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tables/table4.xml" ContentType="application/vnd.openxmlformats-officedocument.spreadsheetml.tab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6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7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Alex Liverman's Project Files\Devan Fitzpatrick Project files\Final Documents for Alex\Loading and Concentration Analysis Excels by Area of Interest\"/>
    </mc:Choice>
  </mc:AlternateContent>
  <bookViews>
    <workbookView xWindow="0" yWindow="0" windowWidth="17256" windowHeight="6972"/>
  </bookViews>
  <sheets>
    <sheet name="RM9W Header" sheetId="11" r:id="rId1"/>
    <sheet name="Loading Calculations" sheetId="1" r:id="rId2"/>
    <sheet name="Zinc" sheetId="2" r:id="rId3"/>
    <sheet name="PAHs" sheetId="3" r:id="rId4"/>
    <sheet name="TSS" sheetId="4" r:id="rId5"/>
    <sheet name="BEHP" sheetId="5" r:id="rId6"/>
    <sheet name="BEHP Gunderson" sheetId="10" r:id="rId7"/>
    <sheet name="Total PCBs" sheetId="6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8" i="1" l="1"/>
  <c r="G27" i="1"/>
  <c r="G25" i="1"/>
  <c r="G24" i="1"/>
  <c r="E28" i="1" l="1"/>
  <c r="E27" i="1"/>
  <c r="E26" i="1"/>
  <c r="E25" i="1"/>
  <c r="E24" i="1"/>
  <c r="C12" i="1" l="1"/>
  <c r="C15" i="1" s="1"/>
  <c r="C21" i="1" l="1"/>
  <c r="C18" i="1"/>
  <c r="G39" i="1" l="1"/>
  <c r="G50" i="1" s="1"/>
  <c r="D39" i="1"/>
  <c r="D50" i="1" s="1"/>
  <c r="G38" i="1"/>
  <c r="G49" i="1" s="1"/>
  <c r="D38" i="1"/>
  <c r="D49" i="1" s="1"/>
  <c r="C38" i="1"/>
  <c r="C49" i="1" s="1"/>
  <c r="F39" i="1"/>
  <c r="F50" i="1" s="1"/>
  <c r="C39" i="1"/>
  <c r="C50" i="1" s="1"/>
  <c r="F38" i="1"/>
  <c r="F49" i="1" s="1"/>
  <c r="D36" i="1"/>
  <c r="D47" i="1" s="1"/>
  <c r="G36" i="1"/>
  <c r="G47" i="1" s="1"/>
  <c r="C36" i="1"/>
  <c r="C47" i="1" s="1"/>
  <c r="F36" i="1"/>
  <c r="F47" i="1" s="1"/>
  <c r="E36" i="1"/>
  <c r="E47" i="1" s="1"/>
  <c r="P4" i="6"/>
  <c r="J12" i="6"/>
  <c r="J11" i="6"/>
  <c r="J10" i="6"/>
  <c r="J9" i="6"/>
  <c r="J8" i="6"/>
  <c r="J7" i="6"/>
  <c r="J6" i="6"/>
  <c r="J5" i="6"/>
  <c r="J4" i="6"/>
  <c r="Q8" i="10"/>
  <c r="Q7" i="10"/>
  <c r="Q6" i="10"/>
  <c r="Q5" i="10"/>
  <c r="J12" i="5"/>
  <c r="J11" i="5" l="1"/>
  <c r="J9" i="5"/>
  <c r="J8" i="5"/>
  <c r="J7" i="5"/>
  <c r="J6" i="5"/>
  <c r="J4" i="5"/>
  <c r="K4" i="4" l="1"/>
  <c r="R4" i="4"/>
  <c r="Q3" i="4"/>
  <c r="R3" i="4"/>
  <c r="S3" i="4"/>
  <c r="Q5" i="4"/>
  <c r="Q6" i="4"/>
  <c r="Q7" i="4"/>
  <c r="Q8" i="4"/>
  <c r="Q9" i="4"/>
  <c r="Q10" i="4"/>
  <c r="L12" i="4"/>
  <c r="S10" i="4" s="1"/>
  <c r="L11" i="4"/>
  <c r="S9" i="4" s="1"/>
  <c r="L10" i="4"/>
  <c r="S8" i="4" s="1"/>
  <c r="L9" i="4"/>
  <c r="S7" i="4" s="1"/>
  <c r="L8" i="4"/>
  <c r="S6" i="4" s="1"/>
  <c r="L7" i="4"/>
  <c r="S5" i="4" s="1"/>
  <c r="L6" i="4"/>
  <c r="L4" i="4"/>
  <c r="K12" i="4"/>
  <c r="R10" i="4" s="1"/>
  <c r="K11" i="4"/>
  <c r="R9" i="4" s="1"/>
  <c r="K10" i="4"/>
  <c r="R8" i="4" s="1"/>
  <c r="K9" i="4"/>
  <c r="R7" i="4" s="1"/>
  <c r="K8" i="4"/>
  <c r="R6" i="4" s="1"/>
  <c r="K7" i="4"/>
  <c r="R5" i="4" s="1"/>
  <c r="K6" i="4"/>
  <c r="T4" i="3" l="1"/>
  <c r="Q6" i="3"/>
  <c r="R4" i="3"/>
  <c r="U4" i="3" s="1"/>
  <c r="Q3" i="3"/>
  <c r="T3" i="3" s="1"/>
  <c r="R3" i="3"/>
  <c r="U3" i="3" s="1"/>
  <c r="Q5" i="3"/>
  <c r="T5" i="3" s="1"/>
  <c r="Q7" i="3"/>
  <c r="T6" i="3" s="1"/>
  <c r="Q8" i="3"/>
  <c r="T7" i="3" s="1"/>
  <c r="Q9" i="3"/>
  <c r="T8" i="3" s="1"/>
  <c r="Q10" i="3"/>
  <c r="T9" i="3" s="1"/>
  <c r="L4" i="3"/>
  <c r="L12" i="3"/>
  <c r="L11" i="3"/>
  <c r="L10" i="3"/>
  <c r="L9" i="3"/>
  <c r="L8" i="3"/>
  <c r="L7" i="3"/>
  <c r="L6" i="3"/>
  <c r="L5" i="3"/>
  <c r="K12" i="3"/>
  <c r="R10" i="3" s="1"/>
  <c r="U9" i="3" s="1"/>
  <c r="K11" i="3"/>
  <c r="R9" i="3" s="1"/>
  <c r="U8" i="3" s="1"/>
  <c r="K10" i="3"/>
  <c r="R8" i="3" s="1"/>
  <c r="U7" i="3" s="1"/>
  <c r="K9" i="3"/>
  <c r="R7" i="3" s="1"/>
  <c r="U6" i="3" s="1"/>
  <c r="K8" i="3"/>
  <c r="R6" i="3" s="1"/>
  <c r="K7" i="3"/>
  <c r="R5" i="3" s="1"/>
  <c r="U5" i="3" s="1"/>
  <c r="K6" i="3"/>
  <c r="K5" i="3"/>
  <c r="K4" i="3"/>
  <c r="Q5" i="2"/>
  <c r="P2" i="2"/>
  <c r="Q2" i="2"/>
  <c r="R2" i="2"/>
  <c r="P6" i="2"/>
  <c r="P7" i="2"/>
  <c r="P8" i="2"/>
  <c r="P9" i="2"/>
  <c r="P10" i="2"/>
  <c r="P11" i="2"/>
  <c r="K3" i="2" l="1"/>
  <c r="J6" i="2"/>
  <c r="Q6" i="2" s="1"/>
  <c r="J5" i="2"/>
  <c r="J4" i="2"/>
  <c r="J3" i="2"/>
  <c r="K11" i="2"/>
  <c r="R11" i="2" s="1"/>
  <c r="K10" i="2"/>
  <c r="R10" i="2" s="1"/>
  <c r="K9" i="2"/>
  <c r="R9" i="2" s="1"/>
  <c r="K8" i="2"/>
  <c r="R8" i="2" s="1"/>
  <c r="K7" i="2"/>
  <c r="R7" i="2" s="1"/>
  <c r="K6" i="2"/>
  <c r="R6" i="2" s="1"/>
  <c r="K5" i="2"/>
  <c r="K4" i="2"/>
  <c r="J11" i="2"/>
  <c r="J7" i="2"/>
  <c r="Q7" i="2" s="1"/>
  <c r="O3" i="3" l="1"/>
  <c r="O3" i="4"/>
  <c r="M3" i="5"/>
  <c r="M3" i="6"/>
  <c r="C28" i="1" s="1"/>
  <c r="I12" i="6"/>
  <c r="I11" i="6"/>
  <c r="I10" i="6"/>
  <c r="I9" i="6"/>
  <c r="I8" i="6"/>
  <c r="I7" i="6"/>
  <c r="I6" i="6"/>
  <c r="I5" i="6"/>
  <c r="I4" i="6"/>
  <c r="D28" i="6"/>
  <c r="E26" i="6" s="1"/>
  <c r="E25" i="6"/>
  <c r="I12" i="5"/>
  <c r="I11" i="5"/>
  <c r="I9" i="5"/>
  <c r="I8" i="5"/>
  <c r="I7" i="5"/>
  <c r="I6" i="5"/>
  <c r="I4" i="5"/>
  <c r="D28" i="5"/>
  <c r="D28" i="4"/>
  <c r="E24" i="4" s="1"/>
  <c r="E28" i="3"/>
  <c r="F5" i="3" s="1"/>
  <c r="J9" i="2"/>
  <c r="Q9" i="2" s="1"/>
  <c r="J8" i="2"/>
  <c r="Q8" i="2" s="1"/>
  <c r="I468" i="2"/>
  <c r="I478" i="2"/>
  <c r="I462" i="2"/>
  <c r="I479" i="2"/>
  <c r="I436" i="2"/>
  <c r="I469" i="2"/>
  <c r="I437" i="2"/>
  <c r="I461" i="2"/>
  <c r="D26" i="2"/>
  <c r="E9" i="2" l="1"/>
  <c r="E15" i="2"/>
  <c r="E23" i="2"/>
  <c r="E6" i="2"/>
  <c r="E13" i="2"/>
  <c r="E20" i="2"/>
  <c r="E25" i="2"/>
  <c r="E4" i="2"/>
  <c r="E10" i="2"/>
  <c r="E19" i="2"/>
  <c r="E24" i="2"/>
  <c r="E8" i="2"/>
  <c r="E14" i="2"/>
  <c r="E22" i="2"/>
  <c r="E24" i="5"/>
  <c r="E26" i="5"/>
  <c r="F25" i="3"/>
  <c r="F27" i="3"/>
  <c r="F24" i="3"/>
  <c r="J10" i="2"/>
  <c r="Q10" i="2" s="1"/>
  <c r="N2" i="2"/>
  <c r="C24" i="1" s="1"/>
  <c r="E23" i="4"/>
  <c r="E27" i="4"/>
  <c r="E25" i="4"/>
  <c r="C25" i="1" l="1"/>
  <c r="D32" i="1" s="1"/>
  <c r="D43" i="1" s="1"/>
  <c r="C27" i="1"/>
  <c r="C26" i="1"/>
  <c r="E9" i="4"/>
  <c r="C20" i="1" l="1"/>
  <c r="C19" i="1"/>
  <c r="E33" i="1" s="1"/>
  <c r="E44" i="1" s="1"/>
  <c r="E16" i="4"/>
  <c r="E7" i="4"/>
  <c r="E14" i="4"/>
  <c r="E5" i="4"/>
  <c r="E22" i="4"/>
  <c r="E11" i="4"/>
  <c r="E21" i="4"/>
  <c r="E10" i="4"/>
  <c r="E15" i="4"/>
  <c r="E16" i="5"/>
  <c r="F9" i="3"/>
  <c r="E28" i="4" l="1"/>
  <c r="G37" i="1"/>
  <c r="G48" i="1" s="1"/>
  <c r="F37" i="1"/>
  <c r="F48" i="1" s="1"/>
  <c r="D37" i="1"/>
  <c r="D48" i="1" s="1"/>
  <c r="C37" i="1"/>
  <c r="C48" i="1" s="1"/>
  <c r="D35" i="1"/>
  <c r="D46" i="1" s="1"/>
  <c r="G35" i="1"/>
  <c r="G46" i="1" s="1"/>
  <c r="C35" i="1"/>
  <c r="C46" i="1" s="1"/>
  <c r="F35" i="1"/>
  <c r="F46" i="1" s="1"/>
  <c r="E35" i="1"/>
  <c r="E46" i="1" s="1"/>
  <c r="G34" i="1"/>
  <c r="E10" i="6"/>
  <c r="E23" i="6"/>
  <c r="E24" i="6"/>
  <c r="F15" i="3"/>
  <c r="F11" i="3"/>
  <c r="F22" i="3"/>
  <c r="F10" i="3"/>
  <c r="F21" i="3"/>
  <c r="F7" i="3"/>
  <c r="F28" i="3" s="1"/>
  <c r="F16" i="3"/>
  <c r="D33" i="1"/>
  <c r="D44" i="1" s="1"/>
  <c r="G33" i="1"/>
  <c r="G44" i="1" s="1"/>
  <c r="C33" i="1"/>
  <c r="C44" i="1" s="1"/>
  <c r="F33" i="1"/>
  <c r="F44" i="1" s="1"/>
  <c r="G32" i="1"/>
  <c r="G43" i="1" s="1"/>
  <c r="C32" i="1"/>
  <c r="C43" i="1" s="1"/>
  <c r="E32" i="1"/>
  <c r="E43" i="1" s="1"/>
  <c r="F32" i="1"/>
  <c r="F43" i="1" s="1"/>
  <c r="D34" i="1"/>
  <c r="D45" i="1" s="1"/>
  <c r="E34" i="1"/>
  <c r="E45" i="1" s="1"/>
  <c r="G45" i="1"/>
  <c r="C34" i="1"/>
  <c r="C45" i="1" s="1"/>
  <c r="F34" i="1"/>
  <c r="F45" i="1" s="1"/>
  <c r="E11" i="5"/>
  <c r="E5" i="5"/>
  <c r="E10" i="5"/>
  <c r="E22" i="5"/>
  <c r="E21" i="5"/>
  <c r="E5" i="6"/>
  <c r="E14" i="6"/>
  <c r="E22" i="6"/>
  <c r="E11" i="6"/>
  <c r="E21" i="6"/>
  <c r="E9" i="6"/>
  <c r="E15" i="6"/>
  <c r="E7" i="6"/>
  <c r="E16" i="6"/>
</calcChain>
</file>

<file path=xl/sharedStrings.xml><?xml version="1.0" encoding="utf-8"?>
<sst xmlns="http://schemas.openxmlformats.org/spreadsheetml/2006/main" count="20406" uniqueCount="256">
  <si>
    <t>ECSI #</t>
  </si>
  <si>
    <t>Site Name</t>
  </si>
  <si>
    <t>Completion</t>
  </si>
  <si>
    <t>Western Subbasin</t>
  </si>
  <si>
    <t>Christenson Oil-Plant Number 1</t>
  </si>
  <si>
    <t>McWhorter/Eastman Chemical</t>
  </si>
  <si>
    <t>Texaco Portland Terminal</t>
  </si>
  <si>
    <t>West-Central Subbasin</t>
  </si>
  <si>
    <t>Container Management Services</t>
  </si>
  <si>
    <t>Wilhelm Trucking</t>
  </si>
  <si>
    <t>East-Central Subbasin</t>
  </si>
  <si>
    <t>ANRFS Holdings Inc.</t>
  </si>
  <si>
    <r>
      <t>Carson Oil-NW 35</t>
    </r>
    <r>
      <rPr>
        <vertAlign val="superscript"/>
        <sz val="12"/>
        <color rgb="FF000000"/>
        <rFont val="Times New Roman"/>
        <family val="1"/>
      </rPr>
      <t>th</t>
    </r>
    <r>
      <rPr>
        <sz val="12"/>
        <color rgb="FF000000"/>
        <rFont val="Times New Roman"/>
        <family val="1"/>
      </rPr>
      <t xml:space="preserve"> Avenue</t>
    </r>
  </si>
  <si>
    <t>Columbia American Planting Co.</t>
  </si>
  <si>
    <t>Container Recovery/OBRC</t>
  </si>
  <si>
    <t>Eastern Subbasin</t>
  </si>
  <si>
    <t>Trumbull Asphalt Plant</t>
  </si>
  <si>
    <t>Downstream Branch</t>
  </si>
  <si>
    <t>Gunderson Inc.</t>
  </si>
  <si>
    <t xml:space="preserve">BNSF Guilds Lake Yard </t>
  </si>
  <si>
    <t>Univar</t>
  </si>
  <si>
    <t>Hill Investment Co.</t>
  </si>
  <si>
    <t>ODOT-</t>
  </si>
  <si>
    <t>No additional outfalls</t>
  </si>
  <si>
    <t xml:space="preserve">City of Portland </t>
  </si>
  <si>
    <t>None</t>
  </si>
  <si>
    <t>Rainfall Data</t>
  </si>
  <si>
    <t>Low</t>
  </si>
  <si>
    <t>inches</t>
  </si>
  <si>
    <t>High</t>
  </si>
  <si>
    <t>Average</t>
  </si>
  <si>
    <t>Total Pervious</t>
  </si>
  <si>
    <t>Acres</t>
  </si>
  <si>
    <t>Total Impervious</t>
  </si>
  <si>
    <t>Total Area</t>
  </si>
  <si>
    <t>Ia</t>
  </si>
  <si>
    <t>Rv Calculation</t>
  </si>
  <si>
    <t>Rv=</t>
  </si>
  <si>
    <t>Annual Runoff Calculation</t>
  </si>
  <si>
    <t>Rlow=</t>
  </si>
  <si>
    <t>Rhigh=</t>
  </si>
  <si>
    <t>Raverage=</t>
  </si>
  <si>
    <t>Average 2012-2017 Concentrations</t>
  </si>
  <si>
    <t>Total Zinc</t>
  </si>
  <si>
    <t>mg/l</t>
  </si>
  <si>
    <t>Total PAHs</t>
  </si>
  <si>
    <t>TSS</t>
  </si>
  <si>
    <t>BEHP</t>
  </si>
  <si>
    <t>Total PCBs</t>
  </si>
  <si>
    <t>Number of Data Points</t>
  </si>
  <si>
    <t>Percent of Total</t>
  </si>
  <si>
    <t>Total</t>
  </si>
  <si>
    <t>Year</t>
  </si>
  <si>
    <t>Data Points</t>
  </si>
  <si>
    <t>Before 2010</t>
  </si>
  <si>
    <t>NA</t>
  </si>
  <si>
    <t>RecordID</t>
  </si>
  <si>
    <t>DataFileID</t>
  </si>
  <si>
    <t>Facility</t>
  </si>
  <si>
    <t>Project</t>
  </si>
  <si>
    <t>Medium</t>
  </si>
  <si>
    <t>Analyte</t>
  </si>
  <si>
    <t>FractionAnalyzed</t>
  </si>
  <si>
    <t>Result_AsText</t>
  </si>
  <si>
    <t>Result_LessOrGreaterThan</t>
  </si>
  <si>
    <t>ResultValue</t>
  </si>
  <si>
    <t>Units</t>
  </si>
  <si>
    <t>SampleCollectionLocation</t>
  </si>
  <si>
    <t>SampleCollectionDate</t>
  </si>
  <si>
    <t>OtherNotes</t>
  </si>
  <si>
    <t>DataQuality</t>
  </si>
  <si>
    <t>ResultType</t>
  </si>
  <si>
    <t>Christenson Oil - Plant Number 1 – 3821 NW SAINT HELENS RD</t>
  </si>
  <si>
    <t>Rank-Order Curve Graphs</t>
  </si>
  <si>
    <t>Stormwater</t>
  </si>
  <si>
    <t>Zinc</t>
  </si>
  <si>
    <t/>
  </si>
  <si>
    <t>ug/l</t>
  </si>
  <si>
    <t>Oil-Water Separator</t>
  </si>
  <si>
    <t>Data from original version of charts; ECSI data</t>
  </si>
  <si>
    <t>1200-Z</t>
  </si>
  <si>
    <t>1</t>
  </si>
  <si>
    <t>Texaco Portland Terminal – 3800 NW ST HELENS RD</t>
  </si>
  <si>
    <t>mg/L</t>
  </si>
  <si>
    <t>01</t>
  </si>
  <si>
    <t>Container Management Services – 3000 NW SAINT HELENS RD</t>
  </si>
  <si>
    <t>SW-12</t>
  </si>
  <si>
    <t>Data added to charts 3/25/15</t>
  </si>
  <si>
    <t>SW-8</t>
  </si>
  <si>
    <t>SW-3</t>
  </si>
  <si>
    <t>SW-2</t>
  </si>
  <si>
    <t>3</t>
  </si>
  <si>
    <t>03</t>
  </si>
  <si>
    <t>zinc</t>
  </si>
  <si>
    <t>Univar-3950 NW Yeon Ave.</t>
  </si>
  <si>
    <t>Source Control Data</t>
  </si>
  <si>
    <t>Roof-1</t>
  </si>
  <si>
    <t>CB-4A</t>
  </si>
  <si>
    <t>CB-6A</t>
  </si>
  <si>
    <t>E-1</t>
  </si>
  <si>
    <t>W-4</t>
  </si>
  <si>
    <t>CB-2E</t>
  </si>
  <si>
    <t>CB-1G</t>
  </si>
  <si>
    <t>CB-5A</t>
  </si>
  <si>
    <t>Trench-1</t>
  </si>
  <si>
    <t>STM-1</t>
  </si>
  <si>
    <t>Roof-2</t>
  </si>
  <si>
    <t>CB-3D</t>
  </si>
  <si>
    <t>Wilhelm Trucking – 3250 NW SAINT HELENS RD</t>
  </si>
  <si>
    <t xml:space="preserve">103 (CB#4-CB#5) </t>
  </si>
  <si>
    <t xml:space="preserve">104 (CB#6) </t>
  </si>
  <si>
    <t xml:space="preserve">102 (CB#3)  </t>
  </si>
  <si>
    <t>101 (CB#1-CB#2)</t>
  </si>
  <si>
    <t xml:space="preserve">102 (CB#3)   </t>
  </si>
  <si>
    <t>103 (CB#4-CB#5)</t>
  </si>
  <si>
    <t xml:space="preserve">101 (CB#1-CB#2) </t>
  </si>
  <si>
    <t>101 (SP-01)</t>
  </si>
  <si>
    <t>CARSON OIL COMPANY - 3003 – 3003 NW 35TH AVE</t>
  </si>
  <si>
    <t>&lt;</t>
  </si>
  <si>
    <t>Columbia American Plating Co. – 3003 NW 35th Ave.</t>
  </si>
  <si>
    <t>3003-SW-1</t>
  </si>
  <si>
    <t>3003-SW-2</t>
  </si>
  <si>
    <t>3003-SW-3</t>
  </si>
  <si>
    <t>3003-SW-4</t>
  </si>
  <si>
    <t>Container Recovery – 3900 NW YEON AVE</t>
  </si>
  <si>
    <t>SMH-1</t>
  </si>
  <si>
    <t>CB-8-SW</t>
  </si>
  <si>
    <t>SMH-1-SW</t>
  </si>
  <si>
    <t>CB-7-W</t>
  </si>
  <si>
    <t>CB-6-SW</t>
  </si>
  <si>
    <t>Gunderson Inc. – 4350 NW Front Ave.</t>
  </si>
  <si>
    <t>WR147</t>
  </si>
  <si>
    <t>Data from original version of charts; RI data</t>
  </si>
  <si>
    <t>WR142</t>
  </si>
  <si>
    <t>WR145</t>
  </si>
  <si>
    <t>OF-1</t>
  </si>
  <si>
    <t>OF-10</t>
  </si>
  <si>
    <t>OWS-12E</t>
  </si>
  <si>
    <t>OF-7</t>
  </si>
  <si>
    <t>OF-3</t>
  </si>
  <si>
    <t>OF-13</t>
  </si>
  <si>
    <t>OF-16</t>
  </si>
  <si>
    <t>OF-18A</t>
  </si>
  <si>
    <t>OF-20</t>
  </si>
  <si>
    <t>OF-21</t>
  </si>
  <si>
    <t>Area 2 WR-141</t>
  </si>
  <si>
    <t>Area 3 Schnitzer ASD WR-377</t>
  </si>
  <si>
    <t>Area 1 WR-127</t>
  </si>
  <si>
    <t>Area 1 WR-131</t>
  </si>
  <si>
    <t>Area 3 Southern WR-147</t>
  </si>
  <si>
    <t>Area 2 WR-138</t>
  </si>
  <si>
    <t>Area 2 WR-136</t>
  </si>
  <si>
    <t>Area 2 WR-361</t>
  </si>
  <si>
    <t>Area 2 OWS-12</t>
  </si>
  <si>
    <t>Area 2 WR-139</t>
  </si>
  <si>
    <t>GUNDERSON – 4700 NW FRONT AVE</t>
  </si>
  <si>
    <t>16</t>
  </si>
  <si>
    <t>21</t>
  </si>
  <si>
    <t>9</t>
  </si>
  <si>
    <t>22</t>
  </si>
  <si>
    <t>OWS-15</t>
  </si>
  <si>
    <t>OWS-11</t>
  </si>
  <si>
    <t>5</t>
  </si>
  <si>
    <t>09</t>
  </si>
  <si>
    <t xml:space="preserve">Zinc </t>
  </si>
  <si>
    <t>ug/L</t>
  </si>
  <si>
    <t>WR-377</t>
  </si>
  <si>
    <t>WR-127</t>
  </si>
  <si>
    <t>WR-135</t>
  </si>
  <si>
    <t>WR 147</t>
  </si>
  <si>
    <t>WR-141</t>
  </si>
  <si>
    <t>WR-136</t>
  </si>
  <si>
    <t>Admin</t>
  </si>
  <si>
    <t>X10</t>
  </si>
  <si>
    <t>WR-137</t>
  </si>
  <si>
    <t>X11</t>
  </si>
  <si>
    <t>WR 137</t>
  </si>
  <si>
    <t>Burlington Northern Railroad Lake Yard – 3500 NW YEON AVENUE</t>
  </si>
  <si>
    <t>MH19</t>
  </si>
  <si>
    <t>MH23</t>
  </si>
  <si>
    <t>MH55</t>
  </si>
  <si>
    <t>MH50</t>
  </si>
  <si>
    <t>Burlington Northern Railroad Lake Yard – 3930 NW YEON AVE</t>
  </si>
  <si>
    <t>02</t>
  </si>
  <si>
    <t>001</t>
  </si>
  <si>
    <t>Micrograms per liter</t>
  </si>
  <si>
    <t>Pre 2010</t>
  </si>
  <si>
    <t>Average 2012-2017</t>
  </si>
  <si>
    <t>Calculated</t>
  </si>
  <si>
    <t xml:space="preserve">1200-Z   </t>
  </si>
  <si>
    <t xml:space="preserve">01        </t>
  </si>
  <si>
    <t xml:space="preserve">03        </t>
  </si>
  <si>
    <t>WR142/145</t>
  </si>
  <si>
    <t xml:space="preserve">09        </t>
  </si>
  <si>
    <t xml:space="preserve">16        </t>
  </si>
  <si>
    <t xml:space="preserve">21        </t>
  </si>
  <si>
    <t xml:space="preserve">22        </t>
  </si>
  <si>
    <t>WR 127</t>
  </si>
  <si>
    <t>WR-147</t>
  </si>
  <si>
    <t>WR 135</t>
  </si>
  <si>
    <t>Total PCBs (Aroclors)</t>
  </si>
  <si>
    <t>SW-81</t>
  </si>
  <si>
    <t>SW-121</t>
  </si>
  <si>
    <t>Carson Oil - NW 35th Ave. – 3125 NW 35TH</t>
  </si>
  <si>
    <t>WR 377</t>
  </si>
  <si>
    <t>WR 141</t>
  </si>
  <si>
    <t>bis(2-Ethylhexyl)phthalate</t>
  </si>
  <si>
    <t>Total Suspended Solids</t>
  </si>
  <si>
    <t>tester: self</t>
  </si>
  <si>
    <t>Load (lbs/year)</t>
  </si>
  <si>
    <t>PAHS</t>
  </si>
  <si>
    <t>Load(kg/year)</t>
  </si>
  <si>
    <t>Outfall 18, 19, 19a</t>
  </si>
  <si>
    <t>Greenway Recycling</t>
  </si>
  <si>
    <t>Calbag/BDC NW Front</t>
  </si>
  <si>
    <t>Front LP Properties – 5200 NW FRONT AVE</t>
  </si>
  <si>
    <t>City of Portland 19 AND 19a</t>
  </si>
  <si>
    <t>Calbag Metals – 4927 NW Front Ave.</t>
  </si>
  <si>
    <t>CB-1</t>
  </si>
  <si>
    <t>CB-4</t>
  </si>
  <si>
    <t>CB-8</t>
  </si>
  <si>
    <t>CB-9</t>
  </si>
  <si>
    <t>CB-3</t>
  </si>
  <si>
    <t>CB-10</t>
  </si>
  <si>
    <t>CB-6</t>
  </si>
  <si>
    <t>CB-5</t>
  </si>
  <si>
    <t>CB-7</t>
  </si>
  <si>
    <t>Manhole</t>
  </si>
  <si>
    <t>CB-2</t>
  </si>
  <si>
    <t>2</t>
  </si>
  <si>
    <t>05</t>
  </si>
  <si>
    <t>Outfall 4</t>
  </si>
  <si>
    <t>Outfall 3</t>
  </si>
  <si>
    <t>Outfall 2</t>
  </si>
  <si>
    <t>Outfall 1</t>
  </si>
  <si>
    <t>Greenway Recycling – 4135 NW ST. HELENS ROAD</t>
  </si>
  <si>
    <t>City of Portland Outfalls</t>
  </si>
  <si>
    <t>19_SW3</t>
  </si>
  <si>
    <t>19_SW2</t>
  </si>
  <si>
    <t xml:space="preserve">05        </t>
  </si>
  <si>
    <t>Oufall 1</t>
  </si>
  <si>
    <t>MP</t>
  </si>
  <si>
    <t>City Of Portland  18,19, 19a</t>
  </si>
  <si>
    <t>Total PCBs (Congeners)</t>
  </si>
  <si>
    <t>pre 2010</t>
  </si>
  <si>
    <t>Pre 2012</t>
  </si>
  <si>
    <t>Graphing</t>
  </si>
  <si>
    <t>Before 2012</t>
  </si>
  <si>
    <t>2017 Avg concentration</t>
  </si>
  <si>
    <t>2017 Avg</t>
  </si>
  <si>
    <t>2017 Low</t>
  </si>
  <si>
    <t>up to 2010 Avg concentration</t>
  </si>
  <si>
    <t>up to 2010 Avg</t>
  </si>
  <si>
    <t>mid</t>
  </si>
  <si>
    <t>mid 2017</t>
  </si>
  <si>
    <t>mid up to 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</si>
</sst>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"/>
    <numFmt numFmtId="165" formatCode="dd\-mmm\-yy"/>
    <numFmt numFmtId="166" formatCode="0.0"/>
    <numFmt numFmtId="167" formatCode="0.000"/>
  </numFmts>
  <fonts count="2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1"/>
      <color rgb="FF000000"/>
      <name val="Times New Roman"/>
      <family val="1"/>
    </font>
    <font>
      <vertAlign val="superscript"/>
      <sz val="12"/>
      <color rgb="FF000000"/>
      <name val="Times New Roman"/>
      <family val="1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4"/>
      <name val="Calibri"/>
      <family val="2"/>
      <scheme val="minor"/>
    </font>
    <font>
      <sz val="11"/>
      <color theme="5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7030A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C4BC9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theme="0" tint="-0.14999847407452621"/>
        <bgColor theme="0" tint="-0.14999847407452621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22"/>
      </left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8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/>
      <top/>
      <bottom style="thin">
        <color theme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9">
    <xf numFmtId="0" fontId="0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2" fillId="0" borderId="0"/>
  </cellStyleXfs>
  <cellXfs count="363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6" xfId="0" applyBorder="1"/>
    <xf numFmtId="0" fontId="0" fillId="0" borderId="4" xfId="0" applyBorder="1"/>
    <xf numFmtId="0" fontId="4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vertical="center"/>
    </xf>
    <xf numFmtId="0" fontId="4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vertical="center"/>
    </xf>
    <xf numFmtId="0" fontId="0" fillId="0" borderId="7" xfId="0" applyBorder="1"/>
    <xf numFmtId="0" fontId="0" fillId="0" borderId="2" xfId="0" applyBorder="1"/>
    <xf numFmtId="0" fontId="0" fillId="0" borderId="1" xfId="0" applyBorder="1"/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8" fillId="0" borderId="0" xfId="0" applyFont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 applyBorder="1"/>
    <xf numFmtId="0" fontId="0" fillId="0" borderId="13" xfId="0" applyBorder="1"/>
    <xf numFmtId="0" fontId="0" fillId="0" borderId="5" xfId="0" applyBorder="1"/>
    <xf numFmtId="0" fontId="0" fillId="8" borderId="8" xfId="0" applyFill="1" applyBorder="1"/>
    <xf numFmtId="0" fontId="8" fillId="0" borderId="0" xfId="0" applyFont="1" applyBorder="1"/>
    <xf numFmtId="0" fontId="0" fillId="7" borderId="8" xfId="0" applyFill="1" applyBorder="1"/>
    <xf numFmtId="0" fontId="9" fillId="0" borderId="9" xfId="0" applyFont="1" applyFill="1" applyBorder="1"/>
    <xf numFmtId="164" fontId="9" fillId="0" borderId="10" xfId="0" applyNumberFormat="1" applyFont="1" applyFill="1" applyBorder="1"/>
    <xf numFmtId="0" fontId="9" fillId="0" borderId="11" xfId="0" applyFont="1" applyFill="1" applyBorder="1"/>
    <xf numFmtId="0" fontId="9" fillId="0" borderId="12" xfId="0" applyFont="1" applyFill="1" applyBorder="1"/>
    <xf numFmtId="164" fontId="9" fillId="0" borderId="0" xfId="0" applyNumberFormat="1" applyFont="1" applyFill="1" applyBorder="1"/>
    <xf numFmtId="0" fontId="9" fillId="0" borderId="13" xfId="0" applyFont="1" applyFill="1" applyBorder="1"/>
    <xf numFmtId="0" fontId="9" fillId="0" borderId="5" xfId="0" applyFont="1" applyFill="1" applyBorder="1"/>
    <xf numFmtId="164" fontId="9" fillId="0" borderId="6" xfId="0" applyNumberFormat="1" applyFont="1" applyFill="1" applyBorder="1"/>
    <xf numFmtId="0" fontId="9" fillId="0" borderId="4" xfId="0" applyFont="1" applyFill="1" applyBorder="1"/>
    <xf numFmtId="0" fontId="4" fillId="0" borderId="1" xfId="0" applyFont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2" fillId="0" borderId="2" xfId="0" applyFont="1" applyBorder="1"/>
    <xf numFmtId="0" fontId="2" fillId="0" borderId="1" xfId="0" applyFont="1" applyBorder="1"/>
    <xf numFmtId="0" fontId="0" fillId="7" borderId="1" xfId="0" applyFill="1" applyBorder="1" applyAlignment="1">
      <alignment horizontal="center"/>
    </xf>
    <xf numFmtId="0" fontId="10" fillId="0" borderId="7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wrapText="1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2" fontId="0" fillId="0" borderId="14" xfId="0" applyNumberForma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11" fillId="0" borderId="16" xfId="1" applyNumberFormat="1" applyFont="1" applyBorder="1" applyAlignment="1">
      <alignment horizontal="right" wrapText="1"/>
    </xf>
    <xf numFmtId="0" fontId="11" fillId="0" borderId="16" xfId="1" applyNumberFormat="1" applyFont="1" applyBorder="1" applyAlignment="1">
      <alignment wrapText="1"/>
    </xf>
    <xf numFmtId="0" fontId="11" fillId="0" borderId="16" xfId="1" applyNumberFormat="1" applyFont="1" applyBorder="1" applyAlignment="1">
      <alignment horizontal="left" wrapText="1"/>
    </xf>
    <xf numFmtId="0" fontId="12" fillId="0" borderId="16" xfId="1" applyNumberFormat="1" applyFont="1" applyBorder="1" applyAlignment="1"/>
    <xf numFmtId="0" fontId="11" fillId="10" borderId="16" xfId="1" applyNumberFormat="1" applyFont="1" applyFill="1" applyBorder="1" applyAlignment="1">
      <alignment horizontal="right" wrapText="1"/>
    </xf>
    <xf numFmtId="0" fontId="11" fillId="10" borderId="16" xfId="1" applyNumberFormat="1" applyFont="1" applyFill="1" applyBorder="1" applyAlignment="1">
      <alignment wrapText="1"/>
    </xf>
    <xf numFmtId="0" fontId="11" fillId="10" borderId="16" xfId="1" applyNumberFormat="1" applyFont="1" applyFill="1" applyBorder="1" applyAlignment="1">
      <alignment horizontal="left" wrapText="1"/>
    </xf>
    <xf numFmtId="0" fontId="12" fillId="10" borderId="16" xfId="1" applyNumberFormat="1" applyFont="1" applyFill="1" applyBorder="1" applyAlignment="1"/>
    <xf numFmtId="0" fontId="11" fillId="0" borderId="22" xfId="1" applyNumberFormat="1" applyFont="1" applyBorder="1" applyAlignment="1">
      <alignment horizontal="right" wrapText="1"/>
    </xf>
    <xf numFmtId="0" fontId="11" fillId="0" borderId="22" xfId="1" applyNumberFormat="1" applyFont="1" applyBorder="1" applyAlignment="1">
      <alignment wrapText="1"/>
    </xf>
    <xf numFmtId="0" fontId="11" fillId="0" borderId="22" xfId="1" applyNumberFormat="1" applyFont="1" applyBorder="1" applyAlignment="1">
      <alignment horizontal="left" wrapText="1"/>
    </xf>
    <xf numFmtId="165" fontId="11" fillId="0" borderId="17" xfId="1" applyNumberFormat="1" applyFont="1" applyBorder="1" applyAlignment="1">
      <alignment horizontal="right" wrapText="1"/>
    </xf>
    <xf numFmtId="0" fontId="11" fillId="10" borderId="22" xfId="1" applyNumberFormat="1" applyFont="1" applyFill="1" applyBorder="1" applyAlignment="1">
      <alignment horizontal="right" wrapText="1"/>
    </xf>
    <xf numFmtId="0" fontId="11" fillId="10" borderId="22" xfId="1" applyNumberFormat="1" applyFont="1" applyFill="1" applyBorder="1" applyAlignment="1">
      <alignment wrapText="1"/>
    </xf>
    <xf numFmtId="0" fontId="11" fillId="10" borderId="22" xfId="1" applyNumberFormat="1" applyFont="1" applyFill="1" applyBorder="1" applyAlignment="1">
      <alignment horizontal="left" wrapText="1"/>
    </xf>
    <xf numFmtId="165" fontId="11" fillId="10" borderId="17" xfId="1" applyNumberFormat="1" applyFont="1" applyFill="1" applyBorder="1" applyAlignment="1">
      <alignment horizontal="right" wrapText="1"/>
    </xf>
    <xf numFmtId="0" fontId="13" fillId="10" borderId="22" xfId="2" applyNumberFormat="1" applyFont="1" applyFill="1" applyBorder="1" applyAlignment="1">
      <alignment horizontal="right" wrapText="1"/>
    </xf>
    <xf numFmtId="0" fontId="13" fillId="10" borderId="22" xfId="2" applyNumberFormat="1" applyFont="1" applyFill="1" applyBorder="1" applyAlignment="1">
      <alignment wrapText="1"/>
    </xf>
    <xf numFmtId="0" fontId="13" fillId="10" borderId="22" xfId="2" applyNumberFormat="1" applyFont="1" applyFill="1" applyBorder="1" applyAlignment="1">
      <alignment horizontal="left" wrapText="1"/>
    </xf>
    <xf numFmtId="165" fontId="13" fillId="10" borderId="17" xfId="2" applyNumberFormat="1" applyFont="1" applyFill="1" applyBorder="1" applyAlignment="1">
      <alignment horizontal="right" wrapText="1"/>
    </xf>
    <xf numFmtId="0" fontId="13" fillId="0" borderId="22" xfId="2" applyNumberFormat="1" applyFont="1" applyBorder="1" applyAlignment="1">
      <alignment horizontal="right" wrapText="1"/>
    </xf>
    <xf numFmtId="0" fontId="13" fillId="0" borderId="22" xfId="2" applyNumberFormat="1" applyFont="1" applyBorder="1" applyAlignment="1">
      <alignment wrapText="1"/>
    </xf>
    <xf numFmtId="0" fontId="13" fillId="0" borderId="22" xfId="2" applyNumberFormat="1" applyFont="1" applyBorder="1" applyAlignment="1">
      <alignment horizontal="left" wrapText="1"/>
    </xf>
    <xf numFmtId="165" fontId="13" fillId="0" borderId="17" xfId="2" applyNumberFormat="1" applyFont="1" applyBorder="1" applyAlignment="1">
      <alignment horizontal="right" wrapText="1"/>
    </xf>
    <xf numFmtId="165" fontId="11" fillId="10" borderId="23" xfId="1" applyNumberFormat="1" applyFont="1" applyFill="1" applyBorder="1" applyAlignment="1">
      <alignment horizontal="right" wrapText="1"/>
    </xf>
    <xf numFmtId="165" fontId="11" fillId="0" borderId="23" xfId="1" applyNumberFormat="1" applyFont="1" applyBorder="1" applyAlignment="1">
      <alignment horizontal="right" wrapText="1"/>
    </xf>
    <xf numFmtId="0" fontId="0" fillId="6" borderId="11" xfId="0" applyFill="1" applyBorder="1"/>
    <xf numFmtId="0" fontId="0" fillId="6" borderId="15" xfId="0" applyFill="1" applyBorder="1" applyAlignment="1">
      <alignment horizontal="center"/>
    </xf>
    <xf numFmtId="0" fontId="0" fillId="6" borderId="14" xfId="0" applyFill="1" applyBorder="1" applyAlignment="1">
      <alignment horizontal="center"/>
    </xf>
    <xf numFmtId="0" fontId="13" fillId="10" borderId="16" xfId="3" applyNumberFormat="1" applyFont="1" applyFill="1" applyBorder="1" applyAlignment="1">
      <alignment horizontal="right" wrapText="1"/>
    </xf>
    <xf numFmtId="0" fontId="13" fillId="10" borderId="16" xfId="3" applyNumberFormat="1" applyFont="1" applyFill="1" applyBorder="1" applyAlignment="1">
      <alignment wrapText="1"/>
    </xf>
    <xf numFmtId="0" fontId="13" fillId="10" borderId="16" xfId="3" applyNumberFormat="1" applyFont="1" applyFill="1" applyBorder="1" applyAlignment="1">
      <alignment horizontal="left" wrapText="1"/>
    </xf>
    <xf numFmtId="0" fontId="14" fillId="10" borderId="16" xfId="3" applyNumberFormat="1" applyFont="1" applyFill="1" applyBorder="1" applyAlignment="1"/>
    <xf numFmtId="0" fontId="13" fillId="0" borderId="16" xfId="3" applyNumberFormat="1" applyFont="1" applyBorder="1" applyAlignment="1">
      <alignment horizontal="right" wrapText="1"/>
    </xf>
    <xf numFmtId="0" fontId="13" fillId="0" borderId="16" xfId="3" applyNumberFormat="1" applyFont="1" applyBorder="1" applyAlignment="1">
      <alignment wrapText="1"/>
    </xf>
    <xf numFmtId="0" fontId="13" fillId="0" borderId="16" xfId="3" applyNumberFormat="1" applyFont="1" applyBorder="1" applyAlignment="1">
      <alignment horizontal="left" wrapText="1"/>
    </xf>
    <xf numFmtId="0" fontId="14" fillId="0" borderId="16" xfId="3" applyNumberFormat="1" applyFont="1" applyBorder="1" applyAlignment="1"/>
    <xf numFmtId="0" fontId="13" fillId="10" borderId="20" xfId="3" applyNumberFormat="1" applyFont="1" applyFill="1" applyBorder="1" applyAlignment="1">
      <alignment horizontal="right" wrapText="1"/>
    </xf>
    <xf numFmtId="0" fontId="13" fillId="10" borderId="20" xfId="3" applyNumberFormat="1" applyFont="1" applyFill="1" applyBorder="1" applyAlignment="1">
      <alignment wrapText="1"/>
    </xf>
    <xf numFmtId="0" fontId="13" fillId="10" borderId="20" xfId="3" applyNumberFormat="1" applyFont="1" applyFill="1" applyBorder="1" applyAlignment="1">
      <alignment horizontal="left" wrapText="1"/>
    </xf>
    <xf numFmtId="165" fontId="13" fillId="10" borderId="20" xfId="3" applyNumberFormat="1" applyFont="1" applyFill="1" applyBorder="1" applyAlignment="1">
      <alignment horizontal="right" wrapText="1"/>
    </xf>
    <xf numFmtId="0" fontId="13" fillId="10" borderId="21" xfId="3" applyNumberFormat="1" applyFont="1" applyFill="1" applyBorder="1" applyAlignment="1">
      <alignment wrapText="1"/>
    </xf>
    <xf numFmtId="0" fontId="13" fillId="0" borderId="22" xfId="3" applyNumberFormat="1" applyFont="1" applyBorder="1" applyAlignment="1">
      <alignment horizontal="right" wrapText="1"/>
    </xf>
    <xf numFmtId="0" fontId="13" fillId="0" borderId="22" xfId="3" applyNumberFormat="1" applyFont="1" applyBorder="1" applyAlignment="1">
      <alignment wrapText="1"/>
    </xf>
    <xf numFmtId="0" fontId="13" fillId="0" borderId="22" xfId="3" applyNumberFormat="1" applyFont="1" applyBorder="1" applyAlignment="1">
      <alignment horizontal="left" wrapText="1"/>
    </xf>
    <xf numFmtId="165" fontId="13" fillId="0" borderId="22" xfId="3" applyNumberFormat="1" applyFont="1" applyBorder="1" applyAlignment="1">
      <alignment horizontal="right" wrapText="1"/>
    </xf>
    <xf numFmtId="0" fontId="13" fillId="0" borderId="17" xfId="3" applyNumberFormat="1" applyFont="1" applyBorder="1" applyAlignment="1">
      <alignment wrapText="1"/>
    </xf>
    <xf numFmtId="0" fontId="13" fillId="10" borderId="22" xfId="3" applyNumberFormat="1" applyFont="1" applyFill="1" applyBorder="1" applyAlignment="1">
      <alignment horizontal="right" wrapText="1"/>
    </xf>
    <xf numFmtId="0" fontId="13" fillId="10" borderId="22" xfId="3" applyNumberFormat="1" applyFont="1" applyFill="1" applyBorder="1" applyAlignment="1">
      <alignment wrapText="1"/>
    </xf>
    <xf numFmtId="0" fontId="13" fillId="10" borderId="22" xfId="3" applyNumberFormat="1" applyFont="1" applyFill="1" applyBorder="1" applyAlignment="1">
      <alignment horizontal="left" wrapText="1"/>
    </xf>
    <xf numFmtId="165" fontId="13" fillId="10" borderId="22" xfId="3" applyNumberFormat="1" applyFont="1" applyFill="1" applyBorder="1" applyAlignment="1">
      <alignment horizontal="right" wrapText="1"/>
    </xf>
    <xf numFmtId="0" fontId="13" fillId="10" borderId="17" xfId="3" applyNumberFormat="1" applyFont="1" applyFill="1" applyBorder="1" applyAlignment="1">
      <alignment wrapText="1"/>
    </xf>
    <xf numFmtId="165" fontId="13" fillId="0" borderId="23" xfId="3" applyNumberFormat="1" applyFont="1" applyBorder="1" applyAlignment="1">
      <alignment horizontal="right" wrapText="1"/>
    </xf>
    <xf numFmtId="165" fontId="13" fillId="10" borderId="23" xfId="3" applyNumberFormat="1" applyFont="1" applyFill="1" applyBorder="1" applyAlignment="1">
      <alignment horizontal="right" wrapText="1"/>
    </xf>
    <xf numFmtId="0" fontId="13" fillId="0" borderId="24" xfId="3" applyNumberFormat="1" applyFont="1" applyBorder="1" applyAlignment="1">
      <alignment horizontal="right" wrapText="1"/>
    </xf>
    <xf numFmtId="0" fontId="13" fillId="0" borderId="24" xfId="3" applyNumberFormat="1" applyFont="1" applyBorder="1" applyAlignment="1">
      <alignment wrapText="1"/>
    </xf>
    <xf numFmtId="0" fontId="13" fillId="0" borderId="24" xfId="3" applyNumberFormat="1" applyFont="1" applyBorder="1" applyAlignment="1">
      <alignment horizontal="left" wrapText="1"/>
    </xf>
    <xf numFmtId="0" fontId="2" fillId="0" borderId="9" xfId="0" applyFont="1" applyBorder="1"/>
    <xf numFmtId="0" fontId="0" fillId="0" borderId="13" xfId="0" applyBorder="1" applyAlignment="1">
      <alignment horizontal="center"/>
    </xf>
    <xf numFmtId="2" fontId="0" fillId="0" borderId="15" xfId="0" applyNumberForma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3" fillId="0" borderId="16" xfId="5" applyNumberFormat="1" applyFont="1" applyBorder="1" applyAlignment="1">
      <alignment horizontal="right" wrapText="1"/>
    </xf>
    <xf numFmtId="0" fontId="13" fillId="0" borderId="16" xfId="5" applyNumberFormat="1" applyFont="1" applyBorder="1" applyAlignment="1">
      <alignment wrapText="1"/>
    </xf>
    <xf numFmtId="0" fontId="11" fillId="0" borderId="16" xfId="4" applyNumberFormat="1" applyFont="1" applyBorder="1" applyAlignment="1">
      <alignment wrapText="1"/>
    </xf>
    <xf numFmtId="0" fontId="13" fillId="0" borderId="16" xfId="5" applyNumberFormat="1" applyFont="1" applyBorder="1" applyAlignment="1">
      <alignment horizontal="left" wrapText="1"/>
    </xf>
    <xf numFmtId="0" fontId="14" fillId="0" borderId="16" xfId="5" applyNumberFormat="1" applyFont="1" applyBorder="1" applyAlignment="1"/>
    <xf numFmtId="0" fontId="13" fillId="10" borderId="16" xfId="5" applyNumberFormat="1" applyFont="1" applyFill="1" applyBorder="1" applyAlignment="1">
      <alignment horizontal="right" wrapText="1"/>
    </xf>
    <xf numFmtId="0" fontId="13" fillId="10" borderId="16" xfId="5" applyNumberFormat="1" applyFont="1" applyFill="1" applyBorder="1" applyAlignment="1">
      <alignment wrapText="1"/>
    </xf>
    <xf numFmtId="0" fontId="13" fillId="10" borderId="16" xfId="5" applyNumberFormat="1" applyFont="1" applyFill="1" applyBorder="1" applyAlignment="1">
      <alignment horizontal="left" wrapText="1"/>
    </xf>
    <xf numFmtId="0" fontId="14" fillId="10" borderId="16" xfId="5" applyNumberFormat="1" applyFont="1" applyFill="1" applyBorder="1" applyAlignment="1"/>
    <xf numFmtId="0" fontId="15" fillId="9" borderId="18" xfId="4" applyNumberFormat="1" applyFont="1" applyFill="1" applyBorder="1" applyAlignment="1">
      <alignment horizontal="center"/>
    </xf>
    <xf numFmtId="0" fontId="15" fillId="9" borderId="19" xfId="4" applyNumberFormat="1" applyFont="1" applyFill="1" applyBorder="1" applyAlignment="1">
      <alignment horizontal="center"/>
    </xf>
    <xf numFmtId="0" fontId="13" fillId="10" borderId="20" xfId="5" applyNumberFormat="1" applyFont="1" applyFill="1" applyBorder="1" applyAlignment="1">
      <alignment horizontal="right" wrapText="1"/>
    </xf>
    <xf numFmtId="0" fontId="13" fillId="10" borderId="20" xfId="5" applyNumberFormat="1" applyFont="1" applyFill="1" applyBorder="1" applyAlignment="1">
      <alignment wrapText="1"/>
    </xf>
    <xf numFmtId="0" fontId="13" fillId="10" borderId="20" xfId="5" applyNumberFormat="1" applyFont="1" applyFill="1" applyBorder="1" applyAlignment="1">
      <alignment horizontal="left" wrapText="1"/>
    </xf>
    <xf numFmtId="165" fontId="13" fillId="10" borderId="21" xfId="5" applyNumberFormat="1" applyFont="1" applyFill="1" applyBorder="1" applyAlignment="1">
      <alignment horizontal="right" wrapText="1"/>
    </xf>
    <xf numFmtId="0" fontId="11" fillId="0" borderId="22" xfId="4" applyNumberFormat="1" applyFont="1" applyBorder="1" applyAlignment="1">
      <alignment horizontal="right" wrapText="1"/>
    </xf>
    <xf numFmtId="0" fontId="11" fillId="0" borderId="22" xfId="4" applyNumberFormat="1" applyFont="1" applyBorder="1" applyAlignment="1">
      <alignment wrapText="1"/>
    </xf>
    <xf numFmtId="0" fontId="11" fillId="0" borderId="22" xfId="4" applyNumberFormat="1" applyFont="1" applyBorder="1" applyAlignment="1">
      <alignment horizontal="left" wrapText="1"/>
    </xf>
    <xf numFmtId="165" fontId="11" fillId="0" borderId="17" xfId="4" applyNumberFormat="1" applyFont="1" applyBorder="1" applyAlignment="1">
      <alignment horizontal="right" wrapText="1"/>
    </xf>
    <xf numFmtId="0" fontId="11" fillId="10" borderId="22" xfId="4" applyNumberFormat="1" applyFont="1" applyFill="1" applyBorder="1" applyAlignment="1">
      <alignment horizontal="right" wrapText="1"/>
    </xf>
    <xf numFmtId="0" fontId="11" fillId="10" borderId="22" xfId="4" applyNumberFormat="1" applyFont="1" applyFill="1" applyBorder="1" applyAlignment="1">
      <alignment wrapText="1"/>
    </xf>
    <xf numFmtId="0" fontId="11" fillId="10" borderId="22" xfId="4" applyNumberFormat="1" applyFont="1" applyFill="1" applyBorder="1" applyAlignment="1">
      <alignment horizontal="left" wrapText="1"/>
    </xf>
    <xf numFmtId="165" fontId="11" fillId="10" borderId="17" xfId="4" applyNumberFormat="1" applyFont="1" applyFill="1" applyBorder="1" applyAlignment="1">
      <alignment horizontal="right" wrapText="1"/>
    </xf>
    <xf numFmtId="0" fontId="13" fillId="0" borderId="22" xfId="5" applyNumberFormat="1" applyFont="1" applyBorder="1" applyAlignment="1">
      <alignment horizontal="right" wrapText="1"/>
    </xf>
    <xf numFmtId="0" fontId="13" fillId="0" borderId="22" xfId="5" applyNumberFormat="1" applyFont="1" applyBorder="1" applyAlignment="1">
      <alignment wrapText="1"/>
    </xf>
    <xf numFmtId="0" fontId="13" fillId="0" borderId="22" xfId="5" applyNumberFormat="1" applyFont="1" applyBorder="1" applyAlignment="1">
      <alignment horizontal="left" wrapText="1"/>
    </xf>
    <xf numFmtId="165" fontId="13" fillId="0" borderId="17" xfId="5" applyNumberFormat="1" applyFont="1" applyBorder="1" applyAlignment="1">
      <alignment horizontal="right" wrapText="1"/>
    </xf>
    <xf numFmtId="0" fontId="13" fillId="10" borderId="22" xfId="5" applyNumberFormat="1" applyFont="1" applyFill="1" applyBorder="1" applyAlignment="1">
      <alignment horizontal="right" wrapText="1"/>
    </xf>
    <xf numFmtId="0" fontId="13" fillId="10" borderId="22" xfId="5" applyNumberFormat="1" applyFont="1" applyFill="1" applyBorder="1" applyAlignment="1">
      <alignment wrapText="1"/>
    </xf>
    <xf numFmtId="0" fontId="13" fillId="10" borderId="22" xfId="5" applyNumberFormat="1" applyFont="1" applyFill="1" applyBorder="1" applyAlignment="1">
      <alignment horizontal="left" wrapText="1"/>
    </xf>
    <xf numFmtId="165" fontId="13" fillId="10" borderId="17" xfId="5" applyNumberFormat="1" applyFont="1" applyFill="1" applyBorder="1" applyAlignment="1">
      <alignment horizontal="right" wrapText="1"/>
    </xf>
    <xf numFmtId="0" fontId="13" fillId="10" borderId="20" xfId="6" applyNumberFormat="1" applyFont="1" applyFill="1" applyBorder="1" applyAlignment="1">
      <alignment horizontal="right" wrapText="1"/>
    </xf>
    <xf numFmtId="0" fontId="13" fillId="10" borderId="20" xfId="6" applyNumberFormat="1" applyFont="1" applyFill="1" applyBorder="1" applyAlignment="1">
      <alignment wrapText="1"/>
    </xf>
    <xf numFmtId="0" fontId="13" fillId="10" borderId="20" xfId="6" applyNumberFormat="1" applyFont="1" applyFill="1" applyBorder="1" applyAlignment="1">
      <alignment horizontal="left" wrapText="1"/>
    </xf>
    <xf numFmtId="165" fontId="13" fillId="10" borderId="21" xfId="6" applyNumberFormat="1" applyFont="1" applyFill="1" applyBorder="1" applyAlignment="1">
      <alignment horizontal="right" wrapText="1"/>
    </xf>
    <xf numFmtId="0" fontId="13" fillId="10" borderId="22" xfId="6" applyNumberFormat="1" applyFont="1" applyFill="1" applyBorder="1" applyAlignment="1">
      <alignment horizontal="right" wrapText="1"/>
    </xf>
    <xf numFmtId="0" fontId="13" fillId="10" borderId="22" xfId="6" applyNumberFormat="1" applyFont="1" applyFill="1" applyBorder="1" applyAlignment="1">
      <alignment wrapText="1"/>
    </xf>
    <xf numFmtId="0" fontId="13" fillId="10" borderId="22" xfId="6" applyNumberFormat="1" applyFont="1" applyFill="1" applyBorder="1" applyAlignment="1">
      <alignment horizontal="left" wrapText="1"/>
    </xf>
    <xf numFmtId="165" fontId="13" fillId="10" borderId="17" xfId="6" applyNumberFormat="1" applyFont="1" applyFill="1" applyBorder="1" applyAlignment="1">
      <alignment horizontal="right" wrapText="1"/>
    </xf>
    <xf numFmtId="165" fontId="13" fillId="10" borderId="23" xfId="6" applyNumberFormat="1" applyFont="1" applyFill="1" applyBorder="1" applyAlignment="1">
      <alignment horizontal="right" wrapText="1"/>
    </xf>
    <xf numFmtId="0" fontId="0" fillId="0" borderId="12" xfId="0" applyBorder="1" applyAlignment="1">
      <alignment horizontal="center"/>
    </xf>
    <xf numFmtId="0" fontId="0" fillId="0" borderId="5" xfId="0" applyBorder="1" applyAlignment="1">
      <alignment horizontal="center"/>
    </xf>
    <xf numFmtId="0" fontId="11" fillId="0" borderId="22" xfId="8" applyNumberFormat="1" applyFont="1" applyBorder="1" applyAlignment="1">
      <alignment horizontal="right" wrapText="1"/>
    </xf>
    <xf numFmtId="0" fontId="11" fillId="0" borderId="22" xfId="8" applyNumberFormat="1" applyFont="1" applyBorder="1" applyAlignment="1">
      <alignment wrapText="1"/>
    </xf>
    <xf numFmtId="0" fontId="11" fillId="0" borderId="22" xfId="7" applyNumberFormat="1" applyFont="1" applyBorder="1" applyAlignment="1">
      <alignment wrapText="1"/>
    </xf>
    <xf numFmtId="0" fontId="11" fillId="0" borderId="22" xfId="8" applyNumberFormat="1" applyFont="1" applyBorder="1" applyAlignment="1">
      <alignment horizontal="left" wrapText="1"/>
    </xf>
    <xf numFmtId="165" fontId="11" fillId="0" borderId="22" xfId="8" applyNumberFormat="1" applyFont="1" applyBorder="1" applyAlignment="1">
      <alignment horizontal="right" wrapText="1"/>
    </xf>
    <xf numFmtId="0" fontId="11" fillId="0" borderId="17" xfId="8" applyNumberFormat="1" applyFont="1" applyBorder="1" applyAlignment="1">
      <alignment wrapText="1"/>
    </xf>
    <xf numFmtId="0" fontId="11" fillId="10" borderId="22" xfId="8" applyNumberFormat="1" applyFont="1" applyFill="1" applyBorder="1" applyAlignment="1">
      <alignment horizontal="right" wrapText="1"/>
    </xf>
    <xf numFmtId="0" fontId="11" fillId="10" borderId="22" xfId="8" applyNumberFormat="1" applyFont="1" applyFill="1" applyBorder="1" applyAlignment="1">
      <alignment wrapText="1"/>
    </xf>
    <xf numFmtId="0" fontId="11" fillId="10" borderId="22" xfId="7" applyNumberFormat="1" applyFont="1" applyFill="1" applyBorder="1" applyAlignment="1">
      <alignment wrapText="1"/>
    </xf>
    <xf numFmtId="0" fontId="11" fillId="10" borderId="22" xfId="8" applyNumberFormat="1" applyFont="1" applyFill="1" applyBorder="1" applyAlignment="1">
      <alignment horizontal="left" wrapText="1"/>
    </xf>
    <xf numFmtId="165" fontId="11" fillId="10" borderId="22" xfId="8" applyNumberFormat="1" applyFont="1" applyFill="1" applyBorder="1" applyAlignment="1">
      <alignment horizontal="right" wrapText="1"/>
    </xf>
    <xf numFmtId="0" fontId="11" fillId="10" borderId="17" xfId="8" applyNumberFormat="1" applyFont="1" applyFill="1" applyBorder="1" applyAlignment="1">
      <alignment wrapText="1"/>
    </xf>
    <xf numFmtId="0" fontId="11" fillId="0" borderId="22" xfId="7" applyNumberFormat="1" applyFont="1" applyBorder="1" applyAlignment="1">
      <alignment horizontal="right" wrapText="1"/>
    </xf>
    <xf numFmtId="0" fontId="11" fillId="0" borderId="22" xfId="7" applyNumberFormat="1" applyFont="1" applyBorder="1" applyAlignment="1">
      <alignment horizontal="left" wrapText="1"/>
    </xf>
    <xf numFmtId="165" fontId="11" fillId="0" borderId="22" xfId="7" applyNumberFormat="1" applyFont="1" applyBorder="1" applyAlignment="1">
      <alignment horizontal="right" wrapText="1"/>
    </xf>
    <xf numFmtId="0" fontId="11" fillId="0" borderId="17" xfId="7" applyNumberFormat="1" applyFont="1" applyBorder="1" applyAlignment="1">
      <alignment wrapText="1"/>
    </xf>
    <xf numFmtId="0" fontId="11" fillId="10" borderId="22" xfId="7" applyNumberFormat="1" applyFont="1" applyFill="1" applyBorder="1" applyAlignment="1">
      <alignment horizontal="right" wrapText="1"/>
    </xf>
    <xf numFmtId="0" fontId="11" fillId="10" borderId="22" xfId="7" applyNumberFormat="1" applyFont="1" applyFill="1" applyBorder="1" applyAlignment="1">
      <alignment horizontal="left" wrapText="1"/>
    </xf>
    <xf numFmtId="165" fontId="11" fillId="10" borderId="22" xfId="7" applyNumberFormat="1" applyFont="1" applyFill="1" applyBorder="1" applyAlignment="1">
      <alignment horizontal="right" wrapText="1"/>
    </xf>
    <xf numFmtId="0" fontId="11" fillId="10" borderId="17" xfId="7" applyNumberFormat="1" applyFont="1" applyFill="1" applyBorder="1" applyAlignment="1">
      <alignment wrapText="1"/>
    </xf>
    <xf numFmtId="0" fontId="0" fillId="7" borderId="14" xfId="0" applyFill="1" applyBorder="1"/>
    <xf numFmtId="0" fontId="0" fillId="7" borderId="1" xfId="0" applyFill="1" applyBorder="1"/>
    <xf numFmtId="0" fontId="17" fillId="0" borderId="0" xfId="0" applyFont="1" applyFill="1"/>
    <xf numFmtId="0" fontId="18" fillId="0" borderId="0" xfId="0" applyFont="1" applyFill="1"/>
    <xf numFmtId="0" fontId="18" fillId="0" borderId="1" xfId="0" applyFont="1" applyFill="1" applyBorder="1" applyAlignment="1">
      <alignment horizontal="center"/>
    </xf>
    <xf numFmtId="0" fontId="19" fillId="0" borderId="1" xfId="0" applyFont="1" applyFill="1" applyBorder="1" applyAlignment="1">
      <alignment horizontal="center"/>
    </xf>
    <xf numFmtId="0" fontId="19" fillId="0" borderId="14" xfId="0" applyFont="1" applyFill="1" applyBorder="1" applyAlignment="1">
      <alignment horizontal="center"/>
    </xf>
    <xf numFmtId="0" fontId="19" fillId="0" borderId="11" xfId="0" applyFont="1" applyFill="1" applyBorder="1" applyAlignment="1">
      <alignment horizontal="center"/>
    </xf>
    <xf numFmtId="0" fontId="9" fillId="0" borderId="15" xfId="0" applyFont="1" applyFill="1" applyBorder="1" applyAlignment="1">
      <alignment horizontal="center"/>
    </xf>
    <xf numFmtId="0" fontId="9" fillId="0" borderId="14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18" fillId="0" borderId="7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9" fillId="0" borderId="12" xfId="0" applyFont="1" applyFill="1" applyBorder="1" applyAlignment="1">
      <alignment horizontal="center"/>
    </xf>
    <xf numFmtId="0" fontId="9" fillId="0" borderId="13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/>
    <xf numFmtId="0" fontId="0" fillId="3" borderId="4" xfId="0" applyFill="1" applyBorder="1"/>
    <xf numFmtId="0" fontId="0" fillId="3" borderId="3" xfId="0" applyFill="1" applyBorder="1" applyAlignment="1">
      <alignment horizontal="center"/>
    </xf>
    <xf numFmtId="0" fontId="13" fillId="9" borderId="28" xfId="2" applyFont="1" applyFill="1" applyBorder="1" applyAlignment="1">
      <alignment horizontal="center"/>
    </xf>
    <xf numFmtId="0" fontId="13" fillId="0" borderId="16" xfId="2" applyFont="1" applyFill="1" applyBorder="1" applyAlignment="1">
      <alignment horizontal="right" wrapText="1"/>
    </xf>
    <xf numFmtId="0" fontId="13" fillId="0" borderId="16" xfId="2" applyFont="1" applyFill="1" applyBorder="1" applyAlignment="1">
      <alignment wrapText="1"/>
    </xf>
    <xf numFmtId="0" fontId="13" fillId="0" borderId="16" xfId="2" applyFont="1" applyFill="1" applyBorder="1" applyAlignment="1">
      <alignment horizontal="left" wrapText="1"/>
    </xf>
    <xf numFmtId="0" fontId="14" fillId="0" borderId="0" xfId="2"/>
    <xf numFmtId="0" fontId="0" fillId="3" borderId="9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0" fillId="0" borderId="27" xfId="0" applyFill="1" applyBorder="1" applyAlignment="1">
      <alignment horizontal="center"/>
    </xf>
    <xf numFmtId="165" fontId="11" fillId="10" borderId="22" xfId="1" applyNumberFormat="1" applyFont="1" applyFill="1" applyBorder="1" applyAlignment="1">
      <alignment horizontal="right" wrapText="1"/>
    </xf>
    <xf numFmtId="0" fontId="13" fillId="10" borderId="20" xfId="2" applyNumberFormat="1" applyFont="1" applyFill="1" applyBorder="1" applyAlignment="1">
      <alignment horizontal="right" wrapText="1"/>
    </xf>
    <xf numFmtId="0" fontId="13" fillId="10" borderId="20" xfId="2" applyNumberFormat="1" applyFont="1" applyFill="1" applyBorder="1" applyAlignment="1">
      <alignment wrapText="1"/>
    </xf>
    <xf numFmtId="0" fontId="13" fillId="10" borderId="20" xfId="2" applyNumberFormat="1" applyFont="1" applyFill="1" applyBorder="1" applyAlignment="1">
      <alignment horizontal="left" wrapText="1"/>
    </xf>
    <xf numFmtId="165" fontId="13" fillId="10" borderId="21" xfId="2" applyNumberFormat="1" applyFont="1" applyFill="1" applyBorder="1" applyAlignment="1">
      <alignment horizontal="right" wrapText="1"/>
    </xf>
    <xf numFmtId="165" fontId="13" fillId="0" borderId="23" xfId="2" applyNumberFormat="1" applyFont="1" applyBorder="1" applyAlignment="1">
      <alignment horizontal="right" wrapText="1"/>
    </xf>
    <xf numFmtId="0" fontId="14" fillId="0" borderId="17" xfId="2" applyNumberFormat="1" applyFont="1" applyBorder="1" applyAlignment="1"/>
    <xf numFmtId="0" fontId="14" fillId="10" borderId="17" xfId="2" applyNumberFormat="1" applyFont="1" applyFill="1" applyBorder="1" applyAlignment="1"/>
    <xf numFmtId="0" fontId="13" fillId="10" borderId="24" xfId="2" applyNumberFormat="1" applyFont="1" applyFill="1" applyBorder="1" applyAlignment="1">
      <alignment horizontal="right" wrapText="1"/>
    </xf>
    <xf numFmtId="0" fontId="13" fillId="10" borderId="24" xfId="2" applyNumberFormat="1" applyFont="1" applyFill="1" applyBorder="1" applyAlignment="1">
      <alignment wrapText="1"/>
    </xf>
    <xf numFmtId="0" fontId="13" fillId="10" borderId="24" xfId="2" applyNumberFormat="1" applyFont="1" applyFill="1" applyBorder="1" applyAlignment="1">
      <alignment horizontal="left" wrapText="1"/>
    </xf>
    <xf numFmtId="0" fontId="14" fillId="10" borderId="16" xfId="2" applyNumberFormat="1" applyFont="1" applyFill="1" applyBorder="1" applyAlignment="1"/>
    <xf numFmtId="0" fontId="13" fillId="0" borderId="16" xfId="3" applyFont="1" applyFill="1" applyBorder="1" applyAlignment="1">
      <alignment wrapText="1"/>
    </xf>
    <xf numFmtId="0" fontId="14" fillId="0" borderId="0" xfId="3"/>
    <xf numFmtId="0" fontId="13" fillId="10" borderId="23" xfId="3" applyNumberFormat="1" applyFont="1" applyFill="1" applyBorder="1" applyAlignment="1">
      <alignment wrapText="1"/>
    </xf>
    <xf numFmtId="0" fontId="13" fillId="0" borderId="0" xfId="3" applyNumberFormat="1" applyFont="1" applyBorder="1" applyAlignment="1">
      <alignment wrapText="1"/>
    </xf>
    <xf numFmtId="0" fontId="13" fillId="10" borderId="0" xfId="3" applyNumberFormat="1" applyFont="1" applyFill="1" applyBorder="1" applyAlignment="1">
      <alignment wrapText="1"/>
    </xf>
    <xf numFmtId="0" fontId="14" fillId="0" borderId="22" xfId="3" applyNumberFormat="1" applyFont="1" applyBorder="1" applyAlignment="1"/>
    <xf numFmtId="0" fontId="13" fillId="0" borderId="17" xfId="3" applyNumberFormat="1" applyFont="1" applyBorder="1" applyAlignment="1">
      <alignment horizontal="right" wrapText="1"/>
    </xf>
    <xf numFmtId="0" fontId="14" fillId="10" borderId="22" xfId="3" applyNumberFormat="1" applyFont="1" applyFill="1" applyBorder="1" applyAlignment="1"/>
    <xf numFmtId="0" fontId="13" fillId="10" borderId="17" xfId="3" applyNumberFormat="1" applyFont="1" applyFill="1" applyBorder="1" applyAlignment="1">
      <alignment horizontal="right" wrapText="1"/>
    </xf>
    <xf numFmtId="0" fontId="0" fillId="10" borderId="17" xfId="0" applyFont="1" applyFill="1" applyBorder="1"/>
    <xf numFmtId="0" fontId="0" fillId="0" borderId="17" xfId="0" applyFont="1" applyBorder="1"/>
    <xf numFmtId="0" fontId="13" fillId="0" borderId="23" xfId="3" applyNumberFormat="1" applyFont="1" applyBorder="1" applyAlignment="1">
      <alignment wrapText="1"/>
    </xf>
    <xf numFmtId="0" fontId="0" fillId="0" borderId="23" xfId="0" applyFont="1" applyBorder="1"/>
    <xf numFmtId="0" fontId="0" fillId="0" borderId="22" xfId="0" applyFont="1" applyBorder="1"/>
    <xf numFmtId="0" fontId="14" fillId="10" borderId="23" xfId="3" applyNumberFormat="1" applyFont="1" applyFill="1" applyBorder="1" applyAlignment="1"/>
    <xf numFmtId="0" fontId="14" fillId="0" borderId="23" xfId="3" applyNumberFormat="1" applyFont="1" applyBorder="1" applyAlignment="1"/>
    <xf numFmtId="0" fontId="14" fillId="0" borderId="24" xfId="3" applyNumberFormat="1" applyFont="1" applyBorder="1" applyAlignment="1"/>
    <xf numFmtId="0" fontId="14" fillId="0" borderId="29" xfId="3" applyNumberFormat="1" applyFont="1" applyBorder="1" applyAlignment="1"/>
    <xf numFmtId="2" fontId="0" fillId="0" borderId="3" xfId="0" applyNumberFormat="1" applyBorder="1" applyAlignment="1">
      <alignment horizontal="center"/>
    </xf>
    <xf numFmtId="2" fontId="0" fillId="6" borderId="13" xfId="0" applyNumberFormat="1" applyFill="1" applyBorder="1" applyAlignment="1">
      <alignment horizontal="center"/>
    </xf>
    <xf numFmtId="0" fontId="12" fillId="10" borderId="22" xfId="8" applyNumberFormat="1" applyFont="1" applyFill="1" applyBorder="1" applyAlignment="1"/>
    <xf numFmtId="0" fontId="11" fillId="10" borderId="24" xfId="8" applyNumberFormat="1" applyFont="1" applyFill="1" applyBorder="1" applyAlignment="1">
      <alignment horizontal="right" wrapText="1"/>
    </xf>
    <xf numFmtId="0" fontId="11" fillId="10" borderId="24" xfId="8" applyNumberFormat="1" applyFont="1" applyFill="1" applyBorder="1" applyAlignment="1">
      <alignment wrapText="1"/>
    </xf>
    <xf numFmtId="0" fontId="11" fillId="10" borderId="24" xfId="7" applyNumberFormat="1" applyFont="1" applyFill="1" applyBorder="1" applyAlignment="1">
      <alignment wrapText="1"/>
    </xf>
    <xf numFmtId="0" fontId="11" fillId="10" borderId="24" xfId="8" applyNumberFormat="1" applyFont="1" applyFill="1" applyBorder="1" applyAlignment="1">
      <alignment horizontal="left" wrapText="1"/>
    </xf>
    <xf numFmtId="165" fontId="11" fillId="10" borderId="24" xfId="8" applyNumberFormat="1" applyFont="1" applyFill="1" applyBorder="1" applyAlignment="1">
      <alignment horizontal="right" wrapText="1"/>
    </xf>
    <xf numFmtId="0" fontId="4" fillId="3" borderId="5" xfId="0" applyFont="1" applyFill="1" applyBorder="1" applyAlignment="1">
      <alignment horizontal="center" vertical="center"/>
    </xf>
    <xf numFmtId="0" fontId="11" fillId="10" borderId="23" xfId="8" applyNumberFormat="1" applyFont="1" applyFill="1" applyBorder="1" applyAlignment="1">
      <alignment wrapText="1"/>
    </xf>
    <xf numFmtId="165" fontId="11" fillId="10" borderId="23" xfId="8" applyNumberFormat="1" applyFont="1" applyFill="1" applyBorder="1" applyAlignment="1">
      <alignment horizontal="right" wrapText="1"/>
    </xf>
    <xf numFmtId="0" fontId="0" fillId="10" borderId="21" xfId="0" applyFont="1" applyFill="1" applyBorder="1"/>
    <xf numFmtId="0" fontId="13" fillId="10" borderId="20" xfId="7" applyNumberFormat="1" applyFont="1" applyFill="1" applyBorder="1" applyAlignment="1">
      <alignment horizontal="right" wrapText="1"/>
    </xf>
    <xf numFmtId="0" fontId="13" fillId="10" borderId="20" xfId="7" applyNumberFormat="1" applyFont="1" applyFill="1" applyBorder="1" applyAlignment="1">
      <alignment wrapText="1"/>
    </xf>
    <xf numFmtId="0" fontId="13" fillId="10" borderId="20" xfId="7" applyNumberFormat="1" applyFont="1" applyFill="1" applyBorder="1" applyAlignment="1">
      <alignment horizontal="left" wrapText="1"/>
    </xf>
    <xf numFmtId="165" fontId="13" fillId="10" borderId="20" xfId="7" applyNumberFormat="1" applyFont="1" applyFill="1" applyBorder="1" applyAlignment="1">
      <alignment horizontal="right" wrapText="1"/>
    </xf>
    <xf numFmtId="0" fontId="13" fillId="0" borderId="22" xfId="7" applyNumberFormat="1" applyFont="1" applyBorder="1" applyAlignment="1">
      <alignment horizontal="right" wrapText="1"/>
    </xf>
    <xf numFmtId="0" fontId="13" fillId="0" borderId="22" xfId="7" applyNumberFormat="1" applyFont="1" applyBorder="1" applyAlignment="1">
      <alignment wrapText="1"/>
    </xf>
    <xf numFmtId="0" fontId="13" fillId="0" borderId="22" xfId="7" applyNumberFormat="1" applyFont="1" applyBorder="1" applyAlignment="1">
      <alignment horizontal="left" wrapText="1"/>
    </xf>
    <xf numFmtId="165" fontId="13" fillId="0" borderId="22" xfId="7" applyNumberFormat="1" applyFont="1" applyBorder="1" applyAlignment="1">
      <alignment horizontal="right" wrapText="1"/>
    </xf>
    <xf numFmtId="0" fontId="13" fillId="10" borderId="22" xfId="7" applyNumberFormat="1" applyFont="1" applyFill="1" applyBorder="1" applyAlignment="1">
      <alignment horizontal="right" wrapText="1"/>
    </xf>
    <xf numFmtId="0" fontId="13" fillId="10" borderId="22" xfId="7" applyNumberFormat="1" applyFont="1" applyFill="1" applyBorder="1" applyAlignment="1">
      <alignment wrapText="1"/>
    </xf>
    <xf numFmtId="0" fontId="13" fillId="10" borderId="22" xfId="7" applyNumberFormat="1" applyFont="1" applyFill="1" applyBorder="1" applyAlignment="1">
      <alignment horizontal="left" wrapText="1"/>
    </xf>
    <xf numFmtId="165" fontId="13" fillId="10" borderId="22" xfId="7" applyNumberFormat="1" applyFont="1" applyFill="1" applyBorder="1" applyAlignment="1">
      <alignment horizontal="right" wrapText="1"/>
    </xf>
    <xf numFmtId="165" fontId="13" fillId="0" borderId="23" xfId="7" applyNumberFormat="1" applyFont="1" applyBorder="1" applyAlignment="1">
      <alignment horizontal="right" wrapText="1"/>
    </xf>
    <xf numFmtId="0" fontId="0" fillId="10" borderId="23" xfId="0" applyFont="1" applyFill="1" applyBorder="1"/>
    <xf numFmtId="0" fontId="11" fillId="0" borderId="23" xfId="8" applyNumberFormat="1" applyFont="1" applyBorder="1" applyAlignment="1">
      <alignment wrapText="1"/>
    </xf>
    <xf numFmtId="0" fontId="11" fillId="10" borderId="29" xfId="8" applyNumberFormat="1" applyFont="1" applyFill="1" applyBorder="1" applyAlignment="1">
      <alignment wrapText="1"/>
    </xf>
    <xf numFmtId="0" fontId="14" fillId="10" borderId="17" xfId="6" applyNumberFormat="1" applyFont="1" applyFill="1" applyBorder="1" applyAlignment="1"/>
    <xf numFmtId="165" fontId="13" fillId="10" borderId="22" xfId="6" applyNumberFormat="1" applyFont="1" applyFill="1" applyBorder="1" applyAlignment="1">
      <alignment horizontal="right" wrapText="1"/>
    </xf>
    <xf numFmtId="0" fontId="0" fillId="0" borderId="9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3" borderId="30" xfId="0" applyFill="1" applyBorder="1" applyAlignment="1">
      <alignment horizontal="center"/>
    </xf>
    <xf numFmtId="0" fontId="0" fillId="3" borderId="31" xfId="0" applyFill="1" applyBorder="1" applyAlignment="1">
      <alignment horizontal="center"/>
    </xf>
    <xf numFmtId="0" fontId="0" fillId="3" borderId="32" xfId="0" applyFill="1" applyBorder="1" applyAlignment="1">
      <alignment horizontal="center"/>
    </xf>
    <xf numFmtId="0" fontId="0" fillId="0" borderId="33" xfId="0" applyFill="1" applyBorder="1" applyAlignment="1">
      <alignment horizontal="center"/>
    </xf>
    <xf numFmtId="0" fontId="13" fillId="0" borderId="16" xfId="5" applyFont="1" applyFill="1" applyBorder="1" applyAlignment="1">
      <alignment horizontal="right" wrapText="1"/>
    </xf>
    <xf numFmtId="0" fontId="13" fillId="0" borderId="16" xfId="5" applyFont="1" applyFill="1" applyBorder="1" applyAlignment="1">
      <alignment wrapText="1"/>
    </xf>
    <xf numFmtId="0" fontId="14" fillId="0" borderId="0" xfId="5"/>
    <xf numFmtId="0" fontId="4" fillId="3" borderId="15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14" fillId="10" borderId="17" xfId="5" applyNumberFormat="1" applyFont="1" applyFill="1" applyBorder="1" applyAlignment="1"/>
    <xf numFmtId="0" fontId="13" fillId="10" borderId="24" xfId="5" applyNumberFormat="1" applyFont="1" applyFill="1" applyBorder="1" applyAlignment="1">
      <alignment horizontal="right" wrapText="1"/>
    </xf>
    <xf numFmtId="0" fontId="13" fillId="10" borderId="24" xfId="5" applyNumberFormat="1" applyFont="1" applyFill="1" applyBorder="1" applyAlignment="1">
      <alignment wrapText="1"/>
    </xf>
    <xf numFmtId="0" fontId="13" fillId="10" borderId="24" xfId="5" applyNumberFormat="1" applyFont="1" applyFill="1" applyBorder="1" applyAlignment="1">
      <alignment horizontal="left" wrapText="1"/>
    </xf>
    <xf numFmtId="0" fontId="13" fillId="0" borderId="24" xfId="5" applyNumberFormat="1" applyFont="1" applyBorder="1" applyAlignment="1">
      <alignment horizontal="right" wrapText="1"/>
    </xf>
    <xf numFmtId="0" fontId="13" fillId="0" borderId="24" xfId="5" applyNumberFormat="1" applyFont="1" applyBorder="1" applyAlignment="1">
      <alignment wrapText="1"/>
    </xf>
    <xf numFmtId="0" fontId="13" fillId="0" borderId="24" xfId="5" applyNumberFormat="1" applyFont="1" applyBorder="1" applyAlignment="1">
      <alignment horizontal="left" wrapText="1"/>
    </xf>
    <xf numFmtId="165" fontId="13" fillId="10" borderId="23" xfId="5" applyNumberFormat="1" applyFont="1" applyFill="1" applyBorder="1" applyAlignment="1">
      <alignment horizontal="right" wrapText="1"/>
    </xf>
    <xf numFmtId="165" fontId="13" fillId="10" borderId="22" xfId="5" applyNumberFormat="1" applyFont="1" applyFill="1" applyBorder="1" applyAlignment="1">
      <alignment horizontal="right" wrapText="1"/>
    </xf>
    <xf numFmtId="0" fontId="0" fillId="3" borderId="1" xfId="0" applyFill="1" applyBorder="1"/>
    <xf numFmtId="0" fontId="0" fillId="3" borderId="2" xfId="0" applyFill="1" applyBorder="1"/>
    <xf numFmtId="2" fontId="0" fillId="0" borderId="0" xfId="0" applyNumberFormat="1"/>
    <xf numFmtId="166" fontId="0" fillId="0" borderId="14" xfId="0" applyNumberFormat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166" fontId="0" fillId="0" borderId="15" xfId="0" applyNumberFormat="1" applyBorder="1" applyAlignment="1">
      <alignment horizontal="center"/>
    </xf>
    <xf numFmtId="1" fontId="0" fillId="0" borderId="14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0" fillId="0" borderId="15" xfId="0" applyNumberFormat="1" applyBorder="1" applyAlignment="1">
      <alignment horizontal="center"/>
    </xf>
    <xf numFmtId="0" fontId="15" fillId="9" borderId="34" xfId="1" applyNumberFormat="1" applyFont="1" applyFill="1" applyBorder="1" applyAlignment="1">
      <alignment horizontal="center"/>
    </xf>
    <xf numFmtId="0" fontId="15" fillId="9" borderId="35" xfId="1" applyNumberFormat="1" applyFont="1" applyFill="1" applyBorder="1" applyAlignment="1">
      <alignment horizontal="center"/>
    </xf>
    <xf numFmtId="14" fontId="0" fillId="0" borderId="0" xfId="0" applyNumberFormat="1"/>
    <xf numFmtId="0" fontId="2" fillId="0" borderId="0" xfId="0" applyFont="1"/>
    <xf numFmtId="0" fontId="16" fillId="9" borderId="34" xfId="3" applyNumberFormat="1" applyFont="1" applyFill="1" applyBorder="1" applyAlignment="1">
      <alignment horizontal="center"/>
    </xf>
    <xf numFmtId="0" fontId="16" fillId="9" borderId="35" xfId="3" applyNumberFormat="1" applyFont="1" applyFill="1" applyBorder="1" applyAlignment="1">
      <alignment horizontal="center"/>
    </xf>
    <xf numFmtId="2" fontId="0" fillId="0" borderId="2" xfId="0" applyNumberFormat="1" applyBorder="1"/>
    <xf numFmtId="167" fontId="0" fillId="0" borderId="10" xfId="0" applyNumberFormat="1" applyBorder="1" applyAlignment="1">
      <alignment horizontal="center"/>
    </xf>
    <xf numFmtId="167" fontId="0" fillId="0" borderId="0" xfId="0" applyNumberFormat="1" applyBorder="1" applyAlignment="1">
      <alignment horizontal="center"/>
    </xf>
    <xf numFmtId="167" fontId="1" fillId="0" borderId="0" xfId="0" applyNumberFormat="1" applyFont="1" applyBorder="1" applyAlignment="1">
      <alignment horizontal="center"/>
    </xf>
    <xf numFmtId="167" fontId="0" fillId="0" borderId="0" xfId="0" applyNumberFormat="1" applyFill="1" applyBorder="1" applyAlignment="1">
      <alignment horizontal="center"/>
    </xf>
    <xf numFmtId="167" fontId="0" fillId="0" borderId="6" xfId="0" applyNumberFormat="1" applyBorder="1" applyAlignment="1">
      <alignment horizontal="center"/>
    </xf>
    <xf numFmtId="166" fontId="0" fillId="0" borderId="10" xfId="0" applyNumberFormat="1" applyBorder="1" applyAlignment="1">
      <alignment horizontal="center"/>
    </xf>
    <xf numFmtId="166" fontId="0" fillId="0" borderId="0" xfId="0" applyNumberFormat="1" applyBorder="1" applyAlignment="1">
      <alignment horizontal="center"/>
    </xf>
    <xf numFmtId="166" fontId="1" fillId="0" borderId="0" xfId="0" applyNumberFormat="1" applyFont="1" applyBorder="1" applyAlignment="1">
      <alignment horizontal="center"/>
    </xf>
    <xf numFmtId="166" fontId="0" fillId="0" borderId="0" xfId="0" applyNumberFormat="1" applyFill="1" applyBorder="1" applyAlignment="1">
      <alignment horizontal="center"/>
    </xf>
    <xf numFmtId="166" fontId="0" fillId="0" borderId="6" xfId="0" applyNumberFormat="1" applyBorder="1" applyAlignment="1">
      <alignment horizontal="center"/>
    </xf>
    <xf numFmtId="166" fontId="0" fillId="0" borderId="3" xfId="0" applyNumberFormat="1" applyBorder="1" applyAlignment="1">
      <alignment horizontal="center"/>
    </xf>
    <xf numFmtId="0" fontId="15" fillId="9" borderId="34" xfId="7" applyNumberFormat="1" applyFont="1" applyFill="1" applyBorder="1" applyAlignment="1">
      <alignment horizontal="center"/>
    </xf>
    <xf numFmtId="0" fontId="15" fillId="9" borderId="35" xfId="7" applyNumberFormat="1" applyFont="1" applyFill="1" applyBorder="1" applyAlignment="1">
      <alignment horizontal="center"/>
    </xf>
    <xf numFmtId="0" fontId="16" fillId="9" borderId="34" xfId="6" applyNumberFormat="1" applyFont="1" applyFill="1" applyBorder="1" applyAlignment="1">
      <alignment horizontal="center"/>
    </xf>
    <xf numFmtId="0" fontId="16" fillId="9" borderId="35" xfId="6" applyNumberFormat="1" applyFont="1" applyFill="1" applyBorder="1" applyAlignment="1">
      <alignment horizontal="center"/>
    </xf>
    <xf numFmtId="14" fontId="14" fillId="10" borderId="17" xfId="6" applyNumberFormat="1" applyFont="1" applyFill="1" applyBorder="1" applyAlignment="1"/>
    <xf numFmtId="14" fontId="13" fillId="10" borderId="21" xfId="6" applyNumberFormat="1" applyFont="1" applyFill="1" applyBorder="1" applyAlignment="1">
      <alignment horizontal="right" wrapText="1"/>
    </xf>
    <xf numFmtId="14" fontId="13" fillId="10" borderId="17" xfId="6" applyNumberFormat="1" applyFont="1" applyFill="1" applyBorder="1" applyAlignment="1">
      <alignment horizontal="right" wrapText="1"/>
    </xf>
    <xf numFmtId="14" fontId="13" fillId="10" borderId="23" xfId="6" applyNumberFormat="1" applyFont="1" applyFill="1" applyBorder="1" applyAlignment="1">
      <alignment horizontal="right" wrapText="1"/>
    </xf>
    <xf numFmtId="0" fontId="18" fillId="0" borderId="0" xfId="0" applyFont="1"/>
    <xf numFmtId="0" fontId="18" fillId="0" borderId="0" xfId="0" applyFont="1" applyFill="1" applyBorder="1" applyAlignment="1">
      <alignment horizontal="center"/>
    </xf>
    <xf numFmtId="0" fontId="18" fillId="0" borderId="0" xfId="0" applyFont="1" applyAlignment="1">
      <alignment horizontal="center"/>
    </xf>
    <xf numFmtId="0" fontId="18" fillId="0" borderId="3" xfId="0" applyFont="1" applyFill="1" applyBorder="1" applyAlignment="1">
      <alignment horizontal="center"/>
    </xf>
    <xf numFmtId="0" fontId="18" fillId="0" borderId="4" xfId="0" applyFont="1" applyFill="1" applyBorder="1" applyAlignment="1">
      <alignment horizontal="center"/>
    </xf>
    <xf numFmtId="0" fontId="20" fillId="0" borderId="0" xfId="0" applyFont="1" applyFill="1" applyBorder="1"/>
    <xf numFmtId="0" fontId="20" fillId="7" borderId="1" xfId="0" applyFont="1" applyFill="1" applyBorder="1"/>
    <xf numFmtId="0" fontId="20" fillId="0" borderId="0" xfId="0" applyFont="1" applyFill="1" applyBorder="1" applyAlignment="1">
      <alignment horizontal="center"/>
    </xf>
    <xf numFmtId="0" fontId="20" fillId="0" borderId="1" xfId="0" applyFont="1" applyFill="1" applyBorder="1" applyAlignment="1">
      <alignment horizontal="center"/>
    </xf>
    <xf numFmtId="0" fontId="20" fillId="0" borderId="3" xfId="0" applyFont="1" applyFill="1" applyBorder="1" applyAlignment="1">
      <alignment horizontal="center"/>
    </xf>
    <xf numFmtId="0" fontId="20" fillId="0" borderId="0" xfId="0" applyFont="1"/>
    <xf numFmtId="0" fontId="20" fillId="0" borderId="4" xfId="0" applyFont="1" applyFill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</cellXfs>
  <cellStyles count="9">
    <cellStyle name="Normal" xfId="0" builtinId="0"/>
    <cellStyle name="Normal_BEHP" xfId="6"/>
    <cellStyle name="Normal_PAHs" xfId="3"/>
    <cellStyle name="Normal_Total PCBs" xfId="4"/>
    <cellStyle name="Normal_Total PCBs_1" xfId="5"/>
    <cellStyle name="Normal_TSS" xfId="7"/>
    <cellStyle name="Normal_TSS_1" xfId="8"/>
    <cellStyle name="Normal_Zinc" xfId="1"/>
    <cellStyle name="Normal_Zinc_1" xfId="2"/>
  </cellStyles>
  <dxfs count="6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165" formatCode="dd\-mmm\-yy"/>
      <fill>
        <patternFill patternType="solid">
          <fgColor theme="0" tint="-0.14999847407452621"/>
          <bgColor theme="0" tint="-0.14999847407452621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border outline="0">
        <top style="thin">
          <color indexed="8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indexed="0"/>
          <bgColor indexed="2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165" formatCode="dd\-mmm\-yy"/>
      <fill>
        <patternFill patternType="solid">
          <fgColor theme="0" tint="-0.14999847407452621"/>
          <bgColor theme="0" tint="-0.14999847407452621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border outline="0">
        <top style="thin">
          <color indexed="8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theme="0" tint="-0.14999847407452621"/>
          <bgColor theme="0" tint="-0.14999847407452621"/>
        </patternFill>
      </fill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indexed="0"/>
          <bgColor indexed="2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165" formatCode="dd\-mmm\-yy"/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alignment horizontal="left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border outline="0">
        <top style="thin">
          <color indexed="8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indexed="0"/>
          <bgColor indexed="2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165" formatCode="dd\-mmm\-yy"/>
      <fill>
        <patternFill patternType="solid">
          <fgColor theme="0" tint="-0.14999847407452621"/>
          <bgColor theme="0" tint="-0.14999847407452621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/>
        <top style="thin">
          <color indexed="22"/>
        </top>
        <bottom/>
        <vertical/>
        <horizontal/>
      </border>
    </dxf>
    <dxf>
      <border outline="0">
        <top style="thin">
          <color indexed="8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indexed="0"/>
          <bgColor indexed="22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ZW"/>
              <a:t>Average Annual Total Zinc</a:t>
            </a:r>
            <a:r>
              <a:rPr lang="en-ZW" baseline="0"/>
              <a:t> Concentation 2012-2017</a:t>
            </a:r>
            <a:endParaRPr lang="en-ZW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Zinc!$I$3:$I$11</c:f>
              <c:strCache>
                <c:ptCount val="9"/>
                <c:pt idx="0">
                  <c:v>Before 2010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</c:strCache>
            </c:strRef>
          </c:cat>
          <c:val>
            <c:numRef>
              <c:f>Zinc!$J$3:$J$11</c:f>
              <c:numCache>
                <c:formatCode>General</c:formatCode>
                <c:ptCount val="9"/>
                <c:pt idx="0">
                  <c:v>907.59130434782605</c:v>
                </c:pt>
                <c:pt idx="1">
                  <c:v>154.42500000000001</c:v>
                </c:pt>
                <c:pt idx="2">
                  <c:v>355.27741935483874</c:v>
                </c:pt>
                <c:pt idx="3">
                  <c:v>164.75675675675674</c:v>
                </c:pt>
                <c:pt idx="4">
                  <c:v>345.74712643678163</c:v>
                </c:pt>
                <c:pt idx="5">
                  <c:v>232.19166666666658</c:v>
                </c:pt>
                <c:pt idx="6">
                  <c:v>420.06964285714287</c:v>
                </c:pt>
                <c:pt idx="7">
                  <c:v>298.37980769230768</c:v>
                </c:pt>
                <c:pt idx="8">
                  <c:v>659.79750000000001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DA-4DD3-B3E7-71C7FB3B38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27861960"/>
        <c:axId val="225963552"/>
      </c:barChart>
      <c:catAx>
        <c:axId val="2278619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W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5963552"/>
        <c:crosses val="autoZero"/>
        <c:auto val="1"/>
        <c:lblAlgn val="ctr"/>
        <c:lblOffset val="100"/>
        <c:noMultiLvlLbl val="0"/>
      </c:catAx>
      <c:valAx>
        <c:axId val="225963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W"/>
                  <a:t>Average Annual Total Zinc</a:t>
                </a:r>
                <a:r>
                  <a:rPr lang="en-ZW" baseline="0"/>
                  <a:t> Concentration (</a:t>
                </a:r>
                <a:r>
                  <a:rPr lang="en-ZW" sz="1000" b="0" i="0" u="none" strike="noStrike" baseline="0">
                    <a:effectLst/>
                  </a:rPr>
                  <a:t>ug/l</a:t>
                </a:r>
                <a:r>
                  <a:rPr lang="en-ZW" sz="1000" b="0" i="0" u="none" strike="noStrike" baseline="0"/>
                  <a:t> )</a:t>
                </a:r>
                <a:endParaRPr lang="en-ZW"/>
              </a:p>
            </c:rich>
          </c:tx>
          <c:layout>
            <c:manualLayout>
              <c:xMode val="edge"/>
              <c:yMode val="edge"/>
              <c:x val="3.6111111111111108E-2"/>
              <c:y val="0.2250273224043716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78619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ZW"/>
              <a:t>Average Annual Total Zinc</a:t>
            </a:r>
            <a:r>
              <a:rPr lang="en-ZW" baseline="0"/>
              <a:t> Concentation 2012-2017 with Combined PRE 2012 Data</a:t>
            </a:r>
            <a:endParaRPr lang="en-ZW"/>
          </a:p>
        </c:rich>
      </c:tx>
      <c:layout>
        <c:manualLayout>
          <c:xMode val="edge"/>
          <c:yMode val="edge"/>
          <c:x val="0.11439521942602363"/>
          <c:y val="3.370786516853932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Zinc!$P$5:$P$11</c:f>
              <c:strCache>
                <c:ptCount val="7"/>
                <c:pt idx="0">
                  <c:v>Pre 2012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</c:strCache>
            </c:strRef>
          </c:cat>
          <c:val>
            <c:numRef>
              <c:f>Zinc!$Q$5:$Q$11</c:f>
              <c:numCache>
                <c:formatCode>General</c:formatCode>
                <c:ptCount val="7"/>
                <c:pt idx="0">
                  <c:v>659.01851851851836</c:v>
                </c:pt>
                <c:pt idx="1">
                  <c:v>164.75675675675674</c:v>
                </c:pt>
                <c:pt idx="2">
                  <c:v>345.74712643678163</c:v>
                </c:pt>
                <c:pt idx="3">
                  <c:v>232.19166666666658</c:v>
                </c:pt>
                <c:pt idx="4">
                  <c:v>420.06964285714287</c:v>
                </c:pt>
                <c:pt idx="5">
                  <c:v>298.37980769230768</c:v>
                </c:pt>
                <c:pt idx="6">
                  <c:v>199.79493670886077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2D-4AF8-B2CA-F24CD5594E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83376664"/>
        <c:axId val="383377056"/>
      </c:barChart>
      <c:catAx>
        <c:axId val="3833766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W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3377056"/>
        <c:crosses val="autoZero"/>
        <c:auto val="1"/>
        <c:lblAlgn val="ctr"/>
        <c:lblOffset val="100"/>
        <c:noMultiLvlLbl val="0"/>
      </c:catAx>
      <c:valAx>
        <c:axId val="383377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W"/>
                  <a:t>Average Annual Total Zinc</a:t>
                </a:r>
                <a:r>
                  <a:rPr lang="en-ZW" baseline="0"/>
                  <a:t> Concentration (</a:t>
                </a:r>
                <a:r>
                  <a:rPr lang="en-ZW" sz="1000" b="0" i="0" u="none" strike="noStrike" baseline="0">
                    <a:effectLst/>
                  </a:rPr>
                  <a:t>ug/l</a:t>
                </a:r>
                <a:r>
                  <a:rPr lang="en-ZW" sz="1000" b="0" i="0" u="none" strike="noStrike" baseline="0"/>
                  <a:t> )</a:t>
                </a:r>
                <a:endParaRPr lang="en-ZW"/>
              </a:p>
            </c:rich>
          </c:tx>
          <c:layout>
            <c:manualLayout>
              <c:xMode val="edge"/>
              <c:yMode val="edge"/>
              <c:x val="1.8038769250229261E-2"/>
              <c:y val="0.1608158045400132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33766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RM 9W Zinc</a:t>
            </a:r>
            <a:r>
              <a:rPr lang="en-US" baseline="0"/>
              <a:t> Concentrations Pre and Post 2012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>
                <a:shade val="58000"/>
              </a:schemeClr>
            </a:solidFill>
            <a:ln>
              <a:noFill/>
            </a:ln>
            <a:effectLst/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Zinc!$N$2</c:f>
              <c:numCache>
                <c:formatCode>General</c:formatCode>
                <c:ptCount val="1"/>
                <c:pt idx="0">
                  <c:v>345.42289156626521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70-4EDF-8C77-39582B2BCF8C}"/>
            </c:ext>
          </c:extLst>
        </c:ser>
        <c:ser>
          <c:idx val="1"/>
          <c:order val="1"/>
          <c:spPr>
            <a:solidFill>
              <a:schemeClr val="accent1">
                <a:shade val="86000"/>
              </a:schemeClr>
            </a:solidFill>
            <a:ln>
              <a:noFill/>
            </a:ln>
            <a:effectLst/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Zinc!$Q$5</c:f>
              <c:numCache>
                <c:formatCode>General</c:formatCode>
                <c:ptCount val="1"/>
                <c:pt idx="0">
                  <c:v>659.01851851851836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270-4EDF-8C77-39582B2BCF8C}"/>
            </c:ext>
          </c:extLst>
        </c:ser>
        <c:ser>
          <c:idx val="2"/>
          <c:order val="2"/>
          <c:spPr>
            <a:solidFill>
              <a:schemeClr val="accent1">
                <a:tint val="86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val>
            <c:numRef>
              <c:f>Zinc!$M$2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270-4EDF-8C77-39582B2BCF8C}"/>
            </c:ext>
          </c:extLst>
        </c:ser>
        <c:ser>
          <c:idx val="3"/>
          <c:order val="3"/>
          <c:spPr>
            <a:solidFill>
              <a:schemeClr val="accent1">
                <a:tint val="58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val>
            <c:numRef>
              <c:f>Zinc!$P$5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270-4EDF-8C77-39582B2BCF8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511313408"/>
        <c:axId val="511317344"/>
      </c:barChart>
      <c:catAx>
        <c:axId val="511313408"/>
        <c:scaling>
          <c:orientation val="minMax"/>
        </c:scaling>
        <c:delete val="1"/>
        <c:axPos val="l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Pre-2012</a:t>
                </a:r>
              </a:p>
              <a:p>
                <a:pPr>
                  <a:defRPr/>
                </a:pPr>
                <a:endParaRPr lang="en-US"/>
              </a:p>
              <a:p>
                <a:pPr>
                  <a:defRPr/>
                </a:pPr>
                <a:r>
                  <a:rPr lang="en-US"/>
                  <a:t>2012-2017</a:t>
                </a:r>
              </a:p>
            </c:rich>
          </c:tx>
          <c:layout>
            <c:manualLayout>
              <c:xMode val="edge"/>
              <c:yMode val="edge"/>
              <c:x val="1.1111111111111112E-2"/>
              <c:y val="0.508059200933216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crossAx val="511317344"/>
        <c:crosses val="autoZero"/>
        <c:auto val="1"/>
        <c:lblAlgn val="ctr"/>
        <c:lblOffset val="100"/>
        <c:noMultiLvlLbl val="0"/>
      </c:catAx>
      <c:valAx>
        <c:axId val="5113173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Zinc Average Concentrations (ug/L)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13134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ZW"/>
              <a:t>River Mile 9W Total PAHs from 2012-2017</a:t>
            </a:r>
            <a:r>
              <a:rPr lang="en-ZW" baseline="0"/>
              <a:t> </a:t>
            </a:r>
            <a:endParaRPr lang="en-ZW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PAHs!$J$4:$J$12</c:f>
              <c:strCache>
                <c:ptCount val="9"/>
                <c:pt idx="0">
                  <c:v>Before 2010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</c:strCache>
            </c:strRef>
          </c:cat>
          <c:val>
            <c:numRef>
              <c:f>PAHs!$K$4:$K$12</c:f>
              <c:numCache>
                <c:formatCode>General</c:formatCode>
                <c:ptCount val="9"/>
                <c:pt idx="0">
                  <c:v>0.65115916666666662</c:v>
                </c:pt>
                <c:pt idx="1">
                  <c:v>1.16875</c:v>
                </c:pt>
                <c:pt idx="2">
                  <c:v>0.13334064516129032</c:v>
                </c:pt>
                <c:pt idx="3">
                  <c:v>3.9034351219512202</c:v>
                </c:pt>
                <c:pt idx="4">
                  <c:v>0.38801875000000002</c:v>
                </c:pt>
                <c:pt idx="5">
                  <c:v>1.1283797959183677</c:v>
                </c:pt>
                <c:pt idx="6">
                  <c:v>0.8610500000000002</c:v>
                </c:pt>
                <c:pt idx="7">
                  <c:v>0.72057833333333321</c:v>
                </c:pt>
                <c:pt idx="8">
                  <c:v>0.374470606060606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C3-48E4-851C-51B2F7D3B2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83377840"/>
        <c:axId val="383378232"/>
      </c:barChart>
      <c:catAx>
        <c:axId val="3833778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W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3378232"/>
        <c:crosses val="autoZero"/>
        <c:auto val="1"/>
        <c:lblAlgn val="ctr"/>
        <c:lblOffset val="100"/>
        <c:noMultiLvlLbl val="0"/>
      </c:catAx>
      <c:valAx>
        <c:axId val="383378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W"/>
                  <a:t>Total</a:t>
                </a:r>
                <a:r>
                  <a:rPr lang="en-ZW" baseline="0"/>
                  <a:t> PAH Concentration (</a:t>
                </a:r>
                <a:r>
                  <a:rPr lang="en-ZW" sz="1000" b="0" i="0" u="none" strike="noStrike" baseline="0">
                    <a:effectLst/>
                  </a:rPr>
                  <a:t>ug/l</a:t>
                </a:r>
                <a:r>
                  <a:rPr lang="en-ZW" sz="1000" b="0" i="0" u="none" strike="noStrike" baseline="0"/>
                  <a:t> )</a:t>
                </a:r>
                <a:endParaRPr lang="en-ZW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33778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ZW"/>
              <a:t>River Mile 9W Total PAHs from 2012-2017</a:t>
            </a:r>
            <a:r>
              <a:rPr lang="en-ZW" baseline="0"/>
              <a:t>  (Combined Pre 2012)</a:t>
            </a:r>
            <a:endParaRPr lang="en-ZW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PAHs!$Q$4:$Q$10</c:f>
              <c:strCache>
                <c:ptCount val="7"/>
                <c:pt idx="0">
                  <c:v>Pre 2012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</c:strCache>
            </c:strRef>
          </c:cat>
          <c:val>
            <c:numRef>
              <c:f>PAHs!$R$4:$R$10</c:f>
              <c:numCache>
                <c:formatCode>General</c:formatCode>
                <c:ptCount val="7"/>
                <c:pt idx="0">
                  <c:v>0.41417593220338966</c:v>
                </c:pt>
                <c:pt idx="1">
                  <c:v>3.9034351219512202</c:v>
                </c:pt>
                <c:pt idx="2">
                  <c:v>0.38801875000000002</c:v>
                </c:pt>
                <c:pt idx="3">
                  <c:v>1.1283797959183677</c:v>
                </c:pt>
                <c:pt idx="4">
                  <c:v>0.8610500000000002</c:v>
                </c:pt>
                <c:pt idx="5">
                  <c:v>0.72057833333333321</c:v>
                </c:pt>
                <c:pt idx="6">
                  <c:v>0.374470606060606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D2-4A5C-B5C1-52EDE72C6E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83379016"/>
        <c:axId val="383379408"/>
      </c:barChart>
      <c:catAx>
        <c:axId val="3833790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W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3379408"/>
        <c:crosses val="autoZero"/>
        <c:auto val="1"/>
        <c:lblAlgn val="ctr"/>
        <c:lblOffset val="100"/>
        <c:noMultiLvlLbl val="0"/>
      </c:catAx>
      <c:valAx>
        <c:axId val="383379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W"/>
                  <a:t>Total</a:t>
                </a:r>
                <a:r>
                  <a:rPr lang="en-ZW" baseline="0"/>
                  <a:t> PAH Concentration (</a:t>
                </a:r>
                <a:r>
                  <a:rPr lang="en-ZW" sz="1000" b="0" i="0" u="none" strike="noStrike" baseline="0">
                    <a:effectLst/>
                  </a:rPr>
                  <a:t>ug/l</a:t>
                </a:r>
                <a:r>
                  <a:rPr lang="en-ZW" sz="1000" b="0" i="0" u="none" strike="noStrike" baseline="0"/>
                  <a:t> )</a:t>
                </a:r>
                <a:endParaRPr lang="en-ZW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3379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ZW"/>
              <a:t>River Mile 9W Total PAHs from 2012-2017</a:t>
            </a:r>
            <a:r>
              <a:rPr lang="en-ZW" baseline="0"/>
              <a:t>  (Exclusion of 2013 Data)</a:t>
            </a:r>
            <a:endParaRPr lang="en-ZW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PAHs!$T$5:$T$9</c:f>
              <c:numCache>
                <c:formatCode>General</c:formatCode>
                <c:ptCount val="5"/>
                <c:pt idx="0">
                  <c:v>2012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PAHs!$U$5:$U$9</c:f>
              <c:numCache>
                <c:formatCode>General</c:formatCode>
                <c:ptCount val="5"/>
                <c:pt idx="0">
                  <c:v>3.9034351219512202</c:v>
                </c:pt>
                <c:pt idx="1">
                  <c:v>1.1283797959183677</c:v>
                </c:pt>
                <c:pt idx="2">
                  <c:v>0.8610500000000002</c:v>
                </c:pt>
                <c:pt idx="3">
                  <c:v>0.72057833333333321</c:v>
                </c:pt>
                <c:pt idx="4">
                  <c:v>0.374470606060606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BF-49F9-9309-116F40FABC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83380192"/>
        <c:axId val="383380584"/>
      </c:barChart>
      <c:catAx>
        <c:axId val="3833801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W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3380584"/>
        <c:crosses val="autoZero"/>
        <c:auto val="1"/>
        <c:lblAlgn val="ctr"/>
        <c:lblOffset val="100"/>
        <c:noMultiLvlLbl val="0"/>
      </c:catAx>
      <c:valAx>
        <c:axId val="383380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W"/>
                  <a:t>Total</a:t>
                </a:r>
                <a:r>
                  <a:rPr lang="en-ZW" baseline="0"/>
                  <a:t> PAH Concentration (</a:t>
                </a:r>
                <a:r>
                  <a:rPr lang="en-ZW" sz="1000" b="0" i="0" u="none" strike="noStrike" baseline="0">
                    <a:effectLst/>
                  </a:rPr>
                  <a:t>ug/l</a:t>
                </a:r>
                <a:r>
                  <a:rPr lang="en-ZW" sz="1000" b="0" i="0" u="none" strike="noStrike" baseline="0"/>
                  <a:t> )</a:t>
                </a:r>
                <a:endParaRPr lang="en-ZW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33801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ZW"/>
              <a:t>Average Annual TSS Concentration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43365185101349"/>
          <c:y val="0.29208333333333336"/>
          <c:w val="0.75663481489865103"/>
          <c:h val="0.5718595071449402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TSS!$J$4:$J$12</c:f>
              <c:strCache>
                <c:ptCount val="9"/>
                <c:pt idx="0">
                  <c:v>Before 2010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</c:strCache>
            </c:strRef>
          </c:cat>
          <c:val>
            <c:numRef>
              <c:f>TSS!$K$4:$K$12</c:f>
              <c:numCache>
                <c:formatCode>0.0</c:formatCode>
                <c:ptCount val="9"/>
                <c:pt idx="0">
                  <c:v>39439.024390243903</c:v>
                </c:pt>
                <c:pt idx="1">
                  <c:v>0</c:v>
                </c:pt>
                <c:pt idx="2">
                  <c:v>63265.869565217392</c:v>
                </c:pt>
                <c:pt idx="3">
                  <c:v>66736.111111111109</c:v>
                </c:pt>
                <c:pt idx="4">
                  <c:v>44683.23863636364</c:v>
                </c:pt>
                <c:pt idx="5">
                  <c:v>43009.411764705881</c:v>
                </c:pt>
                <c:pt idx="6">
                  <c:v>44326.530612244896</c:v>
                </c:pt>
                <c:pt idx="7">
                  <c:v>46037.019230769234</c:v>
                </c:pt>
                <c:pt idx="8">
                  <c:v>47637.037037037036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5B-4BB4-9D04-8410DAE7BE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83381368"/>
        <c:axId val="383381760"/>
      </c:barChart>
      <c:catAx>
        <c:axId val="3833813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W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3381760"/>
        <c:crosses val="autoZero"/>
        <c:auto val="1"/>
        <c:lblAlgn val="ctr"/>
        <c:lblOffset val="100"/>
        <c:noMultiLvlLbl val="0"/>
      </c:catAx>
      <c:valAx>
        <c:axId val="383381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W"/>
                  <a:t>Average  Total Suspended</a:t>
                </a:r>
                <a:r>
                  <a:rPr lang="en-ZW" baseline="0"/>
                  <a:t> Solids Concentration (</a:t>
                </a:r>
                <a:r>
                  <a:rPr lang="en-ZW" sz="1000" b="0" i="0" u="none" strike="noStrike" baseline="0">
                    <a:effectLst/>
                  </a:rPr>
                  <a:t>ug/l</a:t>
                </a:r>
                <a:r>
                  <a:rPr lang="en-ZW" sz="1000" b="0" i="0" u="none" strike="noStrike" baseline="0"/>
                  <a:t> )</a:t>
                </a:r>
                <a:endParaRPr lang="en-ZW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33813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ZW"/>
              <a:t>Average Annual TSS Concnetration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TSS!$Q$4:$Q$10</c:f>
              <c:strCache>
                <c:ptCount val="7"/>
                <c:pt idx="0">
                  <c:v>Pre 2012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</c:strCache>
            </c:strRef>
          </c:cat>
          <c:val>
            <c:numRef>
              <c:f>TSS!$R$4:$R$10</c:f>
              <c:numCache>
                <c:formatCode>0.0</c:formatCode>
                <c:ptCount val="7"/>
                <c:pt idx="0">
                  <c:v>48001.796875</c:v>
                </c:pt>
                <c:pt idx="1">
                  <c:v>66736.111111111109</c:v>
                </c:pt>
                <c:pt idx="2">
                  <c:v>44683.23863636364</c:v>
                </c:pt>
                <c:pt idx="3">
                  <c:v>43009.411764705881</c:v>
                </c:pt>
                <c:pt idx="4">
                  <c:v>44326.530612244896</c:v>
                </c:pt>
                <c:pt idx="5">
                  <c:v>46037.019230769234</c:v>
                </c:pt>
                <c:pt idx="6">
                  <c:v>47637.037037037036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360-4AB6-A793-C89D5718F6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83382544"/>
        <c:axId val="383382936"/>
      </c:barChart>
      <c:catAx>
        <c:axId val="3833825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W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3382936"/>
        <c:crosses val="autoZero"/>
        <c:auto val="1"/>
        <c:lblAlgn val="ctr"/>
        <c:lblOffset val="100"/>
        <c:noMultiLvlLbl val="0"/>
      </c:catAx>
      <c:valAx>
        <c:axId val="383382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W"/>
                  <a:t>Average  Total Suspended</a:t>
                </a:r>
                <a:r>
                  <a:rPr lang="en-ZW" baseline="0"/>
                  <a:t> Solids Concentration (</a:t>
                </a:r>
                <a:r>
                  <a:rPr lang="en-ZW" sz="1000" b="0" i="0" u="none" strike="noStrike" baseline="0">
                    <a:effectLst/>
                  </a:rPr>
                  <a:t>ug/l</a:t>
                </a:r>
                <a:r>
                  <a:rPr lang="en-ZW" sz="1000" b="0" i="0" u="none" strike="noStrike" baseline="0"/>
                  <a:t> )</a:t>
                </a:r>
                <a:endParaRPr lang="en-ZW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33825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RM 9W Annual Average BEHP Concentrations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BEHP!$H$4:$H$12</c:f>
              <c:strCache>
                <c:ptCount val="9"/>
                <c:pt idx="0">
                  <c:v>Before 2010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</c:strCache>
            </c:strRef>
          </c:cat>
          <c:val>
            <c:numRef>
              <c:f>BEHP!$I$4:$I$12</c:f>
              <c:numCache>
                <c:formatCode>General</c:formatCode>
                <c:ptCount val="9"/>
                <c:pt idx="0">
                  <c:v>6.3051724137931044</c:v>
                </c:pt>
                <c:pt idx="1">
                  <c:v>0</c:v>
                </c:pt>
                <c:pt idx="2">
                  <c:v>1.0336190476190477</c:v>
                </c:pt>
                <c:pt idx="3">
                  <c:v>2.179176470588235</c:v>
                </c:pt>
                <c:pt idx="4">
                  <c:v>11.186249999999999</c:v>
                </c:pt>
                <c:pt idx="5">
                  <c:v>1.2537777777777777</c:v>
                </c:pt>
                <c:pt idx="6">
                  <c:v>0</c:v>
                </c:pt>
                <c:pt idx="7">
                  <c:v>2.141421785714285</c:v>
                </c:pt>
                <c:pt idx="8">
                  <c:v>12.501753846153845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93-4C36-8DB5-D2A4D978B8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83383720"/>
        <c:axId val="389849552"/>
      </c:barChart>
      <c:catAx>
        <c:axId val="3833837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9849552"/>
        <c:crosses val="autoZero"/>
        <c:auto val="1"/>
        <c:lblAlgn val="ctr"/>
        <c:lblOffset val="100"/>
        <c:noMultiLvlLbl val="0"/>
      </c:catAx>
      <c:valAx>
        <c:axId val="389849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BEHP Concentrations (ug/L)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33837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Gunderson Average Annual BEHP (</a:t>
            </a:r>
            <a:r>
              <a:rPr lang="en-ZW" sz="1400" b="0" i="0" u="none" strike="noStrike" baseline="0">
                <a:effectLst/>
              </a:rPr>
              <a:t>ug/l</a:t>
            </a:r>
            <a:r>
              <a:rPr lang="en-ZW" sz="1400" b="0" i="0" u="none" strike="noStrike" baseline="0"/>
              <a:t> )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'BEHP Gunderson'!$Q$4</c:f>
              <c:strCache>
                <c:ptCount val="1"/>
                <c:pt idx="0">
                  <c:v>Average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'BEHP Gunderson'!$P$5:$P$8</c:f>
              <c:strCache>
                <c:ptCount val="4"/>
                <c:pt idx="0">
                  <c:v>Before 2012</c:v>
                </c:pt>
                <c:pt idx="1">
                  <c:v>2013</c:v>
                </c:pt>
                <c:pt idx="2">
                  <c:v>2015</c:v>
                </c:pt>
                <c:pt idx="3">
                  <c:v>2016</c:v>
                </c:pt>
              </c:strCache>
            </c:strRef>
          </c:cat>
          <c:val>
            <c:numRef>
              <c:f>'BEHP Gunderson'!$Q$5:$Q$8</c:f>
              <c:numCache>
                <c:formatCode>General</c:formatCode>
                <c:ptCount val="4"/>
                <c:pt idx="0">
                  <c:v>3.8945806451612897</c:v>
                </c:pt>
                <c:pt idx="1">
                  <c:v>11.186249999999999</c:v>
                </c:pt>
                <c:pt idx="2">
                  <c:v>0.36523416666666658</c:v>
                </c:pt>
                <c:pt idx="3">
                  <c:v>0.44447999999999999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84-4AEF-AF61-06A3AA4236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89850336"/>
        <c:axId val="389850728"/>
      </c:barChart>
      <c:catAx>
        <c:axId val="3898503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W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9850728"/>
        <c:crosses val="autoZero"/>
        <c:auto val="1"/>
        <c:lblAlgn val="ctr"/>
        <c:lblOffset val="100"/>
        <c:noMultiLvlLbl val="0"/>
      </c:catAx>
      <c:valAx>
        <c:axId val="389850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W"/>
                  <a:t>Average</a:t>
                </a:r>
                <a:r>
                  <a:rPr lang="en-ZW" baseline="0"/>
                  <a:t> BEHP Concentrations (</a:t>
                </a:r>
                <a:r>
                  <a:rPr lang="en-ZW" sz="1000" b="0" i="0" u="none" strike="noStrike" baseline="0">
                    <a:effectLst/>
                  </a:rPr>
                  <a:t>ug/l</a:t>
                </a:r>
                <a:r>
                  <a:rPr lang="en-ZW" sz="1000" b="0" i="0" u="none" strike="noStrike" baseline="0"/>
                  <a:t> )</a:t>
                </a:r>
                <a:endParaRPr lang="en-ZW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98503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River</a:t>
            </a:r>
            <a:r>
              <a:rPr lang="en-US" baseline="0"/>
              <a:t> Mile 9W Annual Average PCB Concentration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'Total PCBs'!$I$3</c:f>
              <c:strCache>
                <c:ptCount val="1"/>
                <c:pt idx="0">
                  <c:v>Average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'Total PCBs'!$H$4:$H$12</c:f>
              <c:strCache>
                <c:ptCount val="9"/>
                <c:pt idx="0">
                  <c:v>Before 2010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</c:strCache>
            </c:strRef>
          </c:cat>
          <c:val>
            <c:numRef>
              <c:f>'Total PCBs'!$I$4:$I$12</c:f>
              <c:numCache>
                <c:formatCode>0.000</c:formatCode>
                <c:ptCount val="9"/>
                <c:pt idx="0">
                  <c:v>0.30075703030303025</c:v>
                </c:pt>
                <c:pt idx="1">
                  <c:v>0.13400000000000001</c:v>
                </c:pt>
                <c:pt idx="2">
                  <c:v>0.12511290322580651</c:v>
                </c:pt>
                <c:pt idx="3">
                  <c:v>0.12131093749999992</c:v>
                </c:pt>
                <c:pt idx="4">
                  <c:v>7.4171791044776197E-2</c:v>
                </c:pt>
                <c:pt idx="5">
                  <c:v>6.1931076923076943E-2</c:v>
                </c:pt>
                <c:pt idx="6">
                  <c:v>8.7960526315789475E-2</c:v>
                </c:pt>
                <c:pt idx="7">
                  <c:v>4.4284462686567182E-2</c:v>
                </c:pt>
                <c:pt idx="8">
                  <c:v>3.2837536231884054E-2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BA-4BB2-9E15-5D2F4FABE8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89851512"/>
        <c:axId val="389851904"/>
      </c:barChart>
      <c:catAx>
        <c:axId val="3898515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W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9851904"/>
        <c:crosses val="autoZero"/>
        <c:auto val="1"/>
        <c:lblAlgn val="ctr"/>
        <c:lblOffset val="100"/>
        <c:noMultiLvlLbl val="0"/>
      </c:catAx>
      <c:valAx>
        <c:axId val="389851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W"/>
                  <a:t>Average</a:t>
                </a:r>
                <a:r>
                  <a:rPr lang="en-ZW" baseline="0"/>
                  <a:t> Total PCB Concentration (</a:t>
                </a:r>
                <a:r>
                  <a:rPr lang="en-ZW" sz="1000" b="0" i="0" u="none" strike="noStrike" baseline="0">
                    <a:effectLst/>
                  </a:rPr>
                  <a:t>ug/L</a:t>
                </a:r>
                <a:r>
                  <a:rPr lang="en-ZW" sz="1000" b="0" i="0" u="none" strike="noStrike" baseline="0"/>
                  <a:t> )</a:t>
                </a:r>
                <a:endParaRPr lang="en-ZW"/>
              </a:p>
            </c:rich>
          </c:tx>
          <c:layout>
            <c:manualLayout>
              <c:xMode val="edge"/>
              <c:yMode val="edge"/>
              <c:x val="2.5685931115002919E-2"/>
              <c:y val="0.111527777777777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98515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River</a:t>
            </a:r>
            <a:r>
              <a:rPr lang="en-US" baseline="0"/>
              <a:t> Mile 9W Annual Average PCB Concentration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'Total PCBs'!$I$3</c:f>
              <c:strCache>
                <c:ptCount val="1"/>
                <c:pt idx="0">
                  <c:v>Average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3.2310825323405033E-2"/>
                  <c:y val="-0.4150811647077839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strRef>
              <c:f>'Total PCBs'!$O$4:$O$10</c:f>
              <c:strCache>
                <c:ptCount val="7"/>
                <c:pt idx="0">
                  <c:v>Pre 2012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</c:strCache>
            </c:strRef>
          </c:cat>
          <c:val>
            <c:numRef>
              <c:f>'Total PCBs'!$P$4:$P$10</c:f>
              <c:numCache>
                <c:formatCode>General</c:formatCode>
                <c:ptCount val="7"/>
                <c:pt idx="0">
                  <c:v>0.21087473529411757</c:v>
                </c:pt>
                <c:pt idx="1">
                  <c:v>0.12131093749999992</c:v>
                </c:pt>
                <c:pt idx="2">
                  <c:v>7.4171791044776197E-2</c:v>
                </c:pt>
                <c:pt idx="3">
                  <c:v>6.1931076923076943E-2</c:v>
                </c:pt>
                <c:pt idx="4">
                  <c:v>8.7960526315789475E-2</c:v>
                </c:pt>
                <c:pt idx="5">
                  <c:v>4.4284462686567182E-2</c:v>
                </c:pt>
                <c:pt idx="6">
                  <c:v>3.2837536231884054E-2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E3-4886-A85D-0CF403633C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89852688"/>
        <c:axId val="389853080"/>
      </c:barChart>
      <c:catAx>
        <c:axId val="3898526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W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9853080"/>
        <c:crosses val="autoZero"/>
        <c:auto val="1"/>
        <c:lblAlgn val="ctr"/>
        <c:lblOffset val="100"/>
        <c:noMultiLvlLbl val="0"/>
      </c:catAx>
      <c:valAx>
        <c:axId val="389853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W"/>
                  <a:t>Average</a:t>
                </a:r>
                <a:r>
                  <a:rPr lang="en-ZW" baseline="0"/>
                  <a:t> Total PCB Concentration (</a:t>
                </a:r>
                <a:r>
                  <a:rPr lang="en-ZW" sz="1000" b="0" i="0" u="none" strike="noStrike" baseline="0">
                    <a:effectLst/>
                  </a:rPr>
                  <a:t>ug/L</a:t>
                </a:r>
                <a:r>
                  <a:rPr lang="en-ZW" sz="1000" b="0" i="0" u="none" strike="noStrike" baseline="0"/>
                  <a:t> )</a:t>
                </a:r>
                <a:endParaRPr lang="en-ZW"/>
              </a:p>
            </c:rich>
          </c:tx>
          <c:layout>
            <c:manualLayout>
              <c:xMode val="edge"/>
              <c:yMode val="edge"/>
              <c:x val="2.5685931115002919E-2"/>
              <c:y val="0.111527777777777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98526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RM 9W Total</a:t>
            </a:r>
            <a:r>
              <a:rPr lang="en-US" baseline="0"/>
              <a:t> PCBs Concentrations </a:t>
            </a:r>
          </a:p>
          <a:p>
            <a:pPr>
              <a:defRPr/>
            </a:pPr>
            <a:r>
              <a:rPr lang="en-US" baseline="0"/>
              <a:t>Pre and Post 2012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670603674540681"/>
          <c:y val="0.15782407407407409"/>
          <c:w val="0.83447462817147855"/>
          <c:h val="0.62271617089530473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1">
                <a:tint val="58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val>
            <c:numRef>
              <c:f>'Total PCBs'!$L$3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31-408C-B2C4-90CAA9EBB52F}"/>
            </c:ext>
          </c:extLst>
        </c:ser>
        <c:ser>
          <c:idx val="1"/>
          <c:order val="1"/>
          <c:spPr>
            <a:solidFill>
              <a:schemeClr val="accent1">
                <a:tint val="86000"/>
              </a:schemeClr>
            </a:solidFill>
            <a:ln>
              <a:noFill/>
            </a:ln>
            <a:effectLst/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'Total PCBs'!$M$3</c:f>
              <c:numCache>
                <c:formatCode>General</c:formatCode>
                <c:ptCount val="1"/>
                <c:pt idx="0">
                  <c:v>6.7416037037036705E-2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131-408C-B2C4-90CAA9EBB52F}"/>
            </c:ext>
          </c:extLst>
        </c:ser>
        <c:ser>
          <c:idx val="2"/>
          <c:order val="2"/>
          <c:spPr>
            <a:solidFill>
              <a:schemeClr val="accent1">
                <a:shade val="86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val>
            <c:numRef>
              <c:f>'Total PCBs'!$O$4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131-408C-B2C4-90CAA9EBB52F}"/>
            </c:ext>
          </c:extLst>
        </c:ser>
        <c:ser>
          <c:idx val="3"/>
          <c:order val="3"/>
          <c:spPr>
            <a:solidFill>
              <a:schemeClr val="accent1">
                <a:shade val="58000"/>
              </a:schemeClr>
            </a:solidFill>
            <a:ln>
              <a:noFill/>
            </a:ln>
            <a:effectLst/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'Total PCBs'!$P$4</c:f>
              <c:numCache>
                <c:formatCode>General</c:formatCode>
                <c:ptCount val="1"/>
                <c:pt idx="0">
                  <c:v>0.21087473529411757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131-408C-B2C4-90CAA9EBB52F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513793816"/>
        <c:axId val="513792176"/>
      </c:barChart>
      <c:catAx>
        <c:axId val="513793816"/>
        <c:scaling>
          <c:orientation val="minMax"/>
        </c:scaling>
        <c:delete val="1"/>
        <c:axPos val="l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Pre-2012</a:t>
                </a:r>
              </a:p>
              <a:p>
                <a:pPr>
                  <a:defRPr/>
                </a:pPr>
                <a:endParaRPr lang="en-US"/>
              </a:p>
              <a:p>
                <a:pPr>
                  <a:defRPr/>
                </a:pPr>
                <a:endParaRPr lang="en-US"/>
              </a:p>
              <a:p>
                <a:pPr>
                  <a:defRPr/>
                </a:pPr>
                <a:endParaRPr lang="en-US"/>
              </a:p>
              <a:p>
                <a:pPr>
                  <a:defRPr/>
                </a:pPr>
                <a:r>
                  <a:rPr lang="en-US"/>
                  <a:t>2012-2017</a:t>
                </a:r>
              </a:p>
            </c:rich>
          </c:tx>
          <c:layout>
            <c:manualLayout>
              <c:xMode val="edge"/>
              <c:yMode val="edge"/>
              <c:x val="0"/>
              <c:y val="0.2510571595217264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crossAx val="513792176"/>
        <c:crosses val="autoZero"/>
        <c:auto val="1"/>
        <c:lblAlgn val="ctr"/>
        <c:lblOffset val="100"/>
        <c:noMultiLvlLbl val="0"/>
      </c:catAx>
      <c:valAx>
        <c:axId val="5137921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Total PCBs Average Concentrtions (ug/L)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3793816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withinLinearReversed" id="21">
  <a:schemeClr val="accent1"/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205740</xdr:colOff>
      <xdr:row>2</xdr:row>
      <xdr:rowOff>114300</xdr:rowOff>
    </xdr:from>
    <xdr:to>
      <xdr:col>12</xdr:col>
      <xdr:colOff>137160</xdr:colOff>
      <xdr:row>12</xdr:row>
      <xdr:rowOff>38100</xdr:rowOff>
    </xdr:to>
    <xdr:sp macro="" textlink="">
      <xdr:nvSpPr>
        <xdr:cNvPr id="2" name="TextBox 1"/>
        <xdr:cNvSpPr txBox="1"/>
      </xdr:nvSpPr>
      <xdr:spPr>
        <a:xfrm>
          <a:off x="815340" y="480060"/>
          <a:ext cx="6637020" cy="1752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8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Calibri" panose="020F0502020204030204" pitchFamily="34" charset="0"/>
              <a:cs typeface="+mn-cs"/>
            </a:rPr>
            <a:t>State of Oregon Department of Environmental Quality</a:t>
          </a:r>
          <a:endParaRPr kumimoji="0" lang="en-US" sz="8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anose="02020603050405020304" pitchFamily="18" charset="0"/>
            <a:ea typeface="Calibri" panose="020F0502020204030204" pitchFamily="34" charset="0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Calibri" panose="020F0502020204030204" pitchFamily="34" charset="0"/>
              <a:cs typeface="+mn-cs"/>
            </a:rPr>
            <a:t>Portland Harbor Stormwater Strategy Update</a:t>
          </a:r>
          <a:endParaRPr kumimoji="0" lang="en-US" sz="8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Times New Roman" panose="02020603050405020304" pitchFamily="18" charset="0"/>
            <a:ea typeface="Calibri" panose="020F0502020204030204" pitchFamily="34" charset="0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Calibri" panose="020F0502020204030204" pitchFamily="34" charset="0"/>
              <a:cs typeface="+mn-cs"/>
            </a:rPr>
            <a:t>Appendix C4 – River Mile 9W Focus Area Contaminant Load Analysis Spreadsheets 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  <xdr:twoCellAnchor editAs="oneCell">
    <xdr:from>
      <xdr:col>0</xdr:col>
      <xdr:colOff>236220</xdr:colOff>
      <xdr:row>2</xdr:row>
      <xdr:rowOff>114300</xdr:rowOff>
    </xdr:from>
    <xdr:to>
      <xdr:col>1</xdr:col>
      <xdr:colOff>207645</xdr:colOff>
      <xdr:row>7</xdr:row>
      <xdr:rowOff>76200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220" y="480060"/>
          <a:ext cx="581025" cy="876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481965</xdr:colOff>
      <xdr:row>11</xdr:row>
      <xdr:rowOff>91439</xdr:rowOff>
    </xdr:from>
    <xdr:to>
      <xdr:col>11</xdr:col>
      <xdr:colOff>579120</xdr:colOff>
      <xdr:row>27</xdr:row>
      <xdr:rowOff>177164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266700</xdr:colOff>
      <xdr:row>12</xdr:row>
      <xdr:rowOff>64770</xdr:rowOff>
    </xdr:from>
    <xdr:to>
      <xdr:col>18</xdr:col>
      <xdr:colOff>11430</xdr:colOff>
      <xdr:row>28</xdr:row>
      <xdr:rowOff>169545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42862</xdr:colOff>
      <xdr:row>9</xdr:row>
      <xdr:rowOff>128587</xdr:rowOff>
    </xdr:from>
    <xdr:to>
      <xdr:col>25</xdr:col>
      <xdr:colOff>347662</xdr:colOff>
      <xdr:row>22</xdr:row>
      <xdr:rowOff>128587</xdr:rowOff>
    </xdr:to>
    <xdr:graphicFrame macro="">
      <xdr:nvGraphicFramePr>
        <xdr:cNvPr id="4" name="Chart 3" title="Pre 20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230505</xdr:colOff>
      <xdr:row>3</xdr:row>
      <xdr:rowOff>182880</xdr:rowOff>
    </xdr:from>
    <xdr:to>
      <xdr:col>8</xdr:col>
      <xdr:colOff>939165</xdr:colOff>
      <xdr:row>16</xdr:row>
      <xdr:rowOff>163830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409575</xdr:colOff>
      <xdr:row>9</xdr:row>
      <xdr:rowOff>171450</xdr:rowOff>
    </xdr:from>
    <xdr:to>
      <xdr:col>4</xdr:col>
      <xdr:colOff>438150</xdr:colOff>
      <xdr:row>22</xdr:row>
      <xdr:rowOff>152400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114300</xdr:colOff>
      <xdr:row>13</xdr:row>
      <xdr:rowOff>142875</xdr:rowOff>
    </xdr:from>
    <xdr:to>
      <xdr:col>12</xdr:col>
      <xdr:colOff>390525</xdr:colOff>
      <xdr:row>26</xdr:row>
      <xdr:rowOff>171450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1217295</xdr:colOff>
      <xdr:row>13</xdr:row>
      <xdr:rowOff>65722</xdr:rowOff>
    </xdr:from>
    <xdr:to>
      <xdr:col>13</xdr:col>
      <xdr:colOff>565785</xdr:colOff>
      <xdr:row>26</xdr:row>
      <xdr:rowOff>94297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1278255</xdr:colOff>
      <xdr:row>11</xdr:row>
      <xdr:rowOff>144780</xdr:rowOff>
    </xdr:from>
    <xdr:to>
      <xdr:col>19</xdr:col>
      <xdr:colOff>476250</xdr:colOff>
      <xdr:row>24</xdr:row>
      <xdr:rowOff>154305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920115</xdr:colOff>
      <xdr:row>5</xdr:row>
      <xdr:rowOff>15240</xdr:rowOff>
    </xdr:from>
    <xdr:to>
      <xdr:col>18</xdr:col>
      <xdr:colOff>200025</xdr:colOff>
      <xdr:row>17</xdr:row>
      <xdr:rowOff>177165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409575</xdr:colOff>
      <xdr:row>4</xdr:row>
      <xdr:rowOff>137160</xdr:rowOff>
    </xdr:from>
    <xdr:to>
      <xdr:col>25</xdr:col>
      <xdr:colOff>150495</xdr:colOff>
      <xdr:row>7</xdr:row>
      <xdr:rowOff>22860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590550</xdr:colOff>
      <xdr:row>18</xdr:row>
      <xdr:rowOff>5715</xdr:rowOff>
    </xdr:from>
    <xdr:to>
      <xdr:col>27</xdr:col>
      <xdr:colOff>127635</xdr:colOff>
      <xdr:row>30</xdr:row>
      <xdr:rowOff>323850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430530</xdr:colOff>
      <xdr:row>2</xdr:row>
      <xdr:rowOff>1905</xdr:rowOff>
    </xdr:from>
    <xdr:to>
      <xdr:col>27</xdr:col>
      <xdr:colOff>97155</xdr:colOff>
      <xdr:row>17</xdr:row>
      <xdr:rowOff>41910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56197</xdr:colOff>
      <xdr:row>31</xdr:row>
      <xdr:rowOff>258127</xdr:rowOff>
    </xdr:from>
    <xdr:to>
      <xdr:col>26</xdr:col>
      <xdr:colOff>486727</xdr:colOff>
      <xdr:row>39</xdr:row>
      <xdr:rowOff>8572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Table1" displayName="Table1" ref="B28:N607" totalsRowShown="0" headerRowDxfId="63" tableBorderDxfId="62" headerRowCellStyle="Normal_Zinc">
  <autoFilter ref="B28:N607"/>
  <tableColumns count="13">
    <tableColumn id="1" name="RecordID" dataDxfId="61" dataCellStyle="Normal_Zinc"/>
    <tableColumn id="2" name="DataFileID" dataDxfId="60" dataCellStyle="Normal_Zinc"/>
    <tableColumn id="3" name="Facility" dataDxfId="59" dataCellStyle="Normal_Zinc"/>
    <tableColumn id="4" name="Project" dataDxfId="58" dataCellStyle="Normal_Zinc"/>
    <tableColumn id="5" name="Medium" dataDxfId="57" dataCellStyle="Normal_Zinc"/>
    <tableColumn id="6" name="Analyte" dataDxfId="56" dataCellStyle="Normal_Zinc"/>
    <tableColumn id="7" name="FractionAnalyzed" dataDxfId="55" dataCellStyle="Normal_Zinc"/>
    <tableColumn id="8" name="Micrograms per liter" dataDxfId="54" dataCellStyle="Normal_Zinc"/>
    <tableColumn id="9" name="Result_LessOrGreaterThan" dataDxfId="53" dataCellStyle="Normal_Zinc"/>
    <tableColumn id="10" name="ResultValue" dataDxfId="52" dataCellStyle="Normal_Zinc"/>
    <tableColumn id="11" name="Units" dataDxfId="51" dataCellStyle="Normal_Zinc"/>
    <tableColumn id="12" name="SampleCollectionLocation" dataDxfId="50" dataCellStyle="Normal_Zinc"/>
    <tableColumn id="13" name="SampleCollectionDate" dataDxfId="49" dataCellStyle="Normal_Zinc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C30:R357" totalsRowShown="0" headerRowDxfId="48" tableBorderDxfId="47" headerRowCellStyle="Normal_PAHs">
  <autoFilter ref="C30:R357">
    <filterColumn colId="2">
      <filters>
        <filter val="Burlington Northern Railroad Lake Yard – 3500 NW YEON AVENUE"/>
        <filter val="Burlington Northern Railroad Lake Yard – 3930 NW YEON AVE"/>
      </filters>
    </filterColumn>
  </autoFilter>
  <tableColumns count="16">
    <tableColumn id="1" name="RecordID" dataDxfId="46" dataCellStyle="Normal_PAHs"/>
    <tableColumn id="2" name="DataFileID" dataDxfId="45" dataCellStyle="Normal_PAHs"/>
    <tableColumn id="3" name="Facility" dataDxfId="44" dataCellStyle="Normal_PAHs"/>
    <tableColumn id="4" name="Project" dataDxfId="43" dataCellStyle="Normal_PAHs"/>
    <tableColumn id="5" name="Medium" dataDxfId="42" dataCellStyle="Normal_PAHs"/>
    <tableColumn id="6" name="Analyte" dataDxfId="41" dataCellStyle="Normal_PAHs"/>
    <tableColumn id="7" name="FractionAnalyzed" dataDxfId="40" dataCellStyle="Normal_PAHs"/>
    <tableColumn id="8" name="Micrograms per liter" dataDxfId="39" dataCellStyle="Normal_PAHs"/>
    <tableColumn id="9" name="Result_LessOrGreaterThan" dataDxfId="38" dataCellStyle="Normal_PAHs"/>
    <tableColumn id="10" name="ResultValue" dataDxfId="37" dataCellStyle="Normal_PAHs"/>
    <tableColumn id="11" name="Units" dataDxfId="36" dataCellStyle="Normal_PAHs"/>
    <tableColumn id="12" name="SampleCollectionLocation" dataDxfId="35" dataCellStyle="Normal_PAHs"/>
    <tableColumn id="13" name="SampleCollectionDate" dataDxfId="34" dataCellStyle="Normal_PAHs"/>
    <tableColumn id="14" name="OtherNotes"/>
    <tableColumn id="15" name="DataQuality"/>
    <tableColumn id="16" name="ResultType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3" name="Table3" displayName="Table3" ref="B30:Q573" totalsRowShown="0" headerRowDxfId="33" dataDxfId="32" tableBorderDxfId="31" headerRowCellStyle="Normal_TSS" dataCellStyle="Normal_TSS_1">
  <autoFilter ref="B30:Q573"/>
  <tableColumns count="16">
    <tableColumn id="1" name="RecordID" dataDxfId="30" dataCellStyle="Normal_TSS_1"/>
    <tableColumn id="2" name="DataFileID" dataDxfId="29" dataCellStyle="Normal_TSS_1"/>
    <tableColumn id="3" name="Facility" dataDxfId="28" dataCellStyle="Normal_TSS_1"/>
    <tableColumn id="4" name="Project" dataDxfId="27" dataCellStyle="Normal_TSS_1"/>
    <tableColumn id="5" name="Medium" dataDxfId="26" dataCellStyle="Normal_TSS_1"/>
    <tableColumn id="6" name="Analyte" dataDxfId="25" dataCellStyle="Normal_TSS_1"/>
    <tableColumn id="7" name="FractionAnalyzed" dataDxfId="24" dataCellStyle="Normal_TSS_1"/>
    <tableColumn id="8" name="Result_AsText" dataDxfId="23" dataCellStyle="Normal_TSS"/>
    <tableColumn id="9" name="Result_LessOrGreaterThan" dataDxfId="22" dataCellStyle="Normal_TSS_1"/>
    <tableColumn id="10" name="ResultValue" dataDxfId="21" dataCellStyle="Normal_TSS_1"/>
    <tableColumn id="11" name="Units" dataDxfId="20" dataCellStyle="Normal_TSS_1"/>
    <tableColumn id="12" name="SampleCollectionLocation" dataDxfId="19" dataCellStyle="Normal_TSS_1"/>
    <tableColumn id="13" name="SampleCollectionDate" dataDxfId="18" dataCellStyle="Normal_TSS_1"/>
    <tableColumn id="14" name="OtherNotes" dataDxfId="17" dataCellStyle="Normal_TSS_1"/>
    <tableColumn id="15" name="DataQuality" dataDxfId="16" dataCellStyle="Normal_TSS_1"/>
    <tableColumn id="16" name="ResultType" dataDxfId="15" dataCellStyle="Normal_TSS_1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B30:N260" totalsRowShown="0" headerRowDxfId="14" tableBorderDxfId="13" headerRowCellStyle="Normal_BEHP">
  <autoFilter ref="B30:N260"/>
  <tableColumns count="13">
    <tableColumn id="1" name="RecordID" dataDxfId="12" dataCellStyle="Normal_BEHP"/>
    <tableColumn id="2" name="DataFileID" dataDxfId="11" dataCellStyle="Normal_BEHP"/>
    <tableColumn id="3" name="Facility" dataDxfId="10" dataCellStyle="Normal_BEHP"/>
    <tableColumn id="4" name="Project" dataDxfId="9" dataCellStyle="Normal_BEHP"/>
    <tableColumn id="5" name="Medium" dataDxfId="8" dataCellStyle="Normal_BEHP"/>
    <tableColumn id="6" name="Analyte" dataDxfId="7" dataCellStyle="Normal_BEHP"/>
    <tableColumn id="7" name="FractionAnalyzed" dataDxfId="6" dataCellStyle="Normal_BEHP"/>
    <tableColumn id="8" name="Micrograms per liter" dataDxfId="5" dataCellStyle="Normal_BEHP"/>
    <tableColumn id="9" name="Result_LessOrGreaterThan" dataDxfId="4" dataCellStyle="Normal_BEHP"/>
    <tableColumn id="10" name="ResultValue" dataDxfId="3" dataCellStyle="Normal_BEHP"/>
    <tableColumn id="11" name="Units" dataDxfId="2" dataCellStyle="Normal_BEHP"/>
    <tableColumn id="12" name="SampleCollectionLocation" dataDxfId="1" dataCellStyle="Normal_BEHP"/>
    <tableColumn id="13" name="SampleCollectionDate" dataDxfId="0" dataCellStyle="Normal_BEHP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A3" sqref="A3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T50"/>
  <sheetViews>
    <sheetView topLeftCell="A31" workbookViewId="0">
      <selection activeCell="J53" sqref="J53"/>
    </sheetView>
  </sheetViews>
  <sheetFormatPr defaultRowHeight="14.4" x14ac:dyDescent="0.3"/>
  <cols>
    <col min="2" max="2" width="20" customWidth="1"/>
    <col min="3" max="3" width="19.5546875" customWidth="1"/>
    <col min="4" max="4" width="35.6640625" customWidth="1"/>
    <col min="7" max="7" width="10.109375" bestFit="1" customWidth="1"/>
    <col min="17" max="17" width="15.33203125" bestFit="1" customWidth="1"/>
    <col min="18" max="18" width="38.88671875" bestFit="1" customWidth="1"/>
    <col min="19" max="19" width="33.6640625" customWidth="1"/>
    <col min="20" max="20" width="39.88671875" customWidth="1"/>
  </cols>
  <sheetData>
    <row r="3" spans="2:20" ht="19.2" thickBot="1" x14ac:dyDescent="0.4">
      <c r="B3" s="20" t="s">
        <v>26</v>
      </c>
      <c r="Q3" s="354"/>
      <c r="R3" s="354"/>
      <c r="S3" s="354"/>
      <c r="T3" s="354"/>
    </row>
    <row r="4" spans="2:20" ht="16.2" thickBot="1" x14ac:dyDescent="0.35">
      <c r="B4" s="21" t="s">
        <v>27</v>
      </c>
      <c r="C4" s="22">
        <v>25</v>
      </c>
      <c r="D4" s="23" t="s">
        <v>28</v>
      </c>
      <c r="Q4" s="1" t="s">
        <v>0</v>
      </c>
      <c r="R4" s="2" t="s">
        <v>1</v>
      </c>
      <c r="S4" s="3"/>
      <c r="T4" s="3" t="s">
        <v>2</v>
      </c>
    </row>
    <row r="5" spans="2:20" ht="16.5" customHeight="1" thickBot="1" x14ac:dyDescent="0.35">
      <c r="B5" s="24" t="s">
        <v>29</v>
      </c>
      <c r="C5" s="25">
        <v>60</v>
      </c>
      <c r="D5" s="26" t="s">
        <v>28</v>
      </c>
      <c r="Q5" s="6">
        <v>2426</v>
      </c>
      <c r="R5" s="7" t="s">
        <v>4</v>
      </c>
      <c r="S5" s="8"/>
      <c r="T5" s="9"/>
    </row>
    <row r="6" spans="2:20" ht="16.2" thickBot="1" x14ac:dyDescent="0.35">
      <c r="B6" s="27" t="s">
        <v>30</v>
      </c>
      <c r="C6" s="4">
        <v>45</v>
      </c>
      <c r="D6" s="5" t="s">
        <v>28</v>
      </c>
      <c r="E6">
        <v>73.81</v>
      </c>
      <c r="Q6" s="6">
        <v>169</v>
      </c>
      <c r="R6" s="7" t="s">
        <v>6</v>
      </c>
      <c r="S6" s="8"/>
      <c r="T6" s="9"/>
    </row>
    <row r="7" spans="2:20" ht="16.2" thickBot="1" x14ac:dyDescent="0.35">
      <c r="B7" s="347" t="s">
        <v>253</v>
      </c>
      <c r="C7" s="347">
        <v>36</v>
      </c>
      <c r="D7" s="347" t="s">
        <v>28</v>
      </c>
      <c r="Q7" s="6">
        <v>4784</v>
      </c>
      <c r="R7" s="7" t="s">
        <v>8</v>
      </c>
      <c r="S7" s="8"/>
      <c r="T7" s="9"/>
    </row>
    <row r="8" spans="2:20" ht="16.2" thickBot="1" x14ac:dyDescent="0.35">
      <c r="Q8" s="6">
        <v>330</v>
      </c>
      <c r="R8" s="7" t="s">
        <v>20</v>
      </c>
      <c r="S8" s="8"/>
      <c r="T8" s="9"/>
    </row>
    <row r="9" spans="2:20" ht="16.5" customHeight="1" thickBot="1" x14ac:dyDescent="0.35">
      <c r="B9" s="21" t="s">
        <v>31</v>
      </c>
      <c r="C9" s="22">
        <v>717</v>
      </c>
      <c r="D9" s="23" t="s">
        <v>32</v>
      </c>
      <c r="Q9" s="6">
        <v>69</v>
      </c>
      <c r="R9" s="7" t="s">
        <v>9</v>
      </c>
      <c r="S9" s="8"/>
      <c r="T9" s="9"/>
    </row>
    <row r="10" spans="2:20" ht="19.2" thickBot="1" x14ac:dyDescent="0.35">
      <c r="B10" s="24" t="s">
        <v>33</v>
      </c>
      <c r="C10" s="25">
        <v>446.4</v>
      </c>
      <c r="D10" s="26" t="s">
        <v>32</v>
      </c>
      <c r="Q10" s="6">
        <v>1405</v>
      </c>
      <c r="R10" s="7" t="s">
        <v>12</v>
      </c>
      <c r="S10" s="8"/>
      <c r="T10" s="9"/>
    </row>
    <row r="11" spans="2:20" ht="16.2" thickBot="1" x14ac:dyDescent="0.35">
      <c r="B11" s="24" t="s">
        <v>34</v>
      </c>
      <c r="C11" s="25">
        <v>1163.3</v>
      </c>
      <c r="D11" s="26" t="s">
        <v>32</v>
      </c>
      <c r="Q11" s="6">
        <v>29</v>
      </c>
      <c r="R11" s="7" t="s">
        <v>13</v>
      </c>
      <c r="S11" s="8"/>
      <c r="T11" s="9"/>
    </row>
    <row r="12" spans="2:20" ht="16.2" thickBot="1" x14ac:dyDescent="0.35">
      <c r="B12" s="14" t="s">
        <v>35</v>
      </c>
      <c r="C12" s="28">
        <f>C10/C11</f>
        <v>0.38373592366543452</v>
      </c>
      <c r="D12" s="15" t="s">
        <v>32</v>
      </c>
      <c r="Q12" s="6">
        <v>4015</v>
      </c>
      <c r="R12" s="7" t="s">
        <v>14</v>
      </c>
      <c r="S12" s="8"/>
      <c r="T12" s="9"/>
    </row>
    <row r="13" spans="2:20" ht="16.5" customHeight="1" thickBot="1" x14ac:dyDescent="0.35">
      <c r="Q13" s="6">
        <v>1155</v>
      </c>
      <c r="R13" s="7" t="s">
        <v>18</v>
      </c>
      <c r="S13" s="8"/>
      <c r="T13" s="9"/>
    </row>
    <row r="14" spans="2:20" ht="18.600000000000001" thickBot="1" x14ac:dyDescent="0.4">
      <c r="B14" s="29" t="s">
        <v>36</v>
      </c>
      <c r="C14" s="25"/>
      <c r="D14" s="25"/>
      <c r="Q14" s="6">
        <v>100</v>
      </c>
      <c r="R14" s="7" t="s">
        <v>19</v>
      </c>
      <c r="S14" s="8"/>
      <c r="T14" s="9"/>
    </row>
    <row r="15" spans="2:20" ht="16.2" thickBot="1" x14ac:dyDescent="0.35">
      <c r="B15" s="14" t="s">
        <v>37</v>
      </c>
      <c r="C15" s="30">
        <f>0.05+0.9*C12</f>
        <v>0.39536233129889109</v>
      </c>
      <c r="D15" s="15"/>
      <c r="Q15" s="10">
        <v>5437</v>
      </c>
      <c r="R15" s="11" t="s">
        <v>22</v>
      </c>
      <c r="S15" s="12" t="s">
        <v>23</v>
      </c>
      <c r="T15" s="13"/>
    </row>
    <row r="16" spans="2:20" ht="15" thickBot="1" x14ac:dyDescent="0.35">
      <c r="Q16" s="205" t="s">
        <v>25</v>
      </c>
      <c r="R16" s="206" t="s">
        <v>24</v>
      </c>
      <c r="S16" s="206" t="s">
        <v>212</v>
      </c>
      <c r="T16" s="207"/>
    </row>
    <row r="17" spans="2:20" ht="18.600000000000001" thickBot="1" x14ac:dyDescent="0.4">
      <c r="B17" s="20" t="s">
        <v>38</v>
      </c>
      <c r="Q17" s="307">
        <v>2454</v>
      </c>
      <c r="R17" s="307" t="s">
        <v>214</v>
      </c>
      <c r="S17" s="307"/>
      <c r="T17" s="308"/>
    </row>
    <row r="18" spans="2:20" ht="16.5" customHeight="1" thickBot="1" x14ac:dyDescent="0.35">
      <c r="B18" s="21" t="s">
        <v>39</v>
      </c>
      <c r="C18" s="187">
        <f>C4*0.9*$C$15</f>
        <v>8.8956524542250488</v>
      </c>
      <c r="D18" s="23" t="s">
        <v>28</v>
      </c>
      <c r="Q18" s="307">
        <v>1239</v>
      </c>
      <c r="R18" s="307" t="s">
        <v>215</v>
      </c>
      <c r="S18" s="307"/>
      <c r="T18" s="308"/>
    </row>
    <row r="19" spans="2:20" ht="15" thickBot="1" x14ac:dyDescent="0.35">
      <c r="B19" s="24" t="s">
        <v>40</v>
      </c>
      <c r="C19" s="187">
        <f t="shared" ref="C19:C21" si="0">C5*0.9*$C$15</f>
        <v>21.34956589014012</v>
      </c>
      <c r="D19" s="26" t="s">
        <v>28</v>
      </c>
      <c r="Q19" s="208">
        <v>4655</v>
      </c>
      <c r="R19" s="208" t="s">
        <v>213</v>
      </c>
      <c r="S19" s="208"/>
      <c r="T19" s="209"/>
    </row>
    <row r="20" spans="2:20" ht="15" thickBot="1" x14ac:dyDescent="0.35">
      <c r="B20" s="27" t="s">
        <v>41</v>
      </c>
      <c r="C20" s="188">
        <f t="shared" si="0"/>
        <v>16.012174417605088</v>
      </c>
      <c r="D20" s="5" t="s">
        <v>28</v>
      </c>
    </row>
    <row r="21" spans="2:20" ht="16.5" customHeight="1" thickBot="1" x14ac:dyDescent="0.35">
      <c r="B21" s="347" t="s">
        <v>253</v>
      </c>
      <c r="C21" s="348">
        <f t="shared" si="0"/>
        <v>12.809739534084072</v>
      </c>
      <c r="D21" s="347" t="s">
        <v>28</v>
      </c>
    </row>
    <row r="23" spans="2:20" ht="18.600000000000001" thickBot="1" x14ac:dyDescent="0.4">
      <c r="B23" s="20" t="s">
        <v>42</v>
      </c>
      <c r="E23" s="342" t="s">
        <v>248</v>
      </c>
      <c r="G23" s="342" t="s">
        <v>251</v>
      </c>
    </row>
    <row r="24" spans="2:20" x14ac:dyDescent="0.3">
      <c r="B24" s="31" t="s">
        <v>43</v>
      </c>
      <c r="C24" s="32">
        <f>Zinc!N2/1000</f>
        <v>0.34542289156626521</v>
      </c>
      <c r="D24" s="33" t="s">
        <v>44</v>
      </c>
      <c r="E24" s="342">
        <f>695.7075/1000</f>
        <v>0.69570750000000003</v>
      </c>
      <c r="G24" s="342">
        <f>531.01/1000</f>
        <v>0.53100999999999998</v>
      </c>
    </row>
    <row r="25" spans="2:20" x14ac:dyDescent="0.3">
      <c r="B25" s="34" t="s">
        <v>45</v>
      </c>
      <c r="C25" s="35">
        <f>PAHs!O3/1000</f>
        <v>1.189558395522387E-3</v>
      </c>
      <c r="D25" s="36" t="s">
        <v>44</v>
      </c>
      <c r="E25" s="342">
        <f>0.3745/1000</f>
        <v>3.745E-4</v>
      </c>
      <c r="G25" s="342">
        <f>0.91/1000</f>
        <v>9.1E-4</v>
      </c>
    </row>
    <row r="26" spans="2:20" ht="16.5" customHeight="1" x14ac:dyDescent="0.3">
      <c r="B26" s="34" t="s">
        <v>46</v>
      </c>
      <c r="C26" s="35">
        <f>TSS!O3/1000</f>
        <v>48.457985386221289</v>
      </c>
      <c r="D26" s="36" t="s">
        <v>44</v>
      </c>
      <c r="E26" s="342">
        <f>47637/1000</f>
        <v>47.637</v>
      </c>
      <c r="G26" s="342"/>
    </row>
    <row r="27" spans="2:20" x14ac:dyDescent="0.3">
      <c r="B27" s="34" t="s">
        <v>47</v>
      </c>
      <c r="C27" s="35">
        <f>BEHP!M3/1000</f>
        <v>6.6493867777777799E-3</v>
      </c>
      <c r="D27" s="36" t="s">
        <v>44</v>
      </c>
      <c r="E27" s="342">
        <f>12.502/1000</f>
        <v>1.2502000000000001E-2</v>
      </c>
      <c r="G27" s="342">
        <f>6.31/1000</f>
        <v>6.3099999999999996E-3</v>
      </c>
    </row>
    <row r="28" spans="2:20" ht="15" thickBot="1" x14ac:dyDescent="0.35">
      <c r="B28" s="37" t="s">
        <v>48</v>
      </c>
      <c r="C28" s="38">
        <f>'Total PCBs'!M3/1000</f>
        <v>6.7416037037036706E-5</v>
      </c>
      <c r="D28" s="39" t="s">
        <v>44</v>
      </c>
      <c r="E28" s="342">
        <f>0.033/1000</f>
        <v>3.3000000000000003E-5</v>
      </c>
      <c r="G28" s="342">
        <f>0.22/1000</f>
        <v>2.2000000000000001E-4</v>
      </c>
    </row>
    <row r="30" spans="2:20" ht="18.600000000000001" thickBot="1" x14ac:dyDescent="0.4">
      <c r="B30" s="189" t="s">
        <v>209</v>
      </c>
      <c r="C30" s="190"/>
      <c r="D30" s="190"/>
      <c r="E30" s="190"/>
      <c r="F30" s="190"/>
      <c r="G30" s="190"/>
    </row>
    <row r="31" spans="2:20" ht="15" thickBot="1" x14ac:dyDescent="0.35">
      <c r="B31" s="191"/>
      <c r="C31" s="192" t="s">
        <v>75</v>
      </c>
      <c r="D31" s="193" t="s">
        <v>210</v>
      </c>
      <c r="E31" s="193" t="s">
        <v>46</v>
      </c>
      <c r="F31" s="193" t="s">
        <v>47</v>
      </c>
      <c r="G31" s="194" t="s">
        <v>48</v>
      </c>
    </row>
    <row r="32" spans="2:20" ht="15" thickBot="1" x14ac:dyDescent="0.35">
      <c r="B32" s="195" t="s">
        <v>27</v>
      </c>
      <c r="C32" s="196">
        <f>0.226*C18*$C$24*$C$11</f>
        <v>807.84695000737986</v>
      </c>
      <c r="D32" s="196">
        <f>0.226*C18*$C$25*$C$11</f>
        <v>2.7820423751333228</v>
      </c>
      <c r="E32" s="196">
        <f>0.226*C18*$C$26*$C$11</f>
        <v>113329.59295273354</v>
      </c>
      <c r="F32" s="196">
        <f>0.226*C18*$C$27*$C$11</f>
        <v>15.551044702017631</v>
      </c>
      <c r="G32" s="196">
        <f>0.226*C18*$C$28*$C$11</f>
        <v>0.15766714144220756</v>
      </c>
    </row>
    <row r="33" spans="2:7" ht="15" thickBot="1" x14ac:dyDescent="0.35">
      <c r="B33" s="195" t="s">
        <v>29</v>
      </c>
      <c r="C33" s="196">
        <f t="shared" ref="C33" si="1">0.226*C19*$C$24*$C$11</f>
        <v>1938.8326800177119</v>
      </c>
      <c r="D33" s="196">
        <f>0.226*C19*$C$25*$C$11</f>
        <v>6.6769017003199762</v>
      </c>
      <c r="E33" s="196">
        <f>0.226*C19*$C$26*$C$11</f>
        <v>271991.02308656054</v>
      </c>
      <c r="F33" s="196">
        <f t="shared" ref="F33" si="2">0.226*C19*$C$27*$C$11</f>
        <v>37.322507284842317</v>
      </c>
      <c r="G33" s="196">
        <f t="shared" ref="G33" si="3">0.226*C19*$C$28*$C$11</f>
        <v>0.37840113946129816</v>
      </c>
    </row>
    <row r="34" spans="2:7" ht="15" thickBot="1" x14ac:dyDescent="0.35">
      <c r="B34" s="197" t="s">
        <v>30</v>
      </c>
      <c r="C34" s="198">
        <f>0.226*C20*$C$24*$C$11</f>
        <v>1454.1245100132835</v>
      </c>
      <c r="D34" s="198">
        <f>0.226*C20*$C$25*$C$11</f>
        <v>5.007676275239981</v>
      </c>
      <c r="E34" s="198">
        <f>0.226*C20*$C$26*$C$11</f>
        <v>203993.26731492038</v>
      </c>
      <c r="F34" s="198">
        <f>0.226*C20*$C$27*$C$11</f>
        <v>27.99188046363173</v>
      </c>
      <c r="G34" s="198">
        <f>0.226*C20*$C$28*$C$11</f>
        <v>0.28380085459597354</v>
      </c>
    </row>
    <row r="35" spans="2:7" ht="15" thickBot="1" x14ac:dyDescent="0.35">
      <c r="B35" s="343" t="s">
        <v>249</v>
      </c>
      <c r="C35" s="191">
        <f>0.226*C20*$E$24*$C$11</f>
        <v>2928.7153580439376</v>
      </c>
      <c r="D35" s="191">
        <f>0.226*C20*$E$25*$C$11</f>
        <v>1.5765302251124997</v>
      </c>
      <c r="E35" s="191">
        <f>0.226*C20*$E$26*$C$11</f>
        <v>200537.17045042498</v>
      </c>
      <c r="F35" s="191">
        <f>0.226*C20*$E$27*$C$11</f>
        <v>52.629588449549999</v>
      </c>
      <c r="G35" s="191">
        <f>0.226*C20*$E$28*$C$11</f>
        <v>0.13891988632499999</v>
      </c>
    </row>
    <row r="36" spans="2:7" ht="15" thickBot="1" x14ac:dyDescent="0.35">
      <c r="B36" s="343" t="s">
        <v>250</v>
      </c>
      <c r="C36" s="191">
        <f>0.226*C18*$E$24*$C$11</f>
        <v>1627.0640878021877</v>
      </c>
      <c r="D36" s="191">
        <f>0.226*C18*$E$25*$C$11</f>
        <v>0.87585012506249993</v>
      </c>
      <c r="E36" s="191">
        <f>0.226*C18*$E$26*$C$11</f>
        <v>111409.539139125</v>
      </c>
      <c r="F36" s="191">
        <f>0.226*C18*$E$27*$C$11</f>
        <v>29.238660249750001</v>
      </c>
      <c r="G36" s="191">
        <f>0.226*C18*$E$28*$C$11</f>
        <v>7.7177714625000005E-2</v>
      </c>
    </row>
    <row r="37" spans="2:7" ht="15" thickBot="1" x14ac:dyDescent="0.35">
      <c r="B37" s="343" t="s">
        <v>252</v>
      </c>
      <c r="C37" s="191">
        <f>0.226*C20*$G$24*$C$11</f>
        <v>2235.3893587102498</v>
      </c>
      <c r="D37" s="191">
        <f>0.226*C20*$G$25*$C$11</f>
        <v>3.8308211077499998</v>
      </c>
      <c r="E37" s="343"/>
      <c r="F37" s="191">
        <f>0.226*C20*$G$27*$C$11</f>
        <v>26.563166142749996</v>
      </c>
      <c r="G37" s="191">
        <f>0.226*C20*$G$28*$C$11</f>
        <v>0.92613257550000005</v>
      </c>
    </row>
    <row r="38" spans="2:7" ht="15" thickBot="1" x14ac:dyDescent="0.35">
      <c r="B38" s="349" t="s">
        <v>254</v>
      </c>
      <c r="C38" s="350">
        <f>0.226*C21*$E$24*$C$11</f>
        <v>2342.9722864351502</v>
      </c>
      <c r="D38" s="350">
        <f>0.226*C21*$E$25*$C$11</f>
        <v>1.2612241800900001</v>
      </c>
      <c r="E38" s="349"/>
      <c r="F38" s="350">
        <f>0.226*C21*$E$27*$C$11</f>
        <v>42.103670759640011</v>
      </c>
      <c r="G38" s="350">
        <f>0.226*C21*$E$28*$C$11</f>
        <v>0.11113590906000002</v>
      </c>
    </row>
    <row r="39" spans="2:7" ht="15" thickBot="1" x14ac:dyDescent="0.35">
      <c r="B39" s="349" t="s">
        <v>255</v>
      </c>
      <c r="C39" s="350">
        <f>0.226*C21*$G$24*$C$11</f>
        <v>1788.3114869682001</v>
      </c>
      <c r="D39" s="350">
        <f>0.226*C21*$G$25*$C$11</f>
        <v>3.0646568862000003</v>
      </c>
      <c r="E39" s="349"/>
      <c r="F39" s="350">
        <f>0.226*C21*$G$27*$C$11</f>
        <v>21.250532914200001</v>
      </c>
      <c r="G39" s="350">
        <f>0.226*C21*$G$28*$C$11</f>
        <v>0.74090606040000007</v>
      </c>
    </row>
    <row r="41" spans="2:7" ht="18.600000000000001" thickBot="1" x14ac:dyDescent="0.4">
      <c r="B41" s="189" t="s">
        <v>211</v>
      </c>
      <c r="C41" s="190"/>
      <c r="D41" s="190"/>
      <c r="E41" s="190"/>
      <c r="F41" s="190"/>
      <c r="G41" s="190"/>
    </row>
    <row r="42" spans="2:7" ht="15" thickBot="1" x14ac:dyDescent="0.35">
      <c r="B42" s="199"/>
      <c r="C42" s="198" t="s">
        <v>75</v>
      </c>
      <c r="D42" s="198" t="s">
        <v>210</v>
      </c>
      <c r="E42" s="198" t="s">
        <v>46</v>
      </c>
      <c r="F42" s="198" t="s">
        <v>47</v>
      </c>
      <c r="G42" s="200" t="s">
        <v>48</v>
      </c>
    </row>
    <row r="43" spans="2:7" x14ac:dyDescent="0.3">
      <c r="B43" s="201" t="s">
        <v>27</v>
      </c>
      <c r="C43" s="196">
        <f t="shared" ref="C43:G48" si="4">0.453592*C32</f>
        <v>366.43291374774742</v>
      </c>
      <c r="D43" s="196">
        <f>0.453592*D32</f>
        <v>1.2619121650214742</v>
      </c>
      <c r="E43" s="196">
        <f t="shared" si="4"/>
        <v>51405.396726616309</v>
      </c>
      <c r="F43" s="196">
        <f>0.453592*F32</f>
        <v>7.0538294684775815</v>
      </c>
      <c r="G43" s="202">
        <f t="shared" si="4"/>
        <v>7.1516554021053808E-2</v>
      </c>
    </row>
    <row r="44" spans="2:7" x14ac:dyDescent="0.3">
      <c r="B44" s="201" t="s">
        <v>29</v>
      </c>
      <c r="C44" s="195">
        <f t="shared" si="4"/>
        <v>879.43899299459395</v>
      </c>
      <c r="D44" s="195">
        <f>0.453592*D33</f>
        <v>3.0285891960515388</v>
      </c>
      <c r="E44" s="195">
        <f t="shared" si="4"/>
        <v>123372.95214387917</v>
      </c>
      <c r="F44" s="195">
        <f t="shared" si="4"/>
        <v>16.929190724346196</v>
      </c>
      <c r="G44" s="202">
        <f t="shared" si="4"/>
        <v>0.17163972965052915</v>
      </c>
    </row>
    <row r="45" spans="2:7" ht="15" thickBot="1" x14ac:dyDescent="0.35">
      <c r="B45" s="203" t="s">
        <v>30</v>
      </c>
      <c r="C45" s="197">
        <f>0.453592*C34</f>
        <v>659.57924474594529</v>
      </c>
      <c r="D45" s="197">
        <f t="shared" si="4"/>
        <v>2.2714418970386534</v>
      </c>
      <c r="E45" s="197">
        <f t="shared" si="4"/>
        <v>92529.714107909356</v>
      </c>
      <c r="F45" s="197">
        <f t="shared" si="4"/>
        <v>12.696893043259644</v>
      </c>
      <c r="G45" s="204">
        <f>0.453592*G34</f>
        <v>0.12872979723789682</v>
      </c>
    </row>
    <row r="46" spans="2:7" ht="15" thickBot="1" x14ac:dyDescent="0.35">
      <c r="B46" s="344" t="s">
        <v>249</v>
      </c>
      <c r="C46" s="345">
        <f>0.453592*C35</f>
        <v>1328.4418566858658</v>
      </c>
      <c r="D46" s="345">
        <f t="shared" si="4"/>
        <v>0.71510149786922894</v>
      </c>
      <c r="E46" s="345">
        <f t="shared" si="4"/>
        <v>90962.056218949161</v>
      </c>
      <c r="F46" s="345">
        <f t="shared" si="4"/>
        <v>23.872360284008284</v>
      </c>
      <c r="G46" s="346">
        <f>0.453592*G35</f>
        <v>6.3012949077929398E-2</v>
      </c>
    </row>
    <row r="47" spans="2:7" ht="15" thickBot="1" x14ac:dyDescent="0.35">
      <c r="B47" s="343" t="s">
        <v>250</v>
      </c>
      <c r="C47" s="345">
        <f>0.453592*C36</f>
        <v>738.02325371436996</v>
      </c>
      <c r="D47" s="345">
        <f t="shared" si="4"/>
        <v>0.39727860992734948</v>
      </c>
      <c r="E47" s="345">
        <f t="shared" si="4"/>
        <v>50534.475677193986</v>
      </c>
      <c r="F47" s="345">
        <f t="shared" si="4"/>
        <v>13.262422380004603</v>
      </c>
      <c r="G47" s="346">
        <f>0.453592*G36</f>
        <v>3.5007193932183003E-2</v>
      </c>
    </row>
    <row r="48" spans="2:7" ht="15" thickBot="1" x14ac:dyDescent="0.35">
      <c r="B48" s="343" t="s">
        <v>252</v>
      </c>
      <c r="C48" s="345">
        <f>0.453592*C37</f>
        <v>1013.9547299960996</v>
      </c>
      <c r="D48" s="345">
        <f t="shared" si="4"/>
        <v>1.737629807906538</v>
      </c>
      <c r="F48" s="345">
        <f t="shared" si="4"/>
        <v>12.048839657022256</v>
      </c>
      <c r="G48" s="346">
        <f>0.453592*G37</f>
        <v>0.42008632718619604</v>
      </c>
    </row>
    <row r="49" spans="2:7" ht="15" thickBot="1" x14ac:dyDescent="0.35">
      <c r="B49" s="349" t="s">
        <v>254</v>
      </c>
      <c r="C49" s="351">
        <f t="shared" ref="C49:D50" si="5">0.453592*C38</f>
        <v>1062.7534853486927</v>
      </c>
      <c r="D49" s="351">
        <f t="shared" si="5"/>
        <v>0.57208119829538329</v>
      </c>
      <c r="E49" s="352"/>
      <c r="F49" s="351">
        <f t="shared" ref="F49:G49" si="6">0.453592*F38</f>
        <v>19.097888227206631</v>
      </c>
      <c r="G49" s="353">
        <f t="shared" si="6"/>
        <v>5.0410359262343531E-2</v>
      </c>
    </row>
    <row r="50" spans="2:7" ht="15" thickBot="1" x14ac:dyDescent="0.35">
      <c r="B50" s="349" t="s">
        <v>255</v>
      </c>
      <c r="C50" s="351">
        <f t="shared" si="5"/>
        <v>811.16378399687983</v>
      </c>
      <c r="D50" s="351">
        <f t="shared" si="5"/>
        <v>1.3901038463252304</v>
      </c>
      <c r="E50" s="352"/>
      <c r="F50" s="351">
        <f t="shared" ref="F50:G50" si="7">0.453592*F39</f>
        <v>9.6390717256178071</v>
      </c>
      <c r="G50" s="353">
        <f t="shared" si="7"/>
        <v>0.33606906174895684</v>
      </c>
    </row>
  </sheetData>
  <mergeCells count="1">
    <mergeCell ref="Q3:T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607"/>
  <sheetViews>
    <sheetView topLeftCell="K1" workbookViewId="0">
      <selection activeCell="AA16" sqref="AA16"/>
    </sheetView>
  </sheetViews>
  <sheetFormatPr defaultRowHeight="14.4" x14ac:dyDescent="0.3"/>
  <cols>
    <col min="2" max="2" width="11.109375" customWidth="1"/>
    <col min="3" max="3" width="55.44140625" customWidth="1"/>
    <col min="4" max="4" width="21.44140625" bestFit="1" customWidth="1"/>
    <col min="5" max="5" width="15.109375" bestFit="1" customWidth="1"/>
    <col min="6" max="7" width="11" customWidth="1"/>
    <col min="8" max="8" width="18.44140625" customWidth="1"/>
    <col min="9" max="9" width="23.88671875" bestFit="1" customWidth="1"/>
    <col min="10" max="10" width="26.6640625" customWidth="1"/>
    <col min="11" max="11" width="13.88671875" customWidth="1"/>
    <col min="12" max="12" width="12" customWidth="1"/>
    <col min="13" max="13" width="28.109375" customWidth="1"/>
    <col min="14" max="14" width="30" bestFit="1" customWidth="1"/>
    <col min="17" max="17" width="12" bestFit="1" customWidth="1"/>
    <col min="18" max="18" width="11" bestFit="1" customWidth="1"/>
  </cols>
  <sheetData>
    <row r="1" spans="2:18" ht="15" thickBot="1" x14ac:dyDescent="0.35"/>
    <row r="2" spans="2:18" ht="16.2" thickBot="1" x14ac:dyDescent="0.35">
      <c r="B2" s="40" t="s">
        <v>0</v>
      </c>
      <c r="C2" s="3" t="s">
        <v>1</v>
      </c>
      <c r="D2" s="46" t="s">
        <v>49</v>
      </c>
      <c r="E2" s="45" t="s">
        <v>50</v>
      </c>
      <c r="I2" s="48" t="s">
        <v>52</v>
      </c>
      <c r="J2" s="49" t="s">
        <v>30</v>
      </c>
      <c r="K2" s="46" t="s">
        <v>53</v>
      </c>
      <c r="M2" s="21" t="s">
        <v>187</v>
      </c>
      <c r="N2" s="23">
        <f>AVERAGE(I110:I607)</f>
        <v>345.42289156626521</v>
      </c>
      <c r="P2" s="48" t="str">
        <f t="shared" ref="P2:P11" si="0">I2</f>
        <v>Year</v>
      </c>
      <c r="Q2" s="49" t="str">
        <f t="shared" ref="Q2:Q10" si="1">J2</f>
        <v>Average</v>
      </c>
      <c r="R2" s="46" t="str">
        <f t="shared" ref="R2:R11" si="2">K2</f>
        <v>Data Points</v>
      </c>
    </row>
    <row r="3" spans="2:18" ht="16.2" thickBot="1" x14ac:dyDescent="0.35">
      <c r="B3" s="357" t="s">
        <v>3</v>
      </c>
      <c r="C3" s="358"/>
      <c r="D3" s="50"/>
      <c r="E3" s="61"/>
      <c r="I3" s="50" t="s">
        <v>54</v>
      </c>
      <c r="J3" s="51">
        <f>AVERAGE(I29:I74)</f>
        <v>907.59130434782605</v>
      </c>
      <c r="K3" s="313">
        <f>COUNTA(I29:I74)</f>
        <v>46</v>
      </c>
      <c r="M3" s="27"/>
      <c r="N3" s="5"/>
      <c r="P3" s="50"/>
      <c r="Q3" s="51"/>
      <c r="R3" s="313"/>
    </row>
    <row r="4" spans="2:18" ht="16.2" thickBot="1" x14ac:dyDescent="0.35">
      <c r="B4" s="41">
        <v>2426</v>
      </c>
      <c r="C4" s="42" t="s">
        <v>4</v>
      </c>
      <c r="D4" s="53">
        <v>12</v>
      </c>
      <c r="E4" s="62">
        <f>D4*100/$D$26</f>
        <v>2.0725388601036268</v>
      </c>
      <c r="I4" s="53">
        <v>2010</v>
      </c>
      <c r="J4" s="54">
        <f>AVERAGE(I75:I78)</f>
        <v>154.42500000000001</v>
      </c>
      <c r="K4" s="314">
        <f>COUNTA(N75:N78)</f>
        <v>4</v>
      </c>
      <c r="P4" s="53"/>
      <c r="Q4" s="54"/>
      <c r="R4" s="314"/>
    </row>
    <row r="5" spans="2:18" ht="16.2" thickBot="1" x14ac:dyDescent="0.35">
      <c r="B5" s="43">
        <v>135</v>
      </c>
      <c r="C5" s="44" t="s">
        <v>5</v>
      </c>
      <c r="D5" s="53" t="s">
        <v>55</v>
      </c>
      <c r="E5" s="53" t="s">
        <v>55</v>
      </c>
      <c r="I5" s="53">
        <v>2011</v>
      </c>
      <c r="J5" s="56">
        <f>AVERAGE(I79:I109)</f>
        <v>355.27741935483874</v>
      </c>
      <c r="K5" s="313">
        <f>COUNTA(N79:N109)</f>
        <v>31</v>
      </c>
      <c r="P5" s="53" t="s">
        <v>245</v>
      </c>
      <c r="Q5" s="56">
        <f>AVERAGE(I29:I109)</f>
        <v>659.01851851851836</v>
      </c>
      <c r="R5" s="313"/>
    </row>
    <row r="6" spans="2:18" ht="16.2" thickBot="1" x14ac:dyDescent="0.35">
      <c r="B6" s="41">
        <v>169</v>
      </c>
      <c r="C6" s="42" t="s">
        <v>6</v>
      </c>
      <c r="D6" s="53">
        <v>10</v>
      </c>
      <c r="E6" s="62">
        <f>D6*100/$D$26</f>
        <v>1.7271157167530224</v>
      </c>
      <c r="I6" s="53">
        <v>2012</v>
      </c>
      <c r="J6" s="54">
        <f>AVERAGE(I110:I183)</f>
        <v>164.75675675675674</v>
      </c>
      <c r="K6" s="315">
        <f>COUNTA(N110:N183)</f>
        <v>74</v>
      </c>
      <c r="P6" s="53">
        <f t="shared" si="0"/>
        <v>2012</v>
      </c>
      <c r="Q6" s="54">
        <f t="shared" si="1"/>
        <v>164.75675675675674</v>
      </c>
      <c r="R6" s="315">
        <f t="shared" si="2"/>
        <v>74</v>
      </c>
    </row>
    <row r="7" spans="2:18" ht="16.2" thickBot="1" x14ac:dyDescent="0.35">
      <c r="B7" s="355" t="s">
        <v>7</v>
      </c>
      <c r="C7" s="356"/>
      <c r="D7" s="60"/>
      <c r="E7" s="62"/>
      <c r="I7" s="53">
        <v>2013</v>
      </c>
      <c r="J7" s="57">
        <f>AVERAGE(I184:I270)</f>
        <v>345.74712643678163</v>
      </c>
      <c r="K7" s="53">
        <f>COUNTA(N184:N271)</f>
        <v>88</v>
      </c>
      <c r="P7" s="53">
        <f t="shared" si="0"/>
        <v>2013</v>
      </c>
      <c r="Q7" s="57">
        <f t="shared" si="1"/>
        <v>345.74712643678163</v>
      </c>
      <c r="R7" s="53">
        <f t="shared" si="2"/>
        <v>88</v>
      </c>
    </row>
    <row r="8" spans="2:18" ht="16.2" thickBot="1" x14ac:dyDescent="0.35">
      <c r="B8" s="41">
        <v>4784</v>
      </c>
      <c r="C8" s="42" t="s">
        <v>8</v>
      </c>
      <c r="D8" s="53">
        <v>46</v>
      </c>
      <c r="E8" s="62">
        <f>D8*100/$D$26</f>
        <v>7.9447322970639034</v>
      </c>
      <c r="I8" s="53">
        <v>2014</v>
      </c>
      <c r="J8" s="54">
        <f>AVERAGE(I272:I367)</f>
        <v>232.19166666666658</v>
      </c>
      <c r="K8" s="53">
        <f>COUNTA(N272:N367)</f>
        <v>96</v>
      </c>
      <c r="P8" s="53">
        <f t="shared" si="0"/>
        <v>2014</v>
      </c>
      <c r="Q8" s="54">
        <f t="shared" si="1"/>
        <v>232.19166666666658</v>
      </c>
      <c r="R8" s="53">
        <f t="shared" si="2"/>
        <v>96</v>
      </c>
    </row>
    <row r="9" spans="2:18" ht="16.2" thickBot="1" x14ac:dyDescent="0.35">
      <c r="B9" s="41">
        <v>330</v>
      </c>
      <c r="C9" s="42" t="s">
        <v>20</v>
      </c>
      <c r="D9" s="53">
        <v>45</v>
      </c>
      <c r="E9" s="62">
        <f>D9*100/$D$26</f>
        <v>7.7720207253886011</v>
      </c>
      <c r="I9" s="53">
        <v>2015</v>
      </c>
      <c r="J9" s="57">
        <f>AVERAGE(I368:I423)</f>
        <v>420.06964285714287</v>
      </c>
      <c r="K9" s="53">
        <f>COUNTA(N368:N423)</f>
        <v>56</v>
      </c>
      <c r="P9" s="53">
        <f t="shared" si="0"/>
        <v>2015</v>
      </c>
      <c r="Q9" s="57">
        <f t="shared" si="1"/>
        <v>420.06964285714287</v>
      </c>
      <c r="R9" s="53">
        <f t="shared" si="2"/>
        <v>56</v>
      </c>
    </row>
    <row r="10" spans="2:18" ht="16.2" thickBot="1" x14ac:dyDescent="0.35">
      <c r="B10" s="41">
        <v>69</v>
      </c>
      <c r="C10" s="42" t="s">
        <v>9</v>
      </c>
      <c r="D10" s="53">
        <v>35</v>
      </c>
      <c r="E10" s="62">
        <f>D10*100/$D$26</f>
        <v>6.0449050086355784</v>
      </c>
      <c r="I10" s="53">
        <v>2016</v>
      </c>
      <c r="J10" s="54">
        <f>AVERAGE(I424:I527)</f>
        <v>298.37980769230768</v>
      </c>
      <c r="K10" s="53">
        <f>COUNTA(N424:N527)</f>
        <v>104</v>
      </c>
      <c r="P10" s="53">
        <f t="shared" si="0"/>
        <v>2016</v>
      </c>
      <c r="Q10" s="54">
        <f t="shared" si="1"/>
        <v>298.37980769230768</v>
      </c>
      <c r="R10" s="53">
        <f t="shared" si="2"/>
        <v>104</v>
      </c>
    </row>
    <row r="11" spans="2:18" ht="16.2" thickBot="1" x14ac:dyDescent="0.35">
      <c r="B11" s="355" t="s">
        <v>10</v>
      </c>
      <c r="C11" s="356"/>
      <c r="D11" s="60"/>
      <c r="E11" s="62"/>
      <c r="I11" s="58">
        <v>2017</v>
      </c>
      <c r="J11" s="59">
        <f>AVERAGE(I528:I607)</f>
        <v>659.79750000000001</v>
      </c>
      <c r="K11" s="58">
        <f>COUNTA(N528:N607)</f>
        <v>80</v>
      </c>
      <c r="P11" s="58">
        <f t="shared" si="0"/>
        <v>2017</v>
      </c>
      <c r="Q11" s="59">
        <v>199.79493670886077</v>
      </c>
      <c r="R11" s="58">
        <f t="shared" si="2"/>
        <v>80</v>
      </c>
    </row>
    <row r="12" spans="2:18" ht="16.2" thickBot="1" x14ac:dyDescent="0.35">
      <c r="B12" s="43">
        <v>1820</v>
      </c>
      <c r="C12" s="44" t="s">
        <v>11</v>
      </c>
      <c r="D12" s="53" t="s">
        <v>55</v>
      </c>
      <c r="E12" s="53" t="s">
        <v>55</v>
      </c>
      <c r="K12" s="309"/>
    </row>
    <row r="13" spans="2:18" ht="19.2" thickBot="1" x14ac:dyDescent="0.35">
      <c r="B13" s="41">
        <v>1405</v>
      </c>
      <c r="C13" s="42" t="s">
        <v>12</v>
      </c>
      <c r="D13" s="53">
        <v>4</v>
      </c>
      <c r="E13" s="62">
        <f>D13*100/$D$26</f>
        <v>0.69084628670120896</v>
      </c>
    </row>
    <row r="14" spans="2:18" ht="16.2" thickBot="1" x14ac:dyDescent="0.35">
      <c r="B14" s="41">
        <v>29</v>
      </c>
      <c r="C14" s="42" t="s">
        <v>13</v>
      </c>
      <c r="D14" s="53">
        <v>4</v>
      </c>
      <c r="E14" s="62">
        <f>D14*100/$D$26</f>
        <v>0.69084628670120896</v>
      </c>
    </row>
    <row r="15" spans="2:18" ht="16.2" thickBot="1" x14ac:dyDescent="0.35">
      <c r="B15" s="41">
        <v>4015</v>
      </c>
      <c r="C15" s="42" t="s">
        <v>14</v>
      </c>
      <c r="D15" s="53">
        <v>29</v>
      </c>
      <c r="E15" s="62">
        <f>D15*100/$D$26</f>
        <v>5.0086355785837648</v>
      </c>
    </row>
    <row r="16" spans="2:18" ht="16.2" thickBot="1" x14ac:dyDescent="0.35">
      <c r="B16" s="355" t="s">
        <v>15</v>
      </c>
      <c r="C16" s="356"/>
      <c r="D16" s="60"/>
      <c r="E16" s="62"/>
    </row>
    <row r="17" spans="2:14" ht="16.2" thickBot="1" x14ac:dyDescent="0.35">
      <c r="B17" s="43">
        <v>1076</v>
      </c>
      <c r="C17" s="44" t="s">
        <v>21</v>
      </c>
      <c r="D17" s="53" t="s">
        <v>55</v>
      </c>
      <c r="E17" s="53" t="s">
        <v>55</v>
      </c>
    </row>
    <row r="18" spans="2:14" ht="16.2" thickBot="1" x14ac:dyDescent="0.35">
      <c r="B18" s="43">
        <v>1160</v>
      </c>
      <c r="C18" s="44" t="s">
        <v>16</v>
      </c>
      <c r="D18" s="53" t="s">
        <v>55</v>
      </c>
      <c r="E18" s="53" t="s">
        <v>55</v>
      </c>
    </row>
    <row r="19" spans="2:14" ht="16.2" thickBot="1" x14ac:dyDescent="0.35">
      <c r="B19" s="41">
        <v>1155</v>
      </c>
      <c r="C19" s="42" t="s">
        <v>18</v>
      </c>
      <c r="D19" s="53">
        <v>220</v>
      </c>
      <c r="E19" s="62">
        <f>D19*100/$D$26</f>
        <v>37.996545768566492</v>
      </c>
    </row>
    <row r="20" spans="2:14" ht="16.2" thickBot="1" x14ac:dyDescent="0.35">
      <c r="B20" s="41">
        <v>100</v>
      </c>
      <c r="C20" s="42" t="s">
        <v>19</v>
      </c>
      <c r="D20" s="53">
        <v>60</v>
      </c>
      <c r="E20" s="62">
        <f>D20*100/$D$26</f>
        <v>10.362694300518134</v>
      </c>
    </row>
    <row r="21" spans="2:14" ht="16.2" thickBot="1" x14ac:dyDescent="0.35">
      <c r="B21" s="43">
        <v>5437</v>
      </c>
      <c r="C21" s="44" t="s">
        <v>22</v>
      </c>
      <c r="D21" s="53" t="s">
        <v>55</v>
      </c>
      <c r="E21" s="53" t="s">
        <v>55</v>
      </c>
    </row>
    <row r="22" spans="2:14" x14ac:dyDescent="0.3">
      <c r="B22" s="216">
        <v>2454</v>
      </c>
      <c r="C22" s="217" t="s">
        <v>214</v>
      </c>
      <c r="D22" s="218">
        <v>38</v>
      </c>
      <c r="E22" s="62">
        <f t="shared" ref="E22:E25" si="3">D22*100/$D$26</f>
        <v>6.5630397236614852</v>
      </c>
    </row>
    <row r="23" spans="2:14" x14ac:dyDescent="0.3">
      <c r="B23" s="219">
        <v>1239</v>
      </c>
      <c r="C23" s="220" t="s">
        <v>215</v>
      </c>
      <c r="D23" s="221">
        <v>52</v>
      </c>
      <c r="E23" s="62">
        <f t="shared" si="3"/>
        <v>8.9810017271157161</v>
      </c>
    </row>
    <row r="24" spans="2:14" ht="15" thickBot="1" x14ac:dyDescent="0.35">
      <c r="B24" s="222">
        <v>4655</v>
      </c>
      <c r="C24" s="223" t="s">
        <v>213</v>
      </c>
      <c r="D24" s="224">
        <v>16</v>
      </c>
      <c r="E24" s="62">
        <f t="shared" si="3"/>
        <v>2.7633851468048358</v>
      </c>
    </row>
    <row r="25" spans="2:14" ht="15" thickBot="1" x14ac:dyDescent="0.35">
      <c r="B25" s="205" t="s">
        <v>25</v>
      </c>
      <c r="C25" s="210" t="s">
        <v>216</v>
      </c>
      <c r="D25" s="166">
        <v>8</v>
      </c>
      <c r="E25" s="62">
        <f t="shared" si="3"/>
        <v>1.3816925734024179</v>
      </c>
    </row>
    <row r="26" spans="2:14" ht="15" thickBot="1" x14ac:dyDescent="0.35">
      <c r="B26" s="14"/>
      <c r="C26" s="47" t="s">
        <v>51</v>
      </c>
      <c r="D26" s="18">
        <f>SUM(D4:D25)</f>
        <v>579</v>
      </c>
      <c r="E26" s="15"/>
    </row>
    <row r="27" spans="2:14" x14ac:dyDescent="0.3">
      <c r="B27" s="25"/>
      <c r="C27" s="57"/>
      <c r="D27" s="54"/>
      <c r="E27" s="25"/>
    </row>
    <row r="28" spans="2:14" x14ac:dyDescent="0.3">
      <c r="B28" s="316" t="s">
        <v>56</v>
      </c>
      <c r="C28" s="316" t="s">
        <v>57</v>
      </c>
      <c r="D28" s="316" t="s">
        <v>58</v>
      </c>
      <c r="E28" s="316" t="s">
        <v>59</v>
      </c>
      <c r="F28" s="316" t="s">
        <v>60</v>
      </c>
      <c r="G28" s="316" t="s">
        <v>61</v>
      </c>
      <c r="H28" s="316" t="s">
        <v>62</v>
      </c>
      <c r="I28" s="316" t="s">
        <v>185</v>
      </c>
      <c r="J28" s="316" t="s">
        <v>64</v>
      </c>
      <c r="K28" s="316" t="s">
        <v>65</v>
      </c>
      <c r="L28" s="316" t="s">
        <v>66</v>
      </c>
      <c r="M28" s="316" t="s">
        <v>67</v>
      </c>
      <c r="N28" s="317" t="s">
        <v>68</v>
      </c>
    </row>
    <row r="29" spans="2:14" ht="28.8" x14ac:dyDescent="0.3">
      <c r="B29" s="83">
        <v>10577</v>
      </c>
      <c r="C29" s="83">
        <v>5</v>
      </c>
      <c r="D29" s="84" t="s">
        <v>215</v>
      </c>
      <c r="E29" s="84" t="s">
        <v>73</v>
      </c>
      <c r="F29" s="84" t="s">
        <v>74</v>
      </c>
      <c r="G29" s="84" t="s">
        <v>75</v>
      </c>
      <c r="H29" s="84" t="s">
        <v>51</v>
      </c>
      <c r="I29" s="84">
        <v>66</v>
      </c>
      <c r="J29" s="83" t="s">
        <v>76</v>
      </c>
      <c r="K29" s="85">
        <v>66</v>
      </c>
      <c r="L29" s="84" t="s">
        <v>77</v>
      </c>
      <c r="M29" s="84" t="s">
        <v>76</v>
      </c>
      <c r="N29" s="231" t="s">
        <v>186</v>
      </c>
    </row>
    <row r="30" spans="2:14" ht="28.8" x14ac:dyDescent="0.3">
      <c r="B30" s="79">
        <v>10425</v>
      </c>
      <c r="C30" s="79">
        <v>5</v>
      </c>
      <c r="D30" s="80" t="s">
        <v>215</v>
      </c>
      <c r="E30" s="80" t="s">
        <v>73</v>
      </c>
      <c r="F30" s="80" t="s">
        <v>74</v>
      </c>
      <c r="G30" s="80" t="s">
        <v>75</v>
      </c>
      <c r="H30" s="80" t="s">
        <v>51</v>
      </c>
      <c r="I30" s="80">
        <v>230</v>
      </c>
      <c r="J30" s="79" t="s">
        <v>76</v>
      </c>
      <c r="K30" s="81">
        <v>230</v>
      </c>
      <c r="L30" s="80" t="s">
        <v>77</v>
      </c>
      <c r="M30" s="80" t="s">
        <v>76</v>
      </c>
      <c r="N30" s="232" t="s">
        <v>186</v>
      </c>
    </row>
    <row r="31" spans="2:14" ht="28.8" x14ac:dyDescent="0.3">
      <c r="B31" s="83">
        <v>10451</v>
      </c>
      <c r="C31" s="83">
        <v>5</v>
      </c>
      <c r="D31" s="84" t="s">
        <v>215</v>
      </c>
      <c r="E31" s="84" t="s">
        <v>73</v>
      </c>
      <c r="F31" s="84" t="s">
        <v>74</v>
      </c>
      <c r="G31" s="84" t="s">
        <v>75</v>
      </c>
      <c r="H31" s="84" t="s">
        <v>51</v>
      </c>
      <c r="I31" s="84">
        <v>190</v>
      </c>
      <c r="J31" s="83" t="s">
        <v>76</v>
      </c>
      <c r="K31" s="85">
        <v>190</v>
      </c>
      <c r="L31" s="84" t="s">
        <v>77</v>
      </c>
      <c r="M31" s="84" t="s">
        <v>76</v>
      </c>
      <c r="N31" s="231" t="s">
        <v>186</v>
      </c>
    </row>
    <row r="32" spans="2:14" ht="28.8" x14ac:dyDescent="0.3">
      <c r="B32" s="233">
        <v>10507</v>
      </c>
      <c r="C32" s="233">
        <v>5</v>
      </c>
      <c r="D32" s="234" t="s">
        <v>215</v>
      </c>
      <c r="E32" s="234" t="s">
        <v>73</v>
      </c>
      <c r="F32" s="234" t="s">
        <v>74</v>
      </c>
      <c r="G32" s="234" t="s">
        <v>75</v>
      </c>
      <c r="H32" s="234" t="s">
        <v>51</v>
      </c>
      <c r="I32" s="234">
        <v>110</v>
      </c>
      <c r="J32" s="233" t="s">
        <v>76</v>
      </c>
      <c r="K32" s="235">
        <v>110</v>
      </c>
      <c r="L32" s="234" t="s">
        <v>77</v>
      </c>
      <c r="M32" s="234" t="s">
        <v>76</v>
      </c>
      <c r="N32" s="236" t="s">
        <v>186</v>
      </c>
    </row>
    <row r="33" spans="2:14" ht="28.8" x14ac:dyDescent="0.3">
      <c r="B33" s="63">
        <v>10362</v>
      </c>
      <c r="C33" s="63">
        <v>5</v>
      </c>
      <c r="D33" s="64" t="s">
        <v>130</v>
      </c>
      <c r="E33" s="64" t="s">
        <v>73</v>
      </c>
      <c r="F33" s="64" t="s">
        <v>74</v>
      </c>
      <c r="G33" s="64" t="s">
        <v>75</v>
      </c>
      <c r="H33" s="64" t="s">
        <v>51</v>
      </c>
      <c r="I33" s="64">
        <v>544</v>
      </c>
      <c r="J33" s="63" t="s">
        <v>76</v>
      </c>
      <c r="K33" s="65">
        <v>544</v>
      </c>
      <c r="L33" s="64" t="s">
        <v>77</v>
      </c>
      <c r="M33" s="64" t="s">
        <v>131</v>
      </c>
      <c r="N33" s="66" t="s">
        <v>186</v>
      </c>
    </row>
    <row r="34" spans="2:14" ht="28.8" x14ac:dyDescent="0.3">
      <c r="B34" s="67">
        <v>10372</v>
      </c>
      <c r="C34" s="67">
        <v>5</v>
      </c>
      <c r="D34" s="68" t="s">
        <v>130</v>
      </c>
      <c r="E34" s="68" t="s">
        <v>73</v>
      </c>
      <c r="F34" s="68" t="s">
        <v>74</v>
      </c>
      <c r="G34" s="68" t="s">
        <v>75</v>
      </c>
      <c r="H34" s="68" t="s">
        <v>51</v>
      </c>
      <c r="I34" s="68">
        <v>423</v>
      </c>
      <c r="J34" s="67" t="s">
        <v>76</v>
      </c>
      <c r="K34" s="69">
        <v>423</v>
      </c>
      <c r="L34" s="68" t="s">
        <v>77</v>
      </c>
      <c r="M34" s="68" t="s">
        <v>131</v>
      </c>
      <c r="N34" s="70" t="s">
        <v>186</v>
      </c>
    </row>
    <row r="35" spans="2:14" ht="28.8" x14ac:dyDescent="0.3">
      <c r="B35" s="63">
        <v>10336</v>
      </c>
      <c r="C35" s="63">
        <v>5</v>
      </c>
      <c r="D35" s="64" t="s">
        <v>130</v>
      </c>
      <c r="E35" s="64" t="s">
        <v>73</v>
      </c>
      <c r="F35" s="64" t="s">
        <v>74</v>
      </c>
      <c r="G35" s="64" t="s">
        <v>75</v>
      </c>
      <c r="H35" s="64" t="s">
        <v>51</v>
      </c>
      <c r="I35" s="64">
        <v>2840</v>
      </c>
      <c r="J35" s="63" t="s">
        <v>76</v>
      </c>
      <c r="K35" s="65">
        <v>2840</v>
      </c>
      <c r="L35" s="64" t="s">
        <v>77</v>
      </c>
      <c r="M35" s="64" t="s">
        <v>133</v>
      </c>
      <c r="N35" s="66" t="s">
        <v>186</v>
      </c>
    </row>
    <row r="36" spans="2:14" ht="28.8" x14ac:dyDescent="0.3">
      <c r="B36" s="67">
        <v>10337</v>
      </c>
      <c r="C36" s="67">
        <v>5</v>
      </c>
      <c r="D36" s="68" t="s">
        <v>130</v>
      </c>
      <c r="E36" s="68" t="s">
        <v>73</v>
      </c>
      <c r="F36" s="68" t="s">
        <v>74</v>
      </c>
      <c r="G36" s="68" t="s">
        <v>75</v>
      </c>
      <c r="H36" s="68" t="s">
        <v>51</v>
      </c>
      <c r="I36" s="68">
        <v>2790</v>
      </c>
      <c r="J36" s="67" t="s">
        <v>76</v>
      </c>
      <c r="K36" s="69">
        <v>2790</v>
      </c>
      <c r="L36" s="68" t="s">
        <v>77</v>
      </c>
      <c r="M36" s="68" t="s">
        <v>134</v>
      </c>
      <c r="N36" s="70" t="s">
        <v>186</v>
      </c>
    </row>
    <row r="37" spans="2:14" ht="28.8" x14ac:dyDescent="0.3">
      <c r="B37" s="63">
        <v>10338</v>
      </c>
      <c r="C37" s="63">
        <v>5</v>
      </c>
      <c r="D37" s="64" t="s">
        <v>130</v>
      </c>
      <c r="E37" s="64" t="s">
        <v>73</v>
      </c>
      <c r="F37" s="64" t="s">
        <v>74</v>
      </c>
      <c r="G37" s="64" t="s">
        <v>75</v>
      </c>
      <c r="H37" s="64" t="s">
        <v>51</v>
      </c>
      <c r="I37" s="64">
        <v>2690</v>
      </c>
      <c r="J37" s="63" t="s">
        <v>76</v>
      </c>
      <c r="K37" s="65">
        <v>2690</v>
      </c>
      <c r="L37" s="64" t="s">
        <v>77</v>
      </c>
      <c r="M37" s="64" t="s">
        <v>133</v>
      </c>
      <c r="N37" s="66" t="s">
        <v>186</v>
      </c>
    </row>
    <row r="38" spans="2:14" ht="28.8" x14ac:dyDescent="0.3">
      <c r="B38" s="67">
        <v>10340</v>
      </c>
      <c r="C38" s="67">
        <v>5</v>
      </c>
      <c r="D38" s="68" t="s">
        <v>130</v>
      </c>
      <c r="E38" s="68" t="s">
        <v>73</v>
      </c>
      <c r="F38" s="68" t="s">
        <v>74</v>
      </c>
      <c r="G38" s="68" t="s">
        <v>75</v>
      </c>
      <c r="H38" s="68" t="s">
        <v>51</v>
      </c>
      <c r="I38" s="68">
        <v>2420</v>
      </c>
      <c r="J38" s="67" t="s">
        <v>76</v>
      </c>
      <c r="K38" s="69">
        <v>2420</v>
      </c>
      <c r="L38" s="68" t="s">
        <v>77</v>
      </c>
      <c r="M38" s="68" t="s">
        <v>133</v>
      </c>
      <c r="N38" s="70" t="s">
        <v>186</v>
      </c>
    </row>
    <row r="39" spans="2:14" ht="28.8" x14ac:dyDescent="0.3">
      <c r="B39" s="63">
        <v>10419</v>
      </c>
      <c r="C39" s="63">
        <v>5</v>
      </c>
      <c r="D39" s="64" t="s">
        <v>130</v>
      </c>
      <c r="E39" s="64" t="s">
        <v>73</v>
      </c>
      <c r="F39" s="64" t="s">
        <v>74</v>
      </c>
      <c r="G39" s="64" t="s">
        <v>75</v>
      </c>
      <c r="H39" s="64" t="s">
        <v>51</v>
      </c>
      <c r="I39" s="64">
        <v>237</v>
      </c>
      <c r="J39" s="63" t="s">
        <v>76</v>
      </c>
      <c r="K39" s="65">
        <v>237</v>
      </c>
      <c r="L39" s="64" t="s">
        <v>77</v>
      </c>
      <c r="M39" s="64" t="s">
        <v>131</v>
      </c>
      <c r="N39" s="66" t="s">
        <v>186</v>
      </c>
    </row>
    <row r="40" spans="2:14" ht="28.8" x14ac:dyDescent="0.3">
      <c r="B40" s="67">
        <v>10341</v>
      </c>
      <c r="C40" s="67">
        <v>5</v>
      </c>
      <c r="D40" s="68" t="s">
        <v>130</v>
      </c>
      <c r="E40" s="68" t="s">
        <v>73</v>
      </c>
      <c r="F40" s="68" t="s">
        <v>74</v>
      </c>
      <c r="G40" s="68" t="s">
        <v>75</v>
      </c>
      <c r="H40" s="68" t="s">
        <v>51</v>
      </c>
      <c r="I40" s="68">
        <v>2350</v>
      </c>
      <c r="J40" s="67" t="s">
        <v>76</v>
      </c>
      <c r="K40" s="69">
        <v>2350</v>
      </c>
      <c r="L40" s="68" t="s">
        <v>77</v>
      </c>
      <c r="M40" s="68" t="s">
        <v>133</v>
      </c>
      <c r="N40" s="70" t="s">
        <v>186</v>
      </c>
    </row>
    <row r="41" spans="2:14" ht="28.8" x14ac:dyDescent="0.3">
      <c r="B41" s="63">
        <v>10432</v>
      </c>
      <c r="C41" s="63">
        <v>5</v>
      </c>
      <c r="D41" s="64" t="s">
        <v>130</v>
      </c>
      <c r="E41" s="64" t="s">
        <v>73</v>
      </c>
      <c r="F41" s="64" t="s">
        <v>74</v>
      </c>
      <c r="G41" s="64" t="s">
        <v>75</v>
      </c>
      <c r="H41" s="64" t="s">
        <v>51</v>
      </c>
      <c r="I41" s="64">
        <v>219</v>
      </c>
      <c r="J41" s="63" t="s">
        <v>76</v>
      </c>
      <c r="K41" s="65">
        <v>219</v>
      </c>
      <c r="L41" s="64" t="s">
        <v>77</v>
      </c>
      <c r="M41" s="64" t="s">
        <v>131</v>
      </c>
      <c r="N41" s="66" t="s">
        <v>186</v>
      </c>
    </row>
    <row r="42" spans="2:14" ht="28.8" x14ac:dyDescent="0.3">
      <c r="B42" s="67">
        <v>10446</v>
      </c>
      <c r="C42" s="67">
        <v>5</v>
      </c>
      <c r="D42" s="68" t="s">
        <v>130</v>
      </c>
      <c r="E42" s="68" t="s">
        <v>73</v>
      </c>
      <c r="F42" s="68" t="s">
        <v>74</v>
      </c>
      <c r="G42" s="68" t="s">
        <v>75</v>
      </c>
      <c r="H42" s="68" t="s">
        <v>51</v>
      </c>
      <c r="I42" s="68">
        <v>196</v>
      </c>
      <c r="J42" s="67" t="s">
        <v>76</v>
      </c>
      <c r="K42" s="69">
        <v>196</v>
      </c>
      <c r="L42" s="68" t="s">
        <v>77</v>
      </c>
      <c r="M42" s="68" t="s">
        <v>131</v>
      </c>
      <c r="N42" s="70" t="s">
        <v>186</v>
      </c>
    </row>
    <row r="43" spans="2:14" ht="28.8" x14ac:dyDescent="0.3">
      <c r="B43" s="226">
        <v>10177</v>
      </c>
      <c r="C43" s="226">
        <v>5</v>
      </c>
      <c r="D43" s="227" t="s">
        <v>217</v>
      </c>
      <c r="E43" s="227" t="s">
        <v>73</v>
      </c>
      <c r="F43" s="227" t="s">
        <v>74</v>
      </c>
      <c r="G43" s="227" t="s">
        <v>75</v>
      </c>
      <c r="H43" s="227" t="s">
        <v>51</v>
      </c>
      <c r="I43" s="227">
        <v>7600</v>
      </c>
      <c r="J43" s="226" t="s">
        <v>76</v>
      </c>
      <c r="K43" s="228">
        <v>7600</v>
      </c>
      <c r="L43" s="227" t="s">
        <v>77</v>
      </c>
      <c r="M43" s="227" t="s">
        <v>76</v>
      </c>
      <c r="N43" s="229">
        <v>38358</v>
      </c>
    </row>
    <row r="44" spans="2:14" ht="28.8" x14ac:dyDescent="0.3">
      <c r="B44" s="75">
        <v>10133</v>
      </c>
      <c r="C44" s="75">
        <v>5</v>
      </c>
      <c r="D44" s="76" t="s">
        <v>130</v>
      </c>
      <c r="E44" s="76" t="s">
        <v>73</v>
      </c>
      <c r="F44" s="76" t="s">
        <v>74</v>
      </c>
      <c r="G44" s="76" t="s">
        <v>75</v>
      </c>
      <c r="H44" s="76" t="s">
        <v>51</v>
      </c>
      <c r="I44" s="76">
        <v>952</v>
      </c>
      <c r="J44" s="75" t="s">
        <v>76</v>
      </c>
      <c r="K44" s="77">
        <v>952</v>
      </c>
      <c r="L44" s="76" t="s">
        <v>77</v>
      </c>
      <c r="M44" s="76" t="s">
        <v>135</v>
      </c>
      <c r="N44" s="78">
        <v>38449</v>
      </c>
    </row>
    <row r="45" spans="2:14" ht="28.8" x14ac:dyDescent="0.3">
      <c r="B45" s="75">
        <v>10131</v>
      </c>
      <c r="C45" s="75">
        <v>5</v>
      </c>
      <c r="D45" s="76" t="s">
        <v>130</v>
      </c>
      <c r="E45" s="76" t="s">
        <v>73</v>
      </c>
      <c r="F45" s="76" t="s">
        <v>74</v>
      </c>
      <c r="G45" s="76" t="s">
        <v>75</v>
      </c>
      <c r="H45" s="76" t="s">
        <v>51</v>
      </c>
      <c r="I45" s="76">
        <v>6960</v>
      </c>
      <c r="J45" s="75" t="s">
        <v>76</v>
      </c>
      <c r="K45" s="77">
        <v>6960</v>
      </c>
      <c r="L45" s="76" t="s">
        <v>77</v>
      </c>
      <c r="M45" s="76" t="s">
        <v>136</v>
      </c>
      <c r="N45" s="78">
        <v>38449</v>
      </c>
    </row>
    <row r="46" spans="2:14" ht="28.8" x14ac:dyDescent="0.3">
      <c r="B46" s="75">
        <v>10135</v>
      </c>
      <c r="C46" s="75">
        <v>5</v>
      </c>
      <c r="D46" s="76" t="s">
        <v>130</v>
      </c>
      <c r="E46" s="76" t="s">
        <v>73</v>
      </c>
      <c r="F46" s="76" t="s">
        <v>74</v>
      </c>
      <c r="G46" s="76" t="s">
        <v>75</v>
      </c>
      <c r="H46" s="76" t="s">
        <v>51</v>
      </c>
      <c r="I46" s="76">
        <v>333</v>
      </c>
      <c r="J46" s="75" t="s">
        <v>76</v>
      </c>
      <c r="K46" s="77">
        <v>333</v>
      </c>
      <c r="L46" s="76" t="s">
        <v>77</v>
      </c>
      <c r="M46" s="76" t="s">
        <v>137</v>
      </c>
      <c r="N46" s="78">
        <v>38449</v>
      </c>
    </row>
    <row r="47" spans="2:14" ht="28.8" x14ac:dyDescent="0.3">
      <c r="B47" s="75">
        <v>10136</v>
      </c>
      <c r="C47" s="75">
        <v>5</v>
      </c>
      <c r="D47" s="76" t="s">
        <v>130</v>
      </c>
      <c r="E47" s="76" t="s">
        <v>73</v>
      </c>
      <c r="F47" s="76" t="s">
        <v>74</v>
      </c>
      <c r="G47" s="76" t="s">
        <v>75</v>
      </c>
      <c r="H47" s="76" t="s">
        <v>51</v>
      </c>
      <c r="I47" s="76">
        <v>308</v>
      </c>
      <c r="J47" s="75" t="s">
        <v>76</v>
      </c>
      <c r="K47" s="77">
        <v>308</v>
      </c>
      <c r="L47" s="76" t="s">
        <v>77</v>
      </c>
      <c r="M47" s="76" t="s">
        <v>138</v>
      </c>
      <c r="N47" s="78">
        <v>38449</v>
      </c>
    </row>
    <row r="48" spans="2:14" ht="28.8" x14ac:dyDescent="0.3">
      <c r="B48" s="75">
        <v>10148</v>
      </c>
      <c r="C48" s="75">
        <v>5</v>
      </c>
      <c r="D48" s="76" t="s">
        <v>130</v>
      </c>
      <c r="E48" s="76" t="s">
        <v>73</v>
      </c>
      <c r="F48" s="76" t="s">
        <v>74</v>
      </c>
      <c r="G48" s="76" t="s">
        <v>75</v>
      </c>
      <c r="H48" s="76" t="s">
        <v>51</v>
      </c>
      <c r="I48" s="76">
        <v>29.6</v>
      </c>
      <c r="J48" s="75" t="s">
        <v>76</v>
      </c>
      <c r="K48" s="77">
        <v>29.6</v>
      </c>
      <c r="L48" s="76" t="s">
        <v>77</v>
      </c>
      <c r="M48" s="76" t="s">
        <v>139</v>
      </c>
      <c r="N48" s="78">
        <v>38449</v>
      </c>
    </row>
    <row r="49" spans="2:14" ht="28.8" x14ac:dyDescent="0.3">
      <c r="B49" s="75">
        <v>10137</v>
      </c>
      <c r="C49" s="75">
        <v>5</v>
      </c>
      <c r="D49" s="76" t="s">
        <v>130</v>
      </c>
      <c r="E49" s="76" t="s">
        <v>73</v>
      </c>
      <c r="F49" s="76" t="s">
        <v>74</v>
      </c>
      <c r="G49" s="76" t="s">
        <v>75</v>
      </c>
      <c r="H49" s="76" t="s">
        <v>51</v>
      </c>
      <c r="I49" s="76">
        <v>223</v>
      </c>
      <c r="J49" s="75" t="s">
        <v>76</v>
      </c>
      <c r="K49" s="77">
        <v>223</v>
      </c>
      <c r="L49" s="76" t="s">
        <v>77</v>
      </c>
      <c r="M49" s="76" t="s">
        <v>140</v>
      </c>
      <c r="N49" s="78">
        <v>38449</v>
      </c>
    </row>
    <row r="50" spans="2:14" ht="28.8" x14ac:dyDescent="0.3">
      <c r="B50" s="75">
        <v>10132</v>
      </c>
      <c r="C50" s="75">
        <v>5</v>
      </c>
      <c r="D50" s="76" t="s">
        <v>130</v>
      </c>
      <c r="E50" s="76" t="s">
        <v>73</v>
      </c>
      <c r="F50" s="76" t="s">
        <v>74</v>
      </c>
      <c r="G50" s="76" t="s">
        <v>75</v>
      </c>
      <c r="H50" s="76" t="s">
        <v>51</v>
      </c>
      <c r="I50" s="76">
        <v>1620</v>
      </c>
      <c r="J50" s="75" t="s">
        <v>76</v>
      </c>
      <c r="K50" s="77">
        <v>1620</v>
      </c>
      <c r="L50" s="76" t="s">
        <v>77</v>
      </c>
      <c r="M50" s="76" t="s">
        <v>141</v>
      </c>
      <c r="N50" s="78">
        <v>38449</v>
      </c>
    </row>
    <row r="51" spans="2:14" ht="28.8" x14ac:dyDescent="0.3">
      <c r="B51" s="79">
        <v>10097</v>
      </c>
      <c r="C51" s="79">
        <v>5</v>
      </c>
      <c r="D51" s="80" t="s">
        <v>217</v>
      </c>
      <c r="E51" s="80" t="s">
        <v>73</v>
      </c>
      <c r="F51" s="80" t="s">
        <v>74</v>
      </c>
      <c r="G51" s="80" t="s">
        <v>75</v>
      </c>
      <c r="H51" s="80" t="s">
        <v>51</v>
      </c>
      <c r="I51" s="80">
        <v>276</v>
      </c>
      <c r="J51" s="79" t="s">
        <v>76</v>
      </c>
      <c r="K51" s="81">
        <v>276</v>
      </c>
      <c r="L51" s="80" t="s">
        <v>77</v>
      </c>
      <c r="M51" s="80" t="s">
        <v>76</v>
      </c>
      <c r="N51" s="82">
        <v>38454</v>
      </c>
    </row>
    <row r="52" spans="2:14" ht="28.8" x14ac:dyDescent="0.3">
      <c r="B52" s="71">
        <v>10075</v>
      </c>
      <c r="C52" s="71">
        <v>5</v>
      </c>
      <c r="D52" s="72" t="s">
        <v>130</v>
      </c>
      <c r="E52" s="72" t="s">
        <v>73</v>
      </c>
      <c r="F52" s="72" t="s">
        <v>74</v>
      </c>
      <c r="G52" s="72" t="s">
        <v>75</v>
      </c>
      <c r="H52" s="72" t="s">
        <v>51</v>
      </c>
      <c r="I52" s="72">
        <v>787</v>
      </c>
      <c r="J52" s="71" t="s">
        <v>76</v>
      </c>
      <c r="K52" s="73">
        <v>787</v>
      </c>
      <c r="L52" s="72" t="s">
        <v>77</v>
      </c>
      <c r="M52" s="72" t="s">
        <v>142</v>
      </c>
      <c r="N52" s="74">
        <v>38467</v>
      </c>
    </row>
    <row r="53" spans="2:14" ht="28.8" x14ac:dyDescent="0.3">
      <c r="B53" s="75">
        <v>10072</v>
      </c>
      <c r="C53" s="75">
        <v>5</v>
      </c>
      <c r="D53" s="76" t="s">
        <v>130</v>
      </c>
      <c r="E53" s="76" t="s">
        <v>73</v>
      </c>
      <c r="F53" s="76" t="s">
        <v>74</v>
      </c>
      <c r="G53" s="76" t="s">
        <v>75</v>
      </c>
      <c r="H53" s="76" t="s">
        <v>51</v>
      </c>
      <c r="I53" s="76">
        <v>1190</v>
      </c>
      <c r="J53" s="75" t="s">
        <v>76</v>
      </c>
      <c r="K53" s="77">
        <v>1190</v>
      </c>
      <c r="L53" s="76" t="s">
        <v>77</v>
      </c>
      <c r="M53" s="76" t="s">
        <v>143</v>
      </c>
      <c r="N53" s="78">
        <v>38467</v>
      </c>
    </row>
    <row r="54" spans="2:14" ht="28.8" x14ac:dyDescent="0.3">
      <c r="B54" s="71">
        <v>10073</v>
      </c>
      <c r="C54" s="71">
        <v>5</v>
      </c>
      <c r="D54" s="72" t="s">
        <v>130</v>
      </c>
      <c r="E54" s="72" t="s">
        <v>73</v>
      </c>
      <c r="F54" s="72" t="s">
        <v>74</v>
      </c>
      <c r="G54" s="72" t="s">
        <v>75</v>
      </c>
      <c r="H54" s="72" t="s">
        <v>51</v>
      </c>
      <c r="I54" s="72">
        <v>1170</v>
      </c>
      <c r="J54" s="71" t="s">
        <v>76</v>
      </c>
      <c r="K54" s="73">
        <v>1170</v>
      </c>
      <c r="L54" s="72" t="s">
        <v>77</v>
      </c>
      <c r="M54" s="72" t="s">
        <v>144</v>
      </c>
      <c r="N54" s="74">
        <v>38467</v>
      </c>
    </row>
    <row r="55" spans="2:14" ht="28.8" x14ac:dyDescent="0.3">
      <c r="B55" s="79">
        <v>10057</v>
      </c>
      <c r="C55" s="79">
        <v>5</v>
      </c>
      <c r="D55" s="80" t="s">
        <v>217</v>
      </c>
      <c r="E55" s="80" t="s">
        <v>73</v>
      </c>
      <c r="F55" s="80" t="s">
        <v>74</v>
      </c>
      <c r="G55" s="80" t="s">
        <v>75</v>
      </c>
      <c r="H55" s="80" t="s">
        <v>51</v>
      </c>
      <c r="I55" s="80">
        <v>771</v>
      </c>
      <c r="J55" s="79" t="s">
        <v>76</v>
      </c>
      <c r="K55" s="81">
        <v>771</v>
      </c>
      <c r="L55" s="80" t="s">
        <v>77</v>
      </c>
      <c r="M55" s="80" t="s">
        <v>76</v>
      </c>
      <c r="N55" s="82">
        <v>38485</v>
      </c>
    </row>
    <row r="56" spans="2:14" ht="28.8" x14ac:dyDescent="0.3">
      <c r="B56" s="83">
        <v>10051</v>
      </c>
      <c r="C56" s="83">
        <v>5</v>
      </c>
      <c r="D56" s="84" t="s">
        <v>217</v>
      </c>
      <c r="E56" s="84" t="s">
        <v>73</v>
      </c>
      <c r="F56" s="84" t="s">
        <v>74</v>
      </c>
      <c r="G56" s="84" t="s">
        <v>75</v>
      </c>
      <c r="H56" s="84" t="s">
        <v>51</v>
      </c>
      <c r="I56" s="84">
        <v>206</v>
      </c>
      <c r="J56" s="83" t="s">
        <v>76</v>
      </c>
      <c r="K56" s="85">
        <v>206</v>
      </c>
      <c r="L56" s="84" t="s">
        <v>77</v>
      </c>
      <c r="M56" s="84" t="s">
        <v>76</v>
      </c>
      <c r="N56" s="86">
        <v>38510</v>
      </c>
    </row>
    <row r="57" spans="2:14" ht="28.8" x14ac:dyDescent="0.3">
      <c r="B57" s="79">
        <v>10046</v>
      </c>
      <c r="C57" s="79">
        <v>5</v>
      </c>
      <c r="D57" s="80" t="s">
        <v>217</v>
      </c>
      <c r="E57" s="80" t="s">
        <v>73</v>
      </c>
      <c r="F57" s="80" t="s">
        <v>74</v>
      </c>
      <c r="G57" s="80" t="s">
        <v>75</v>
      </c>
      <c r="H57" s="80" t="s">
        <v>51</v>
      </c>
      <c r="I57" s="80">
        <v>196</v>
      </c>
      <c r="J57" s="79" t="s">
        <v>76</v>
      </c>
      <c r="K57" s="81">
        <v>196</v>
      </c>
      <c r="L57" s="80" t="s">
        <v>77</v>
      </c>
      <c r="M57" s="80" t="s">
        <v>76</v>
      </c>
      <c r="N57" s="82">
        <v>38541</v>
      </c>
    </row>
    <row r="58" spans="2:14" ht="28.8" x14ac:dyDescent="0.3">
      <c r="B58" s="83">
        <v>10001</v>
      </c>
      <c r="C58" s="83">
        <v>5</v>
      </c>
      <c r="D58" s="84" t="s">
        <v>217</v>
      </c>
      <c r="E58" s="84" t="s">
        <v>73</v>
      </c>
      <c r="F58" s="84" t="s">
        <v>74</v>
      </c>
      <c r="G58" s="84" t="s">
        <v>75</v>
      </c>
      <c r="H58" s="84" t="s">
        <v>51</v>
      </c>
      <c r="I58" s="84">
        <v>127</v>
      </c>
      <c r="J58" s="83" t="s">
        <v>76</v>
      </c>
      <c r="K58" s="85">
        <v>127</v>
      </c>
      <c r="L58" s="84" t="s">
        <v>77</v>
      </c>
      <c r="M58" s="84" t="s">
        <v>76</v>
      </c>
      <c r="N58" s="86">
        <v>38625</v>
      </c>
    </row>
    <row r="59" spans="2:14" ht="28.8" x14ac:dyDescent="0.3">
      <c r="B59" s="79">
        <v>9965</v>
      </c>
      <c r="C59" s="79">
        <v>5</v>
      </c>
      <c r="D59" s="80" t="s">
        <v>217</v>
      </c>
      <c r="E59" s="80" t="s">
        <v>73</v>
      </c>
      <c r="F59" s="80" t="s">
        <v>74</v>
      </c>
      <c r="G59" s="80" t="s">
        <v>75</v>
      </c>
      <c r="H59" s="80" t="s">
        <v>51</v>
      </c>
      <c r="I59" s="80">
        <v>297</v>
      </c>
      <c r="J59" s="79" t="s">
        <v>76</v>
      </c>
      <c r="K59" s="81">
        <v>297</v>
      </c>
      <c r="L59" s="80" t="s">
        <v>77</v>
      </c>
      <c r="M59" s="80" t="s">
        <v>76</v>
      </c>
      <c r="N59" s="82">
        <v>38653</v>
      </c>
    </row>
    <row r="60" spans="2:14" ht="28.8" x14ac:dyDescent="0.3">
      <c r="B60" s="83">
        <v>9944</v>
      </c>
      <c r="C60" s="83">
        <v>5</v>
      </c>
      <c r="D60" s="84" t="s">
        <v>217</v>
      </c>
      <c r="E60" s="84" t="s">
        <v>73</v>
      </c>
      <c r="F60" s="84" t="s">
        <v>74</v>
      </c>
      <c r="G60" s="84" t="s">
        <v>75</v>
      </c>
      <c r="H60" s="84" t="s">
        <v>51</v>
      </c>
      <c r="I60" s="84">
        <v>408</v>
      </c>
      <c r="J60" s="83" t="s">
        <v>76</v>
      </c>
      <c r="K60" s="85">
        <v>408</v>
      </c>
      <c r="L60" s="84" t="s">
        <v>77</v>
      </c>
      <c r="M60" s="84" t="s">
        <v>76</v>
      </c>
      <c r="N60" s="86">
        <v>38686</v>
      </c>
    </row>
    <row r="61" spans="2:14" ht="28.8" x14ac:dyDescent="0.3">
      <c r="B61" s="79">
        <v>9938</v>
      </c>
      <c r="C61" s="79">
        <v>5</v>
      </c>
      <c r="D61" s="80" t="s">
        <v>217</v>
      </c>
      <c r="E61" s="80" t="s">
        <v>73</v>
      </c>
      <c r="F61" s="80" t="s">
        <v>74</v>
      </c>
      <c r="G61" s="80" t="s">
        <v>75</v>
      </c>
      <c r="H61" s="80" t="s">
        <v>51</v>
      </c>
      <c r="I61" s="80">
        <v>257</v>
      </c>
      <c r="J61" s="79" t="s">
        <v>76</v>
      </c>
      <c r="K61" s="81">
        <v>257</v>
      </c>
      <c r="L61" s="80" t="s">
        <v>77</v>
      </c>
      <c r="M61" s="80" t="s">
        <v>76</v>
      </c>
      <c r="N61" s="82">
        <v>38713</v>
      </c>
    </row>
    <row r="62" spans="2:14" ht="28.8" x14ac:dyDescent="0.3">
      <c r="B62" s="83">
        <v>9934</v>
      </c>
      <c r="C62" s="83">
        <v>5</v>
      </c>
      <c r="D62" s="84" t="s">
        <v>217</v>
      </c>
      <c r="E62" s="84" t="s">
        <v>73</v>
      </c>
      <c r="F62" s="84" t="s">
        <v>74</v>
      </c>
      <c r="G62" s="84" t="s">
        <v>75</v>
      </c>
      <c r="H62" s="84" t="s">
        <v>51</v>
      </c>
      <c r="I62" s="84">
        <v>296</v>
      </c>
      <c r="J62" s="83" t="s">
        <v>76</v>
      </c>
      <c r="K62" s="85">
        <v>296</v>
      </c>
      <c r="L62" s="84" t="s">
        <v>77</v>
      </c>
      <c r="M62" s="84" t="s">
        <v>76</v>
      </c>
      <c r="N62" s="86">
        <v>38743</v>
      </c>
    </row>
    <row r="63" spans="2:14" ht="43.2" x14ac:dyDescent="0.3">
      <c r="B63" s="75">
        <v>9784</v>
      </c>
      <c r="C63" s="75">
        <v>5</v>
      </c>
      <c r="D63" s="76" t="s">
        <v>72</v>
      </c>
      <c r="E63" s="76" t="s">
        <v>73</v>
      </c>
      <c r="F63" s="76" t="s">
        <v>74</v>
      </c>
      <c r="G63" s="76" t="s">
        <v>75</v>
      </c>
      <c r="H63" s="76" t="s">
        <v>51</v>
      </c>
      <c r="I63" s="76">
        <v>158</v>
      </c>
      <c r="J63" s="75" t="s">
        <v>76</v>
      </c>
      <c r="K63" s="77">
        <v>158</v>
      </c>
      <c r="L63" s="76" t="s">
        <v>77</v>
      </c>
      <c r="M63" s="76" t="s">
        <v>78</v>
      </c>
      <c r="N63" s="78">
        <v>39074</v>
      </c>
    </row>
    <row r="64" spans="2:14" ht="43.2" x14ac:dyDescent="0.3">
      <c r="B64" s="71">
        <v>9675</v>
      </c>
      <c r="C64" s="71">
        <v>5</v>
      </c>
      <c r="D64" s="72" t="s">
        <v>72</v>
      </c>
      <c r="E64" s="72" t="s">
        <v>73</v>
      </c>
      <c r="F64" s="72" t="s">
        <v>74</v>
      </c>
      <c r="G64" s="72" t="s">
        <v>75</v>
      </c>
      <c r="H64" s="72" t="s">
        <v>51</v>
      </c>
      <c r="I64" s="72">
        <v>177</v>
      </c>
      <c r="J64" s="71" t="s">
        <v>76</v>
      </c>
      <c r="K64" s="73">
        <v>177</v>
      </c>
      <c r="L64" s="72" t="s">
        <v>77</v>
      </c>
      <c r="M64" s="72" t="s">
        <v>78</v>
      </c>
      <c r="N64" s="74">
        <v>39148</v>
      </c>
    </row>
    <row r="65" spans="2:14" ht="43.2" x14ac:dyDescent="0.3">
      <c r="B65" s="75">
        <v>9601</v>
      </c>
      <c r="C65" s="75">
        <v>5</v>
      </c>
      <c r="D65" s="76" t="s">
        <v>72</v>
      </c>
      <c r="E65" s="76" t="s">
        <v>73</v>
      </c>
      <c r="F65" s="76" t="s">
        <v>74</v>
      </c>
      <c r="G65" s="76" t="s">
        <v>75</v>
      </c>
      <c r="H65" s="76" t="s">
        <v>51</v>
      </c>
      <c r="I65" s="76">
        <v>125</v>
      </c>
      <c r="J65" s="75" t="s">
        <v>76</v>
      </c>
      <c r="K65" s="77">
        <v>125</v>
      </c>
      <c r="L65" s="76" t="s">
        <v>77</v>
      </c>
      <c r="M65" s="76" t="s">
        <v>78</v>
      </c>
      <c r="N65" s="78">
        <v>39179</v>
      </c>
    </row>
    <row r="66" spans="2:14" ht="43.2" x14ac:dyDescent="0.3">
      <c r="B66" s="71">
        <v>9403</v>
      </c>
      <c r="C66" s="71">
        <v>5</v>
      </c>
      <c r="D66" s="72" t="s">
        <v>72</v>
      </c>
      <c r="E66" s="72" t="s">
        <v>73</v>
      </c>
      <c r="F66" s="72" t="s">
        <v>74</v>
      </c>
      <c r="G66" s="72" t="s">
        <v>75</v>
      </c>
      <c r="H66" s="72" t="s">
        <v>51</v>
      </c>
      <c r="I66" s="72">
        <v>98.6</v>
      </c>
      <c r="J66" s="71" t="s">
        <v>76</v>
      </c>
      <c r="K66" s="73">
        <v>98.6</v>
      </c>
      <c r="L66" s="72" t="s">
        <v>77</v>
      </c>
      <c r="M66" s="72" t="s">
        <v>78</v>
      </c>
      <c r="N66" s="74">
        <v>39242</v>
      </c>
    </row>
    <row r="67" spans="2:14" ht="28.8" x14ac:dyDescent="0.3">
      <c r="B67" s="79">
        <v>115847</v>
      </c>
      <c r="C67" s="79">
        <v>35</v>
      </c>
      <c r="D67" s="80" t="s">
        <v>215</v>
      </c>
      <c r="E67" s="80" t="s">
        <v>95</v>
      </c>
      <c r="F67" s="80" t="s">
        <v>74</v>
      </c>
      <c r="G67" s="80" t="s">
        <v>75</v>
      </c>
      <c r="H67" s="80" t="s">
        <v>51</v>
      </c>
      <c r="I67" s="80">
        <v>66</v>
      </c>
      <c r="J67" s="79" t="s">
        <v>76</v>
      </c>
      <c r="K67" s="81">
        <v>66</v>
      </c>
      <c r="L67" s="80" t="s">
        <v>77</v>
      </c>
      <c r="M67" s="80" t="s">
        <v>232</v>
      </c>
      <c r="N67" s="82">
        <v>39772</v>
      </c>
    </row>
    <row r="68" spans="2:14" ht="28.8" x14ac:dyDescent="0.3">
      <c r="B68" s="83">
        <v>115851</v>
      </c>
      <c r="C68" s="83">
        <v>35</v>
      </c>
      <c r="D68" s="84" t="s">
        <v>215</v>
      </c>
      <c r="E68" s="84" t="s">
        <v>95</v>
      </c>
      <c r="F68" s="84" t="s">
        <v>74</v>
      </c>
      <c r="G68" s="84" t="s">
        <v>75</v>
      </c>
      <c r="H68" s="84" t="s">
        <v>51</v>
      </c>
      <c r="I68" s="84">
        <v>230</v>
      </c>
      <c r="J68" s="83" t="s">
        <v>76</v>
      </c>
      <c r="K68" s="85">
        <v>230</v>
      </c>
      <c r="L68" s="84" t="s">
        <v>77</v>
      </c>
      <c r="M68" s="84" t="s">
        <v>234</v>
      </c>
      <c r="N68" s="86">
        <v>39772</v>
      </c>
    </row>
    <row r="69" spans="2:14" ht="28.8" x14ac:dyDescent="0.3">
      <c r="B69" s="79">
        <v>115850</v>
      </c>
      <c r="C69" s="79">
        <v>35</v>
      </c>
      <c r="D69" s="80" t="s">
        <v>215</v>
      </c>
      <c r="E69" s="80" t="s">
        <v>95</v>
      </c>
      <c r="F69" s="80" t="s">
        <v>74</v>
      </c>
      <c r="G69" s="80" t="s">
        <v>75</v>
      </c>
      <c r="H69" s="80" t="s">
        <v>51</v>
      </c>
      <c r="I69" s="80">
        <v>190</v>
      </c>
      <c r="J69" s="79" t="s">
        <v>76</v>
      </c>
      <c r="K69" s="81">
        <v>190</v>
      </c>
      <c r="L69" s="80" t="s">
        <v>77</v>
      </c>
      <c r="M69" s="80" t="s">
        <v>233</v>
      </c>
      <c r="N69" s="82">
        <v>39772</v>
      </c>
    </row>
    <row r="70" spans="2:14" ht="28.8" x14ac:dyDescent="0.3">
      <c r="B70" s="83">
        <v>115849</v>
      </c>
      <c r="C70" s="83">
        <v>35</v>
      </c>
      <c r="D70" s="84" t="s">
        <v>215</v>
      </c>
      <c r="E70" s="84" t="s">
        <v>95</v>
      </c>
      <c r="F70" s="84" t="s">
        <v>74</v>
      </c>
      <c r="G70" s="84" t="s">
        <v>75</v>
      </c>
      <c r="H70" s="84" t="s">
        <v>51</v>
      </c>
      <c r="I70" s="84">
        <v>110</v>
      </c>
      <c r="J70" s="83" t="s">
        <v>76</v>
      </c>
      <c r="K70" s="85">
        <v>110</v>
      </c>
      <c r="L70" s="84" t="s">
        <v>77</v>
      </c>
      <c r="M70" s="84" t="s">
        <v>231</v>
      </c>
      <c r="N70" s="86">
        <v>39772</v>
      </c>
    </row>
    <row r="71" spans="2:14" ht="28.8" x14ac:dyDescent="0.3">
      <c r="B71" s="79">
        <v>115846</v>
      </c>
      <c r="C71" s="79">
        <v>35</v>
      </c>
      <c r="D71" s="80" t="s">
        <v>215</v>
      </c>
      <c r="E71" s="80" t="s">
        <v>95</v>
      </c>
      <c r="F71" s="80" t="s">
        <v>74</v>
      </c>
      <c r="G71" s="80" t="s">
        <v>75</v>
      </c>
      <c r="H71" s="80" t="s">
        <v>51</v>
      </c>
      <c r="I71" s="80">
        <v>53</v>
      </c>
      <c r="J71" s="79" t="s">
        <v>76</v>
      </c>
      <c r="K71" s="81">
        <v>53</v>
      </c>
      <c r="L71" s="80" t="s">
        <v>77</v>
      </c>
      <c r="M71" s="80" t="s">
        <v>231</v>
      </c>
      <c r="N71" s="82">
        <v>39867</v>
      </c>
    </row>
    <row r="72" spans="2:14" ht="28.8" x14ac:dyDescent="0.3">
      <c r="B72" s="83">
        <v>115856</v>
      </c>
      <c r="C72" s="83">
        <v>35</v>
      </c>
      <c r="D72" s="84" t="s">
        <v>215</v>
      </c>
      <c r="E72" s="84" t="s">
        <v>95</v>
      </c>
      <c r="F72" s="84" t="s">
        <v>74</v>
      </c>
      <c r="G72" s="84" t="s">
        <v>75</v>
      </c>
      <c r="H72" s="84" t="s">
        <v>51</v>
      </c>
      <c r="I72" s="84">
        <v>520</v>
      </c>
      <c r="J72" s="83" t="s">
        <v>76</v>
      </c>
      <c r="K72" s="85">
        <v>520</v>
      </c>
      <c r="L72" s="84" t="s">
        <v>77</v>
      </c>
      <c r="M72" s="84" t="s">
        <v>232</v>
      </c>
      <c r="N72" s="86">
        <v>39867</v>
      </c>
    </row>
    <row r="73" spans="2:14" ht="28.8" x14ac:dyDescent="0.3">
      <c r="B73" s="79">
        <v>115854</v>
      </c>
      <c r="C73" s="79">
        <v>35</v>
      </c>
      <c r="D73" s="80" t="s">
        <v>215</v>
      </c>
      <c r="E73" s="80" t="s">
        <v>95</v>
      </c>
      <c r="F73" s="80" t="s">
        <v>74</v>
      </c>
      <c r="G73" s="80" t="s">
        <v>75</v>
      </c>
      <c r="H73" s="80" t="s">
        <v>51</v>
      </c>
      <c r="I73" s="80">
        <v>360</v>
      </c>
      <c r="J73" s="79" t="s">
        <v>76</v>
      </c>
      <c r="K73" s="81">
        <v>360</v>
      </c>
      <c r="L73" s="80" t="s">
        <v>77</v>
      </c>
      <c r="M73" s="80" t="s">
        <v>234</v>
      </c>
      <c r="N73" s="82">
        <v>39867</v>
      </c>
    </row>
    <row r="74" spans="2:14" ht="28.8" x14ac:dyDescent="0.3">
      <c r="B74" s="83">
        <v>115853</v>
      </c>
      <c r="C74" s="83">
        <v>35</v>
      </c>
      <c r="D74" s="84" t="s">
        <v>215</v>
      </c>
      <c r="E74" s="84" t="s">
        <v>95</v>
      </c>
      <c r="F74" s="84" t="s">
        <v>74</v>
      </c>
      <c r="G74" s="84" t="s">
        <v>75</v>
      </c>
      <c r="H74" s="84" t="s">
        <v>51</v>
      </c>
      <c r="I74" s="84">
        <v>350</v>
      </c>
      <c r="J74" s="83" t="s">
        <v>76</v>
      </c>
      <c r="K74" s="85">
        <v>350</v>
      </c>
      <c r="L74" s="84" t="s">
        <v>77</v>
      </c>
      <c r="M74" s="84" t="s">
        <v>233</v>
      </c>
      <c r="N74" s="86">
        <v>39867</v>
      </c>
    </row>
    <row r="75" spans="2:14" ht="43.2" x14ac:dyDescent="0.3">
      <c r="B75" s="75">
        <v>7941</v>
      </c>
      <c r="C75" s="75">
        <v>5</v>
      </c>
      <c r="D75" s="76" t="s">
        <v>85</v>
      </c>
      <c r="E75" s="76" t="s">
        <v>73</v>
      </c>
      <c r="F75" s="76" t="s">
        <v>74</v>
      </c>
      <c r="G75" s="76" t="s">
        <v>75</v>
      </c>
      <c r="H75" s="76" t="s">
        <v>51</v>
      </c>
      <c r="I75" s="76">
        <v>97.7</v>
      </c>
      <c r="J75" s="75" t="s">
        <v>76</v>
      </c>
      <c r="K75" s="77">
        <v>97.7</v>
      </c>
      <c r="L75" s="76" t="s">
        <v>77</v>
      </c>
      <c r="M75" s="76" t="s">
        <v>86</v>
      </c>
      <c r="N75" s="78">
        <v>40491</v>
      </c>
    </row>
    <row r="76" spans="2:14" ht="43.2" x14ac:dyDescent="0.3">
      <c r="B76" s="71">
        <v>7938</v>
      </c>
      <c r="C76" s="71">
        <v>5</v>
      </c>
      <c r="D76" s="72" t="s">
        <v>85</v>
      </c>
      <c r="E76" s="72" t="s">
        <v>73</v>
      </c>
      <c r="F76" s="72" t="s">
        <v>74</v>
      </c>
      <c r="G76" s="72" t="s">
        <v>75</v>
      </c>
      <c r="H76" s="72" t="s">
        <v>51</v>
      </c>
      <c r="I76" s="72">
        <v>200</v>
      </c>
      <c r="J76" s="71" t="s">
        <v>76</v>
      </c>
      <c r="K76" s="73">
        <v>200</v>
      </c>
      <c r="L76" s="72" t="s">
        <v>77</v>
      </c>
      <c r="M76" s="72" t="s">
        <v>88</v>
      </c>
      <c r="N76" s="74">
        <v>40491</v>
      </c>
    </row>
    <row r="77" spans="2:14" ht="43.2" x14ac:dyDescent="0.3">
      <c r="B77" s="75">
        <v>7939</v>
      </c>
      <c r="C77" s="75">
        <v>5</v>
      </c>
      <c r="D77" s="76" t="s">
        <v>85</v>
      </c>
      <c r="E77" s="76" t="s">
        <v>73</v>
      </c>
      <c r="F77" s="76" t="s">
        <v>74</v>
      </c>
      <c r="G77" s="76" t="s">
        <v>75</v>
      </c>
      <c r="H77" s="76" t="s">
        <v>51</v>
      </c>
      <c r="I77" s="76">
        <v>184</v>
      </c>
      <c r="J77" s="75" t="s">
        <v>76</v>
      </c>
      <c r="K77" s="77">
        <v>184</v>
      </c>
      <c r="L77" s="76" t="s">
        <v>77</v>
      </c>
      <c r="M77" s="76" t="s">
        <v>89</v>
      </c>
      <c r="N77" s="78">
        <v>40491</v>
      </c>
    </row>
    <row r="78" spans="2:14" ht="43.2" x14ac:dyDescent="0.3">
      <c r="B78" s="71">
        <v>7940</v>
      </c>
      <c r="C78" s="71">
        <v>5</v>
      </c>
      <c r="D78" s="72" t="s">
        <v>85</v>
      </c>
      <c r="E78" s="72" t="s">
        <v>73</v>
      </c>
      <c r="F78" s="72" t="s">
        <v>74</v>
      </c>
      <c r="G78" s="72" t="s">
        <v>75</v>
      </c>
      <c r="H78" s="72" t="s">
        <v>51</v>
      </c>
      <c r="I78" s="72">
        <v>136</v>
      </c>
      <c r="J78" s="71" t="s">
        <v>76</v>
      </c>
      <c r="K78" s="73">
        <v>136</v>
      </c>
      <c r="L78" s="72" t="s">
        <v>77</v>
      </c>
      <c r="M78" s="72" t="s">
        <v>90</v>
      </c>
      <c r="N78" s="74">
        <v>40491</v>
      </c>
    </row>
    <row r="79" spans="2:14" ht="28.8" x14ac:dyDescent="0.3">
      <c r="B79" s="75">
        <v>7734</v>
      </c>
      <c r="C79" s="75">
        <v>5</v>
      </c>
      <c r="D79" s="76" t="s">
        <v>130</v>
      </c>
      <c r="E79" s="76" t="s">
        <v>73</v>
      </c>
      <c r="F79" s="76" t="s">
        <v>74</v>
      </c>
      <c r="G79" s="76" t="s">
        <v>75</v>
      </c>
      <c r="H79" s="76" t="s">
        <v>51</v>
      </c>
      <c r="I79" s="76">
        <v>732</v>
      </c>
      <c r="J79" s="75" t="s">
        <v>76</v>
      </c>
      <c r="K79" s="77">
        <v>732</v>
      </c>
      <c r="L79" s="76" t="s">
        <v>77</v>
      </c>
      <c r="M79" s="76" t="s">
        <v>145</v>
      </c>
      <c r="N79" s="78">
        <v>40611</v>
      </c>
    </row>
    <row r="80" spans="2:14" ht="28.8" x14ac:dyDescent="0.3">
      <c r="B80" s="71">
        <v>7735</v>
      </c>
      <c r="C80" s="71">
        <v>5</v>
      </c>
      <c r="D80" s="72" t="s">
        <v>130</v>
      </c>
      <c r="E80" s="72" t="s">
        <v>73</v>
      </c>
      <c r="F80" s="72" t="s">
        <v>74</v>
      </c>
      <c r="G80" s="72" t="s">
        <v>75</v>
      </c>
      <c r="H80" s="72" t="s">
        <v>51</v>
      </c>
      <c r="I80" s="72">
        <v>544</v>
      </c>
      <c r="J80" s="71" t="s">
        <v>76</v>
      </c>
      <c r="K80" s="73">
        <v>544</v>
      </c>
      <c r="L80" s="72" t="s">
        <v>77</v>
      </c>
      <c r="M80" s="72" t="s">
        <v>146</v>
      </c>
      <c r="N80" s="74">
        <v>40611</v>
      </c>
    </row>
    <row r="81" spans="2:14" ht="28.8" x14ac:dyDescent="0.3">
      <c r="B81" s="75">
        <v>7736</v>
      </c>
      <c r="C81" s="75">
        <v>5</v>
      </c>
      <c r="D81" s="76" t="s">
        <v>130</v>
      </c>
      <c r="E81" s="76" t="s">
        <v>73</v>
      </c>
      <c r="F81" s="76" t="s">
        <v>74</v>
      </c>
      <c r="G81" s="76" t="s">
        <v>75</v>
      </c>
      <c r="H81" s="76" t="s">
        <v>51</v>
      </c>
      <c r="I81" s="76">
        <v>387</v>
      </c>
      <c r="J81" s="75" t="s">
        <v>76</v>
      </c>
      <c r="K81" s="77">
        <v>387</v>
      </c>
      <c r="L81" s="76" t="s">
        <v>77</v>
      </c>
      <c r="M81" s="76" t="s">
        <v>147</v>
      </c>
      <c r="N81" s="78">
        <v>40611</v>
      </c>
    </row>
    <row r="82" spans="2:14" ht="28.8" x14ac:dyDescent="0.3">
      <c r="B82" s="71">
        <v>7739</v>
      </c>
      <c r="C82" s="71">
        <v>5</v>
      </c>
      <c r="D82" s="72" t="s">
        <v>130</v>
      </c>
      <c r="E82" s="72" t="s">
        <v>73</v>
      </c>
      <c r="F82" s="72" t="s">
        <v>74</v>
      </c>
      <c r="G82" s="72" t="s">
        <v>75</v>
      </c>
      <c r="H82" s="72" t="s">
        <v>51</v>
      </c>
      <c r="I82" s="72">
        <v>168</v>
      </c>
      <c r="J82" s="71" t="s">
        <v>76</v>
      </c>
      <c r="K82" s="73">
        <v>168</v>
      </c>
      <c r="L82" s="72" t="s">
        <v>77</v>
      </c>
      <c r="M82" s="72" t="s">
        <v>148</v>
      </c>
      <c r="N82" s="74">
        <v>40611</v>
      </c>
    </row>
    <row r="83" spans="2:14" ht="28.8" x14ac:dyDescent="0.3">
      <c r="B83" s="75">
        <v>7740</v>
      </c>
      <c r="C83" s="75">
        <v>5</v>
      </c>
      <c r="D83" s="76" t="s">
        <v>130</v>
      </c>
      <c r="E83" s="76" t="s">
        <v>73</v>
      </c>
      <c r="F83" s="76" t="s">
        <v>74</v>
      </c>
      <c r="G83" s="76" t="s">
        <v>75</v>
      </c>
      <c r="H83" s="76" t="s">
        <v>51</v>
      </c>
      <c r="I83" s="76">
        <v>161</v>
      </c>
      <c r="J83" s="75" t="s">
        <v>76</v>
      </c>
      <c r="K83" s="77">
        <v>161</v>
      </c>
      <c r="L83" s="76" t="s">
        <v>77</v>
      </c>
      <c r="M83" s="76" t="s">
        <v>149</v>
      </c>
      <c r="N83" s="78">
        <v>40611</v>
      </c>
    </row>
    <row r="84" spans="2:14" ht="28.8" x14ac:dyDescent="0.3">
      <c r="B84" s="71">
        <v>7733</v>
      </c>
      <c r="C84" s="71">
        <v>5</v>
      </c>
      <c r="D84" s="72" t="s">
        <v>130</v>
      </c>
      <c r="E84" s="72" t="s">
        <v>73</v>
      </c>
      <c r="F84" s="72" t="s">
        <v>74</v>
      </c>
      <c r="G84" s="72" t="s">
        <v>75</v>
      </c>
      <c r="H84" s="72" t="s">
        <v>51</v>
      </c>
      <c r="I84" s="72">
        <v>1300</v>
      </c>
      <c r="J84" s="71" t="s">
        <v>76</v>
      </c>
      <c r="K84" s="73">
        <v>1300</v>
      </c>
      <c r="L84" s="72" t="s">
        <v>77</v>
      </c>
      <c r="M84" s="72" t="s">
        <v>150</v>
      </c>
      <c r="N84" s="74">
        <v>40611</v>
      </c>
    </row>
    <row r="85" spans="2:14" ht="28.8" x14ac:dyDescent="0.3">
      <c r="B85" s="75">
        <v>7693</v>
      </c>
      <c r="C85" s="75">
        <v>5</v>
      </c>
      <c r="D85" s="76" t="s">
        <v>130</v>
      </c>
      <c r="E85" s="76" t="s">
        <v>73</v>
      </c>
      <c r="F85" s="76" t="s">
        <v>74</v>
      </c>
      <c r="G85" s="76" t="s">
        <v>75</v>
      </c>
      <c r="H85" s="76" t="s">
        <v>51</v>
      </c>
      <c r="I85" s="76">
        <v>676</v>
      </c>
      <c r="J85" s="75" t="s">
        <v>76</v>
      </c>
      <c r="K85" s="77">
        <v>676</v>
      </c>
      <c r="L85" s="76" t="s">
        <v>77</v>
      </c>
      <c r="M85" s="76" t="s">
        <v>151</v>
      </c>
      <c r="N85" s="78">
        <v>40631</v>
      </c>
    </row>
    <row r="86" spans="2:14" ht="28.8" x14ac:dyDescent="0.3">
      <c r="B86" s="71">
        <v>7694</v>
      </c>
      <c r="C86" s="71">
        <v>5</v>
      </c>
      <c r="D86" s="72" t="s">
        <v>130</v>
      </c>
      <c r="E86" s="72" t="s">
        <v>73</v>
      </c>
      <c r="F86" s="72" t="s">
        <v>74</v>
      </c>
      <c r="G86" s="72" t="s">
        <v>75</v>
      </c>
      <c r="H86" s="72" t="s">
        <v>51</v>
      </c>
      <c r="I86" s="72">
        <v>389</v>
      </c>
      <c r="J86" s="71" t="s">
        <v>76</v>
      </c>
      <c r="K86" s="73">
        <v>389</v>
      </c>
      <c r="L86" s="72" t="s">
        <v>77</v>
      </c>
      <c r="M86" s="72" t="s">
        <v>152</v>
      </c>
      <c r="N86" s="74">
        <v>40631</v>
      </c>
    </row>
    <row r="87" spans="2:14" ht="28.8" x14ac:dyDescent="0.3">
      <c r="B87" s="75">
        <v>7692</v>
      </c>
      <c r="C87" s="75">
        <v>5</v>
      </c>
      <c r="D87" s="76" t="s">
        <v>130</v>
      </c>
      <c r="E87" s="76" t="s">
        <v>73</v>
      </c>
      <c r="F87" s="76" t="s">
        <v>74</v>
      </c>
      <c r="G87" s="76" t="s">
        <v>75</v>
      </c>
      <c r="H87" s="76" t="s">
        <v>51</v>
      </c>
      <c r="I87" s="76">
        <v>1670</v>
      </c>
      <c r="J87" s="75" t="s">
        <v>76</v>
      </c>
      <c r="K87" s="77">
        <v>1670</v>
      </c>
      <c r="L87" s="76" t="s">
        <v>77</v>
      </c>
      <c r="M87" s="76" t="s">
        <v>153</v>
      </c>
      <c r="N87" s="78">
        <v>40631</v>
      </c>
    </row>
    <row r="88" spans="2:14" ht="43.2" x14ac:dyDescent="0.3">
      <c r="B88" s="71">
        <v>7590</v>
      </c>
      <c r="C88" s="71">
        <v>5</v>
      </c>
      <c r="D88" s="72" t="s">
        <v>85</v>
      </c>
      <c r="E88" s="72" t="s">
        <v>73</v>
      </c>
      <c r="F88" s="72" t="s">
        <v>74</v>
      </c>
      <c r="G88" s="72" t="s">
        <v>75</v>
      </c>
      <c r="H88" s="72" t="s">
        <v>51</v>
      </c>
      <c r="I88" s="72">
        <v>89.2</v>
      </c>
      <c r="J88" s="71" t="s">
        <v>76</v>
      </c>
      <c r="K88" s="73">
        <v>89.2</v>
      </c>
      <c r="L88" s="72" t="s">
        <v>77</v>
      </c>
      <c r="M88" s="72" t="s">
        <v>89</v>
      </c>
      <c r="N88" s="74">
        <v>40637</v>
      </c>
    </row>
    <row r="89" spans="2:14" ht="43.2" x14ac:dyDescent="0.3">
      <c r="B89" s="75">
        <v>7591</v>
      </c>
      <c r="C89" s="75">
        <v>5</v>
      </c>
      <c r="D89" s="76" t="s">
        <v>85</v>
      </c>
      <c r="E89" s="76" t="s">
        <v>73</v>
      </c>
      <c r="F89" s="76" t="s">
        <v>74</v>
      </c>
      <c r="G89" s="76" t="s">
        <v>75</v>
      </c>
      <c r="H89" s="76" t="s">
        <v>51</v>
      </c>
      <c r="I89" s="76">
        <v>79.599999999999994</v>
      </c>
      <c r="J89" s="75" t="s">
        <v>76</v>
      </c>
      <c r="K89" s="77">
        <v>79.599999999999994</v>
      </c>
      <c r="L89" s="76" t="s">
        <v>77</v>
      </c>
      <c r="M89" s="76" t="s">
        <v>88</v>
      </c>
      <c r="N89" s="78">
        <v>40637</v>
      </c>
    </row>
    <row r="90" spans="2:14" ht="43.2" x14ac:dyDescent="0.3">
      <c r="B90" s="71">
        <v>7592</v>
      </c>
      <c r="C90" s="71">
        <v>5</v>
      </c>
      <c r="D90" s="72" t="s">
        <v>85</v>
      </c>
      <c r="E90" s="72" t="s">
        <v>73</v>
      </c>
      <c r="F90" s="72" t="s">
        <v>74</v>
      </c>
      <c r="G90" s="72" t="s">
        <v>75</v>
      </c>
      <c r="H90" s="72" t="s">
        <v>51</v>
      </c>
      <c r="I90" s="72">
        <v>63.5</v>
      </c>
      <c r="J90" s="71" t="s">
        <v>76</v>
      </c>
      <c r="K90" s="73">
        <v>63.5</v>
      </c>
      <c r="L90" s="72" t="s">
        <v>77</v>
      </c>
      <c r="M90" s="72" t="s">
        <v>90</v>
      </c>
      <c r="N90" s="74">
        <v>40637</v>
      </c>
    </row>
    <row r="91" spans="2:14" ht="43.2" x14ac:dyDescent="0.3">
      <c r="B91" s="75">
        <v>7593</v>
      </c>
      <c r="C91" s="75">
        <v>5</v>
      </c>
      <c r="D91" s="76" t="s">
        <v>85</v>
      </c>
      <c r="E91" s="76" t="s">
        <v>73</v>
      </c>
      <c r="F91" s="76" t="s">
        <v>74</v>
      </c>
      <c r="G91" s="76" t="s">
        <v>75</v>
      </c>
      <c r="H91" s="76" t="s">
        <v>51</v>
      </c>
      <c r="I91" s="76">
        <v>28</v>
      </c>
      <c r="J91" s="75" t="s">
        <v>76</v>
      </c>
      <c r="K91" s="77">
        <v>28</v>
      </c>
      <c r="L91" s="76" t="s">
        <v>77</v>
      </c>
      <c r="M91" s="76" t="s">
        <v>86</v>
      </c>
      <c r="N91" s="78">
        <v>40637</v>
      </c>
    </row>
    <row r="92" spans="2:14" ht="28.8" x14ac:dyDescent="0.3">
      <c r="B92" s="71">
        <v>7479</v>
      </c>
      <c r="C92" s="71">
        <v>5</v>
      </c>
      <c r="D92" s="72" t="s">
        <v>130</v>
      </c>
      <c r="E92" s="72" t="s">
        <v>73</v>
      </c>
      <c r="F92" s="72" t="s">
        <v>74</v>
      </c>
      <c r="G92" s="72" t="s">
        <v>75</v>
      </c>
      <c r="H92" s="72" t="s">
        <v>51</v>
      </c>
      <c r="I92" s="72">
        <v>81.2</v>
      </c>
      <c r="J92" s="71" t="s">
        <v>76</v>
      </c>
      <c r="K92" s="73">
        <v>81.2</v>
      </c>
      <c r="L92" s="72" t="s">
        <v>77</v>
      </c>
      <c r="M92" s="72" t="s">
        <v>148</v>
      </c>
      <c r="N92" s="74">
        <v>40647</v>
      </c>
    </row>
    <row r="93" spans="2:14" ht="28.8" x14ac:dyDescent="0.3">
      <c r="B93" s="75">
        <v>7468</v>
      </c>
      <c r="C93" s="75">
        <v>5</v>
      </c>
      <c r="D93" s="76" t="s">
        <v>130</v>
      </c>
      <c r="E93" s="76" t="s">
        <v>73</v>
      </c>
      <c r="F93" s="76" t="s">
        <v>74</v>
      </c>
      <c r="G93" s="76" t="s">
        <v>75</v>
      </c>
      <c r="H93" s="76" t="s">
        <v>51</v>
      </c>
      <c r="I93" s="76">
        <v>723</v>
      </c>
      <c r="J93" s="75" t="s">
        <v>76</v>
      </c>
      <c r="K93" s="77">
        <v>723</v>
      </c>
      <c r="L93" s="76" t="s">
        <v>77</v>
      </c>
      <c r="M93" s="76" t="s">
        <v>153</v>
      </c>
      <c r="N93" s="78">
        <v>40647</v>
      </c>
    </row>
    <row r="94" spans="2:14" ht="28.8" x14ac:dyDescent="0.3">
      <c r="B94" s="71">
        <v>7469</v>
      </c>
      <c r="C94" s="71">
        <v>5</v>
      </c>
      <c r="D94" s="72" t="s">
        <v>130</v>
      </c>
      <c r="E94" s="72" t="s">
        <v>73</v>
      </c>
      <c r="F94" s="72" t="s">
        <v>74</v>
      </c>
      <c r="G94" s="72" t="s">
        <v>75</v>
      </c>
      <c r="H94" s="72" t="s">
        <v>51</v>
      </c>
      <c r="I94" s="72">
        <v>682</v>
      </c>
      <c r="J94" s="71" t="s">
        <v>76</v>
      </c>
      <c r="K94" s="73">
        <v>682</v>
      </c>
      <c r="L94" s="72" t="s">
        <v>77</v>
      </c>
      <c r="M94" s="72" t="s">
        <v>145</v>
      </c>
      <c r="N94" s="74">
        <v>40647</v>
      </c>
    </row>
    <row r="95" spans="2:14" ht="28.8" x14ac:dyDescent="0.3">
      <c r="B95" s="75">
        <v>7470</v>
      </c>
      <c r="C95" s="75">
        <v>5</v>
      </c>
      <c r="D95" s="76" t="s">
        <v>130</v>
      </c>
      <c r="E95" s="76" t="s">
        <v>73</v>
      </c>
      <c r="F95" s="76" t="s">
        <v>74</v>
      </c>
      <c r="G95" s="76" t="s">
        <v>75</v>
      </c>
      <c r="H95" s="76" t="s">
        <v>51</v>
      </c>
      <c r="I95" s="76">
        <v>600</v>
      </c>
      <c r="J95" s="75" t="s">
        <v>76</v>
      </c>
      <c r="K95" s="77">
        <v>600</v>
      </c>
      <c r="L95" s="76" t="s">
        <v>77</v>
      </c>
      <c r="M95" s="76" t="s">
        <v>146</v>
      </c>
      <c r="N95" s="78">
        <v>40647</v>
      </c>
    </row>
    <row r="96" spans="2:14" ht="28.8" x14ac:dyDescent="0.3">
      <c r="B96" s="71">
        <v>7471</v>
      </c>
      <c r="C96" s="71">
        <v>5</v>
      </c>
      <c r="D96" s="72" t="s">
        <v>130</v>
      </c>
      <c r="E96" s="72" t="s">
        <v>73</v>
      </c>
      <c r="F96" s="72" t="s">
        <v>74</v>
      </c>
      <c r="G96" s="72" t="s">
        <v>75</v>
      </c>
      <c r="H96" s="72" t="s">
        <v>51</v>
      </c>
      <c r="I96" s="72">
        <v>279</v>
      </c>
      <c r="J96" s="71" t="s">
        <v>76</v>
      </c>
      <c r="K96" s="73">
        <v>279</v>
      </c>
      <c r="L96" s="72" t="s">
        <v>77</v>
      </c>
      <c r="M96" s="72" t="s">
        <v>154</v>
      </c>
      <c r="N96" s="74">
        <v>40647</v>
      </c>
    </row>
    <row r="97" spans="2:14" ht="28.8" x14ac:dyDescent="0.3">
      <c r="B97" s="75">
        <v>7472</v>
      </c>
      <c r="C97" s="75">
        <v>5</v>
      </c>
      <c r="D97" s="76" t="s">
        <v>130</v>
      </c>
      <c r="E97" s="76" t="s">
        <v>73</v>
      </c>
      <c r="F97" s="76" t="s">
        <v>74</v>
      </c>
      <c r="G97" s="76" t="s">
        <v>75</v>
      </c>
      <c r="H97" s="76" t="s">
        <v>51</v>
      </c>
      <c r="I97" s="76">
        <v>177</v>
      </c>
      <c r="J97" s="75" t="s">
        <v>76</v>
      </c>
      <c r="K97" s="77">
        <v>177</v>
      </c>
      <c r="L97" s="76" t="s">
        <v>77</v>
      </c>
      <c r="M97" s="76" t="s">
        <v>147</v>
      </c>
      <c r="N97" s="78">
        <v>40647</v>
      </c>
    </row>
    <row r="98" spans="2:14" ht="28.8" x14ac:dyDescent="0.3">
      <c r="B98" s="71">
        <v>7473</v>
      </c>
      <c r="C98" s="71">
        <v>5</v>
      </c>
      <c r="D98" s="72" t="s">
        <v>130</v>
      </c>
      <c r="E98" s="72" t="s">
        <v>73</v>
      </c>
      <c r="F98" s="72" t="s">
        <v>74</v>
      </c>
      <c r="G98" s="72" t="s">
        <v>75</v>
      </c>
      <c r="H98" s="72" t="s">
        <v>51</v>
      </c>
      <c r="I98" s="72">
        <v>139</v>
      </c>
      <c r="J98" s="71" t="s">
        <v>76</v>
      </c>
      <c r="K98" s="73">
        <v>139</v>
      </c>
      <c r="L98" s="72" t="s">
        <v>77</v>
      </c>
      <c r="M98" s="72" t="s">
        <v>151</v>
      </c>
      <c r="N98" s="74">
        <v>40647</v>
      </c>
    </row>
    <row r="99" spans="2:14" ht="28.8" x14ac:dyDescent="0.3">
      <c r="B99" s="75">
        <v>7474</v>
      </c>
      <c r="C99" s="75">
        <v>5</v>
      </c>
      <c r="D99" s="76" t="s">
        <v>130</v>
      </c>
      <c r="E99" s="76" t="s">
        <v>73</v>
      </c>
      <c r="F99" s="76" t="s">
        <v>74</v>
      </c>
      <c r="G99" s="76" t="s">
        <v>75</v>
      </c>
      <c r="H99" s="76" t="s">
        <v>51</v>
      </c>
      <c r="I99" s="76">
        <v>131</v>
      </c>
      <c r="J99" s="75" t="s">
        <v>76</v>
      </c>
      <c r="K99" s="77">
        <v>131</v>
      </c>
      <c r="L99" s="76" t="s">
        <v>77</v>
      </c>
      <c r="M99" s="76" t="s">
        <v>149</v>
      </c>
      <c r="N99" s="78">
        <v>40647</v>
      </c>
    </row>
    <row r="100" spans="2:14" ht="28.8" x14ac:dyDescent="0.3">
      <c r="B100" s="71">
        <v>7475</v>
      </c>
      <c r="C100" s="71">
        <v>5</v>
      </c>
      <c r="D100" s="72" t="s">
        <v>130</v>
      </c>
      <c r="E100" s="72" t="s">
        <v>73</v>
      </c>
      <c r="F100" s="72" t="s">
        <v>74</v>
      </c>
      <c r="G100" s="72" t="s">
        <v>75</v>
      </c>
      <c r="H100" s="72" t="s">
        <v>51</v>
      </c>
      <c r="I100" s="72">
        <v>107</v>
      </c>
      <c r="J100" s="71" t="s">
        <v>76</v>
      </c>
      <c r="K100" s="73">
        <v>107</v>
      </c>
      <c r="L100" s="72" t="s">
        <v>77</v>
      </c>
      <c r="M100" s="72" t="s">
        <v>152</v>
      </c>
      <c r="N100" s="74">
        <v>40647</v>
      </c>
    </row>
    <row r="101" spans="2:14" ht="43.2" x14ac:dyDescent="0.3">
      <c r="B101" s="75">
        <v>7263</v>
      </c>
      <c r="C101" s="75">
        <v>5</v>
      </c>
      <c r="D101" s="76" t="s">
        <v>85</v>
      </c>
      <c r="E101" s="76" t="s">
        <v>73</v>
      </c>
      <c r="F101" s="76" t="s">
        <v>74</v>
      </c>
      <c r="G101" s="76" t="s">
        <v>75</v>
      </c>
      <c r="H101" s="76" t="s">
        <v>51</v>
      </c>
      <c r="I101" s="76">
        <v>36</v>
      </c>
      <c r="J101" s="75" t="s">
        <v>76</v>
      </c>
      <c r="K101" s="77">
        <v>36</v>
      </c>
      <c r="L101" s="76" t="s">
        <v>77</v>
      </c>
      <c r="M101" s="76" t="s">
        <v>88</v>
      </c>
      <c r="N101" s="78">
        <v>40695</v>
      </c>
    </row>
    <row r="102" spans="2:14" ht="43.2" x14ac:dyDescent="0.3">
      <c r="B102" s="71">
        <v>7264</v>
      </c>
      <c r="C102" s="71">
        <v>5</v>
      </c>
      <c r="D102" s="72" t="s">
        <v>85</v>
      </c>
      <c r="E102" s="72" t="s">
        <v>73</v>
      </c>
      <c r="F102" s="72" t="s">
        <v>74</v>
      </c>
      <c r="G102" s="72" t="s">
        <v>75</v>
      </c>
      <c r="H102" s="72" t="s">
        <v>51</v>
      </c>
      <c r="I102" s="72">
        <v>28.5</v>
      </c>
      <c r="J102" s="71" t="s">
        <v>76</v>
      </c>
      <c r="K102" s="73">
        <v>28.5</v>
      </c>
      <c r="L102" s="72" t="s">
        <v>77</v>
      </c>
      <c r="M102" s="72" t="s">
        <v>90</v>
      </c>
      <c r="N102" s="74">
        <v>40695</v>
      </c>
    </row>
    <row r="103" spans="2:14" ht="43.2" x14ac:dyDescent="0.3">
      <c r="B103" s="75">
        <v>7265</v>
      </c>
      <c r="C103" s="75">
        <v>5</v>
      </c>
      <c r="D103" s="76" t="s">
        <v>85</v>
      </c>
      <c r="E103" s="76" t="s">
        <v>73</v>
      </c>
      <c r="F103" s="76" t="s">
        <v>74</v>
      </c>
      <c r="G103" s="76" t="s">
        <v>75</v>
      </c>
      <c r="H103" s="76" t="s">
        <v>51</v>
      </c>
      <c r="I103" s="76">
        <v>26</v>
      </c>
      <c r="J103" s="75" t="s">
        <v>76</v>
      </c>
      <c r="K103" s="77">
        <v>26</v>
      </c>
      <c r="L103" s="76" t="s">
        <v>77</v>
      </c>
      <c r="M103" s="76" t="s">
        <v>89</v>
      </c>
      <c r="N103" s="78">
        <v>40695</v>
      </c>
    </row>
    <row r="104" spans="2:14" ht="43.2" x14ac:dyDescent="0.3">
      <c r="B104" s="71">
        <v>7262</v>
      </c>
      <c r="C104" s="71">
        <v>5</v>
      </c>
      <c r="D104" s="72" t="s">
        <v>85</v>
      </c>
      <c r="E104" s="72" t="s">
        <v>73</v>
      </c>
      <c r="F104" s="72" t="s">
        <v>74</v>
      </c>
      <c r="G104" s="72" t="s">
        <v>75</v>
      </c>
      <c r="H104" s="72" t="s">
        <v>51</v>
      </c>
      <c r="I104" s="72">
        <v>197</v>
      </c>
      <c r="J104" s="71" t="s">
        <v>76</v>
      </c>
      <c r="K104" s="73">
        <v>197</v>
      </c>
      <c r="L104" s="72" t="s">
        <v>77</v>
      </c>
      <c r="M104" s="72" t="s">
        <v>86</v>
      </c>
      <c r="N104" s="74">
        <v>40695</v>
      </c>
    </row>
    <row r="105" spans="2:14" ht="43.2" x14ac:dyDescent="0.3">
      <c r="B105" s="79">
        <v>77983</v>
      </c>
      <c r="C105" s="79">
        <v>23</v>
      </c>
      <c r="D105" s="80" t="s">
        <v>177</v>
      </c>
      <c r="E105" s="80" t="s">
        <v>95</v>
      </c>
      <c r="F105" s="80" t="s">
        <v>74</v>
      </c>
      <c r="G105" s="80" t="s">
        <v>75</v>
      </c>
      <c r="H105" s="80" t="s">
        <v>51</v>
      </c>
      <c r="I105" s="76">
        <v>719</v>
      </c>
      <c r="J105" s="79" t="s">
        <v>76</v>
      </c>
      <c r="K105" s="81">
        <v>0.71899999999999997</v>
      </c>
      <c r="L105" s="80" t="s">
        <v>83</v>
      </c>
      <c r="M105" s="80" t="s">
        <v>178</v>
      </c>
      <c r="N105" s="82">
        <v>40857</v>
      </c>
    </row>
    <row r="106" spans="2:14" ht="43.2" x14ac:dyDescent="0.3">
      <c r="B106" s="71">
        <v>7092</v>
      </c>
      <c r="C106" s="71">
        <v>5</v>
      </c>
      <c r="D106" s="72" t="s">
        <v>119</v>
      </c>
      <c r="E106" s="72" t="s">
        <v>73</v>
      </c>
      <c r="F106" s="72" t="s">
        <v>74</v>
      </c>
      <c r="G106" s="72" t="s">
        <v>75</v>
      </c>
      <c r="H106" s="72" t="s">
        <v>51</v>
      </c>
      <c r="I106" s="72">
        <v>93.6</v>
      </c>
      <c r="J106" s="71" t="s">
        <v>76</v>
      </c>
      <c r="K106" s="73">
        <v>93.6</v>
      </c>
      <c r="L106" s="72" t="s">
        <v>77</v>
      </c>
      <c r="M106" s="72" t="s">
        <v>120</v>
      </c>
      <c r="N106" s="74">
        <v>40863</v>
      </c>
    </row>
    <row r="107" spans="2:14" ht="43.2" x14ac:dyDescent="0.3">
      <c r="B107" s="79">
        <v>77982</v>
      </c>
      <c r="C107" s="79">
        <v>23</v>
      </c>
      <c r="D107" s="80" t="s">
        <v>177</v>
      </c>
      <c r="E107" s="80" t="s">
        <v>95</v>
      </c>
      <c r="F107" s="80" t="s">
        <v>74</v>
      </c>
      <c r="G107" s="80" t="s">
        <v>75</v>
      </c>
      <c r="H107" s="80" t="s">
        <v>51</v>
      </c>
      <c r="I107" s="76">
        <v>202</v>
      </c>
      <c r="J107" s="79" t="s">
        <v>76</v>
      </c>
      <c r="K107" s="81">
        <v>0.20200000000000001</v>
      </c>
      <c r="L107" s="80" t="s">
        <v>83</v>
      </c>
      <c r="M107" s="80" t="s">
        <v>179</v>
      </c>
      <c r="N107" s="82">
        <v>40865</v>
      </c>
    </row>
    <row r="108" spans="2:14" ht="43.2" x14ac:dyDescent="0.3">
      <c r="B108" s="83">
        <v>77981</v>
      </c>
      <c r="C108" s="83">
        <v>23</v>
      </c>
      <c r="D108" s="84" t="s">
        <v>177</v>
      </c>
      <c r="E108" s="84" t="s">
        <v>95</v>
      </c>
      <c r="F108" s="84" t="s">
        <v>74</v>
      </c>
      <c r="G108" s="84" t="s">
        <v>75</v>
      </c>
      <c r="H108" s="84" t="s">
        <v>51</v>
      </c>
      <c r="I108" s="72">
        <v>170</v>
      </c>
      <c r="J108" s="83" t="s">
        <v>76</v>
      </c>
      <c r="K108" s="85">
        <v>0.17</v>
      </c>
      <c r="L108" s="84" t="s">
        <v>83</v>
      </c>
      <c r="M108" s="84" t="s">
        <v>180</v>
      </c>
      <c r="N108" s="86">
        <v>40865</v>
      </c>
    </row>
    <row r="109" spans="2:14" ht="43.2" x14ac:dyDescent="0.3">
      <c r="B109" s="79">
        <v>77979</v>
      </c>
      <c r="C109" s="79">
        <v>23</v>
      </c>
      <c r="D109" s="80" t="s">
        <v>177</v>
      </c>
      <c r="E109" s="80" t="s">
        <v>95</v>
      </c>
      <c r="F109" s="80" t="s">
        <v>74</v>
      </c>
      <c r="G109" s="80" t="s">
        <v>75</v>
      </c>
      <c r="H109" s="80" t="s">
        <v>51</v>
      </c>
      <c r="I109" s="76">
        <v>335</v>
      </c>
      <c r="J109" s="79" t="s">
        <v>76</v>
      </c>
      <c r="K109" s="81">
        <v>0.33500000000000002</v>
      </c>
      <c r="L109" s="80" t="s">
        <v>83</v>
      </c>
      <c r="M109" s="80" t="s">
        <v>181</v>
      </c>
      <c r="N109" s="82">
        <v>40905</v>
      </c>
    </row>
    <row r="110" spans="2:14" ht="43.2" x14ac:dyDescent="0.3">
      <c r="B110" s="83">
        <v>77977</v>
      </c>
      <c r="C110" s="83">
        <v>23</v>
      </c>
      <c r="D110" s="84" t="s">
        <v>177</v>
      </c>
      <c r="E110" s="84" t="s">
        <v>95</v>
      </c>
      <c r="F110" s="84" t="s">
        <v>74</v>
      </c>
      <c r="G110" s="84" t="s">
        <v>75</v>
      </c>
      <c r="H110" s="84" t="s">
        <v>51</v>
      </c>
      <c r="I110" s="72">
        <v>262</v>
      </c>
      <c r="J110" s="83" t="s">
        <v>76</v>
      </c>
      <c r="K110" s="85">
        <v>0.26200000000000001</v>
      </c>
      <c r="L110" s="84" t="s">
        <v>83</v>
      </c>
      <c r="M110" s="84" t="s">
        <v>178</v>
      </c>
      <c r="N110" s="86">
        <v>40913</v>
      </c>
    </row>
    <row r="111" spans="2:14" ht="43.2" x14ac:dyDescent="0.3">
      <c r="B111" s="79">
        <v>77976</v>
      </c>
      <c r="C111" s="79">
        <v>23</v>
      </c>
      <c r="D111" s="80" t="s">
        <v>177</v>
      </c>
      <c r="E111" s="80" t="s">
        <v>95</v>
      </c>
      <c r="F111" s="80" t="s">
        <v>74</v>
      </c>
      <c r="G111" s="80" t="s">
        <v>75</v>
      </c>
      <c r="H111" s="80" t="s">
        <v>51</v>
      </c>
      <c r="I111" s="76">
        <v>117</v>
      </c>
      <c r="J111" s="79" t="s">
        <v>76</v>
      </c>
      <c r="K111" s="81">
        <v>0.11700000000000001</v>
      </c>
      <c r="L111" s="80" t="s">
        <v>83</v>
      </c>
      <c r="M111" s="80" t="s">
        <v>178</v>
      </c>
      <c r="N111" s="82">
        <v>40926</v>
      </c>
    </row>
    <row r="112" spans="2:14" ht="43.2" x14ac:dyDescent="0.3">
      <c r="B112" s="83">
        <v>77975</v>
      </c>
      <c r="C112" s="83">
        <v>23</v>
      </c>
      <c r="D112" s="84" t="s">
        <v>177</v>
      </c>
      <c r="E112" s="84" t="s">
        <v>95</v>
      </c>
      <c r="F112" s="84" t="s">
        <v>74</v>
      </c>
      <c r="G112" s="84" t="s">
        <v>75</v>
      </c>
      <c r="H112" s="84" t="s">
        <v>51</v>
      </c>
      <c r="I112" s="72">
        <v>97.8</v>
      </c>
      <c r="J112" s="83" t="s">
        <v>76</v>
      </c>
      <c r="K112" s="85">
        <v>9.7799999999999998E-2</v>
      </c>
      <c r="L112" s="84" t="s">
        <v>83</v>
      </c>
      <c r="M112" s="84" t="s">
        <v>181</v>
      </c>
      <c r="N112" s="86">
        <v>40926</v>
      </c>
    </row>
    <row r="113" spans="2:14" ht="43.2" x14ac:dyDescent="0.3">
      <c r="B113" s="79">
        <v>77974</v>
      </c>
      <c r="C113" s="79">
        <v>23</v>
      </c>
      <c r="D113" s="80" t="s">
        <v>177</v>
      </c>
      <c r="E113" s="80" t="s">
        <v>95</v>
      </c>
      <c r="F113" s="80" t="s">
        <v>74</v>
      </c>
      <c r="G113" s="80" t="s">
        <v>75</v>
      </c>
      <c r="H113" s="80" t="s">
        <v>51</v>
      </c>
      <c r="I113" s="76">
        <v>69.5</v>
      </c>
      <c r="J113" s="79" t="s">
        <v>76</v>
      </c>
      <c r="K113" s="81">
        <v>6.9500000000000006E-2</v>
      </c>
      <c r="L113" s="80" t="s">
        <v>83</v>
      </c>
      <c r="M113" s="80" t="s">
        <v>179</v>
      </c>
      <c r="N113" s="82">
        <v>40926</v>
      </c>
    </row>
    <row r="114" spans="2:14" ht="43.2" x14ac:dyDescent="0.3">
      <c r="B114" s="83">
        <v>77973</v>
      </c>
      <c r="C114" s="83">
        <v>23</v>
      </c>
      <c r="D114" s="84" t="s">
        <v>177</v>
      </c>
      <c r="E114" s="84" t="s">
        <v>95</v>
      </c>
      <c r="F114" s="84" t="s">
        <v>74</v>
      </c>
      <c r="G114" s="84" t="s">
        <v>75</v>
      </c>
      <c r="H114" s="84" t="s">
        <v>51</v>
      </c>
      <c r="I114" s="72">
        <v>63.1</v>
      </c>
      <c r="J114" s="83" t="s">
        <v>76</v>
      </c>
      <c r="K114" s="85">
        <v>6.3100000000000003E-2</v>
      </c>
      <c r="L114" s="84" t="s">
        <v>83</v>
      </c>
      <c r="M114" s="84" t="s">
        <v>180</v>
      </c>
      <c r="N114" s="86">
        <v>40926</v>
      </c>
    </row>
    <row r="115" spans="2:14" ht="43.2" x14ac:dyDescent="0.3">
      <c r="B115" s="75">
        <v>7016</v>
      </c>
      <c r="C115" s="75">
        <v>5</v>
      </c>
      <c r="D115" s="76" t="s">
        <v>119</v>
      </c>
      <c r="E115" s="76" t="s">
        <v>73</v>
      </c>
      <c r="F115" s="76" t="s">
        <v>74</v>
      </c>
      <c r="G115" s="76" t="s">
        <v>75</v>
      </c>
      <c r="H115" s="76" t="s">
        <v>51</v>
      </c>
      <c r="I115" s="76">
        <v>49.4</v>
      </c>
      <c r="J115" s="75" t="s">
        <v>76</v>
      </c>
      <c r="K115" s="77">
        <v>49.4</v>
      </c>
      <c r="L115" s="76" t="s">
        <v>77</v>
      </c>
      <c r="M115" s="76" t="s">
        <v>121</v>
      </c>
      <c r="N115" s="78">
        <v>40932</v>
      </c>
    </row>
    <row r="116" spans="2:14" ht="43.2" x14ac:dyDescent="0.3">
      <c r="B116" s="83">
        <v>77968</v>
      </c>
      <c r="C116" s="83">
        <v>23</v>
      </c>
      <c r="D116" s="84" t="s">
        <v>177</v>
      </c>
      <c r="E116" s="84" t="s">
        <v>95</v>
      </c>
      <c r="F116" s="84" t="s">
        <v>74</v>
      </c>
      <c r="G116" s="84" t="s">
        <v>75</v>
      </c>
      <c r="H116" s="84" t="s">
        <v>51</v>
      </c>
      <c r="I116" s="72">
        <v>181</v>
      </c>
      <c r="J116" s="83" t="s">
        <v>76</v>
      </c>
      <c r="K116" s="85">
        <v>0.18099999999999999</v>
      </c>
      <c r="L116" s="84" t="s">
        <v>83</v>
      </c>
      <c r="M116" s="84" t="s">
        <v>178</v>
      </c>
      <c r="N116" s="86">
        <v>40953</v>
      </c>
    </row>
    <row r="117" spans="2:14" ht="43.2" x14ac:dyDescent="0.3">
      <c r="B117" s="79">
        <v>77967</v>
      </c>
      <c r="C117" s="79">
        <v>23</v>
      </c>
      <c r="D117" s="80" t="s">
        <v>177</v>
      </c>
      <c r="E117" s="80" t="s">
        <v>95</v>
      </c>
      <c r="F117" s="80" t="s">
        <v>74</v>
      </c>
      <c r="G117" s="80" t="s">
        <v>75</v>
      </c>
      <c r="H117" s="80" t="s">
        <v>51</v>
      </c>
      <c r="I117" s="76">
        <v>108</v>
      </c>
      <c r="J117" s="79" t="s">
        <v>76</v>
      </c>
      <c r="K117" s="81">
        <v>0.108</v>
      </c>
      <c r="L117" s="80" t="s">
        <v>83</v>
      </c>
      <c r="M117" s="80" t="s">
        <v>181</v>
      </c>
      <c r="N117" s="82">
        <v>40953</v>
      </c>
    </row>
    <row r="118" spans="2:14" ht="43.2" x14ac:dyDescent="0.3">
      <c r="B118" s="83">
        <v>77964</v>
      </c>
      <c r="C118" s="83">
        <v>23</v>
      </c>
      <c r="D118" s="84" t="s">
        <v>177</v>
      </c>
      <c r="E118" s="84" t="s">
        <v>95</v>
      </c>
      <c r="F118" s="84" t="s">
        <v>74</v>
      </c>
      <c r="G118" s="84" t="s">
        <v>75</v>
      </c>
      <c r="H118" s="84" t="s">
        <v>51</v>
      </c>
      <c r="I118" s="72">
        <v>47.199999999999996</v>
      </c>
      <c r="J118" s="83" t="s">
        <v>76</v>
      </c>
      <c r="K118" s="85">
        <v>4.7199999999999999E-2</v>
      </c>
      <c r="L118" s="84" t="s">
        <v>83</v>
      </c>
      <c r="M118" s="84" t="s">
        <v>180</v>
      </c>
      <c r="N118" s="86">
        <v>40953</v>
      </c>
    </row>
    <row r="119" spans="2:14" ht="43.2" x14ac:dyDescent="0.3">
      <c r="B119" s="79">
        <v>77963</v>
      </c>
      <c r="C119" s="79">
        <v>23</v>
      </c>
      <c r="D119" s="80" t="s">
        <v>177</v>
      </c>
      <c r="E119" s="80" t="s">
        <v>95</v>
      </c>
      <c r="F119" s="80" t="s">
        <v>74</v>
      </c>
      <c r="G119" s="80" t="s">
        <v>75</v>
      </c>
      <c r="H119" s="80" t="s">
        <v>51</v>
      </c>
      <c r="I119" s="76">
        <v>43.7</v>
      </c>
      <c r="J119" s="79" t="s">
        <v>76</v>
      </c>
      <c r="K119" s="81">
        <v>4.3700000000000003E-2</v>
      </c>
      <c r="L119" s="80" t="s">
        <v>83</v>
      </c>
      <c r="M119" s="80" t="s">
        <v>179</v>
      </c>
      <c r="N119" s="82">
        <v>40953</v>
      </c>
    </row>
    <row r="120" spans="2:14" ht="43.2" x14ac:dyDescent="0.3">
      <c r="B120" s="83">
        <v>77960</v>
      </c>
      <c r="C120" s="83">
        <v>23</v>
      </c>
      <c r="D120" s="84" t="s">
        <v>177</v>
      </c>
      <c r="E120" s="84" t="s">
        <v>95</v>
      </c>
      <c r="F120" s="84" t="s">
        <v>74</v>
      </c>
      <c r="G120" s="84" t="s">
        <v>75</v>
      </c>
      <c r="H120" s="84" t="s">
        <v>51</v>
      </c>
      <c r="I120" s="72">
        <v>119</v>
      </c>
      <c r="J120" s="83" t="s">
        <v>76</v>
      </c>
      <c r="K120" s="85">
        <v>0.11899999999999999</v>
      </c>
      <c r="L120" s="84" t="s">
        <v>83</v>
      </c>
      <c r="M120" s="84" t="s">
        <v>180</v>
      </c>
      <c r="N120" s="86">
        <v>40959</v>
      </c>
    </row>
    <row r="121" spans="2:14" ht="43.2" x14ac:dyDescent="0.3">
      <c r="B121" s="79">
        <v>77959</v>
      </c>
      <c r="C121" s="79">
        <v>23</v>
      </c>
      <c r="D121" s="80" t="s">
        <v>177</v>
      </c>
      <c r="E121" s="80" t="s">
        <v>95</v>
      </c>
      <c r="F121" s="80" t="s">
        <v>74</v>
      </c>
      <c r="G121" s="80" t="s">
        <v>75</v>
      </c>
      <c r="H121" s="80" t="s">
        <v>51</v>
      </c>
      <c r="I121" s="76">
        <v>93.7</v>
      </c>
      <c r="J121" s="79" t="s">
        <v>76</v>
      </c>
      <c r="K121" s="81">
        <v>9.3700000000000006E-2</v>
      </c>
      <c r="L121" s="80" t="s">
        <v>83</v>
      </c>
      <c r="M121" s="80" t="s">
        <v>181</v>
      </c>
      <c r="N121" s="82">
        <v>40959</v>
      </c>
    </row>
    <row r="122" spans="2:14" ht="43.2" x14ac:dyDescent="0.3">
      <c r="B122" s="83">
        <v>77958</v>
      </c>
      <c r="C122" s="83">
        <v>23</v>
      </c>
      <c r="D122" s="84" t="s">
        <v>177</v>
      </c>
      <c r="E122" s="84" t="s">
        <v>95</v>
      </c>
      <c r="F122" s="84" t="s">
        <v>74</v>
      </c>
      <c r="G122" s="84" t="s">
        <v>75</v>
      </c>
      <c r="H122" s="84" t="s">
        <v>51</v>
      </c>
      <c r="I122" s="72">
        <v>80.5</v>
      </c>
      <c r="J122" s="83" t="s">
        <v>76</v>
      </c>
      <c r="K122" s="85">
        <v>8.0500000000000002E-2</v>
      </c>
      <c r="L122" s="84" t="s">
        <v>83</v>
      </c>
      <c r="M122" s="84" t="s">
        <v>178</v>
      </c>
      <c r="N122" s="86">
        <v>40959</v>
      </c>
    </row>
    <row r="123" spans="2:14" ht="43.2" x14ac:dyDescent="0.3">
      <c r="B123" s="79">
        <v>77957</v>
      </c>
      <c r="C123" s="79">
        <v>23</v>
      </c>
      <c r="D123" s="80" t="s">
        <v>177</v>
      </c>
      <c r="E123" s="80" t="s">
        <v>95</v>
      </c>
      <c r="F123" s="80" t="s">
        <v>74</v>
      </c>
      <c r="G123" s="80" t="s">
        <v>75</v>
      </c>
      <c r="H123" s="80" t="s">
        <v>51</v>
      </c>
      <c r="I123" s="76">
        <v>75.300000000000011</v>
      </c>
      <c r="J123" s="79" t="s">
        <v>76</v>
      </c>
      <c r="K123" s="81">
        <v>7.5300000000000006E-2</v>
      </c>
      <c r="L123" s="80" t="s">
        <v>83</v>
      </c>
      <c r="M123" s="80" t="s">
        <v>179</v>
      </c>
      <c r="N123" s="82">
        <v>40959</v>
      </c>
    </row>
    <row r="124" spans="2:14" ht="43.2" x14ac:dyDescent="0.3">
      <c r="B124" s="71">
        <v>6913</v>
      </c>
      <c r="C124" s="71">
        <v>5</v>
      </c>
      <c r="D124" s="72" t="s">
        <v>85</v>
      </c>
      <c r="E124" s="72" t="s">
        <v>73</v>
      </c>
      <c r="F124" s="72" t="s">
        <v>74</v>
      </c>
      <c r="G124" s="72" t="s">
        <v>75</v>
      </c>
      <c r="H124" s="72" t="s">
        <v>51</v>
      </c>
      <c r="I124" s="72">
        <v>87</v>
      </c>
      <c r="J124" s="71" t="s">
        <v>76</v>
      </c>
      <c r="K124" s="73">
        <v>87</v>
      </c>
      <c r="L124" s="72" t="s">
        <v>77</v>
      </c>
      <c r="M124" s="72" t="s">
        <v>89</v>
      </c>
      <c r="N124" s="74">
        <v>40961</v>
      </c>
    </row>
    <row r="125" spans="2:14" ht="43.2" x14ac:dyDescent="0.3">
      <c r="B125" s="75">
        <v>6916</v>
      </c>
      <c r="C125" s="75">
        <v>5</v>
      </c>
      <c r="D125" s="76" t="s">
        <v>85</v>
      </c>
      <c r="E125" s="76" t="s">
        <v>73</v>
      </c>
      <c r="F125" s="76" t="s">
        <v>74</v>
      </c>
      <c r="G125" s="76" t="s">
        <v>75</v>
      </c>
      <c r="H125" s="76" t="s">
        <v>51</v>
      </c>
      <c r="I125" s="76">
        <v>47.2</v>
      </c>
      <c r="J125" s="75" t="s">
        <v>76</v>
      </c>
      <c r="K125" s="77">
        <v>47.2</v>
      </c>
      <c r="L125" s="76" t="s">
        <v>77</v>
      </c>
      <c r="M125" s="76" t="s">
        <v>90</v>
      </c>
      <c r="N125" s="78">
        <v>40961</v>
      </c>
    </row>
    <row r="126" spans="2:14" ht="43.2" x14ac:dyDescent="0.3">
      <c r="B126" s="71">
        <v>6917</v>
      </c>
      <c r="C126" s="71">
        <v>5</v>
      </c>
      <c r="D126" s="72" t="s">
        <v>85</v>
      </c>
      <c r="E126" s="72" t="s">
        <v>73</v>
      </c>
      <c r="F126" s="72" t="s">
        <v>74</v>
      </c>
      <c r="G126" s="72" t="s">
        <v>75</v>
      </c>
      <c r="H126" s="72" t="s">
        <v>51</v>
      </c>
      <c r="I126" s="72">
        <v>44.6</v>
      </c>
      <c r="J126" s="71" t="s">
        <v>76</v>
      </c>
      <c r="K126" s="73">
        <v>44.6</v>
      </c>
      <c r="L126" s="72" t="s">
        <v>77</v>
      </c>
      <c r="M126" s="72" t="s">
        <v>86</v>
      </c>
      <c r="N126" s="74">
        <v>40961</v>
      </c>
    </row>
    <row r="127" spans="2:14" ht="43.2" x14ac:dyDescent="0.3">
      <c r="B127" s="75">
        <v>6908</v>
      </c>
      <c r="C127" s="75">
        <v>5</v>
      </c>
      <c r="D127" s="76" t="s">
        <v>85</v>
      </c>
      <c r="E127" s="76" t="s">
        <v>73</v>
      </c>
      <c r="F127" s="76" t="s">
        <v>74</v>
      </c>
      <c r="G127" s="76" t="s">
        <v>75</v>
      </c>
      <c r="H127" s="76" t="s">
        <v>51</v>
      </c>
      <c r="I127" s="76">
        <v>249</v>
      </c>
      <c r="J127" s="75" t="s">
        <v>76</v>
      </c>
      <c r="K127" s="77">
        <v>249</v>
      </c>
      <c r="L127" s="76" t="s">
        <v>77</v>
      </c>
      <c r="M127" s="76" t="s">
        <v>88</v>
      </c>
      <c r="N127" s="78">
        <v>40961</v>
      </c>
    </row>
    <row r="128" spans="2:14" ht="28.8" x14ac:dyDescent="0.3">
      <c r="B128" s="71">
        <v>6912</v>
      </c>
      <c r="C128" s="71">
        <v>5</v>
      </c>
      <c r="D128" s="72" t="s">
        <v>108</v>
      </c>
      <c r="E128" s="72" t="s">
        <v>73</v>
      </c>
      <c r="F128" s="72" t="s">
        <v>74</v>
      </c>
      <c r="G128" s="72" t="s">
        <v>75</v>
      </c>
      <c r="H128" s="72" t="s">
        <v>51</v>
      </c>
      <c r="I128" s="72">
        <v>96.3</v>
      </c>
      <c r="J128" s="71" t="s">
        <v>76</v>
      </c>
      <c r="K128" s="73">
        <v>96.3</v>
      </c>
      <c r="L128" s="72" t="s">
        <v>77</v>
      </c>
      <c r="M128" s="72" t="s">
        <v>109</v>
      </c>
      <c r="N128" s="74">
        <v>40961</v>
      </c>
    </row>
    <row r="129" spans="2:14" ht="28.8" x14ac:dyDescent="0.3">
      <c r="B129" s="75">
        <v>6915</v>
      </c>
      <c r="C129" s="75">
        <v>5</v>
      </c>
      <c r="D129" s="76" t="s">
        <v>108</v>
      </c>
      <c r="E129" s="76" t="s">
        <v>73</v>
      </c>
      <c r="F129" s="76" t="s">
        <v>74</v>
      </c>
      <c r="G129" s="76" t="s">
        <v>75</v>
      </c>
      <c r="H129" s="76" t="s">
        <v>51</v>
      </c>
      <c r="I129" s="76">
        <v>53.9</v>
      </c>
      <c r="J129" s="75" t="s">
        <v>76</v>
      </c>
      <c r="K129" s="77">
        <v>53.9</v>
      </c>
      <c r="L129" s="76" t="s">
        <v>77</v>
      </c>
      <c r="M129" s="76" t="s">
        <v>110</v>
      </c>
      <c r="N129" s="78">
        <v>40961</v>
      </c>
    </row>
    <row r="130" spans="2:14" ht="28.8" x14ac:dyDescent="0.3">
      <c r="B130" s="71">
        <v>6907</v>
      </c>
      <c r="C130" s="71">
        <v>5</v>
      </c>
      <c r="D130" s="72" t="s">
        <v>108</v>
      </c>
      <c r="E130" s="72" t="s">
        <v>73</v>
      </c>
      <c r="F130" s="72" t="s">
        <v>74</v>
      </c>
      <c r="G130" s="72" t="s">
        <v>75</v>
      </c>
      <c r="H130" s="72" t="s">
        <v>51</v>
      </c>
      <c r="I130" s="72">
        <v>510</v>
      </c>
      <c r="J130" s="71" t="s">
        <v>76</v>
      </c>
      <c r="K130" s="73">
        <v>510</v>
      </c>
      <c r="L130" s="72" t="s">
        <v>77</v>
      </c>
      <c r="M130" s="72" t="s">
        <v>111</v>
      </c>
      <c r="N130" s="74">
        <v>40961</v>
      </c>
    </row>
    <row r="131" spans="2:14" ht="28.8" x14ac:dyDescent="0.3">
      <c r="B131" s="75">
        <v>6911</v>
      </c>
      <c r="C131" s="75">
        <v>5</v>
      </c>
      <c r="D131" s="76" t="s">
        <v>108</v>
      </c>
      <c r="E131" s="76" t="s">
        <v>73</v>
      </c>
      <c r="F131" s="76" t="s">
        <v>74</v>
      </c>
      <c r="G131" s="76" t="s">
        <v>75</v>
      </c>
      <c r="H131" s="76" t="s">
        <v>51</v>
      </c>
      <c r="I131" s="76">
        <v>130</v>
      </c>
      <c r="J131" s="75" t="s">
        <v>76</v>
      </c>
      <c r="K131" s="77">
        <v>130</v>
      </c>
      <c r="L131" s="76" t="s">
        <v>77</v>
      </c>
      <c r="M131" s="76" t="s">
        <v>112</v>
      </c>
      <c r="N131" s="78">
        <v>40961</v>
      </c>
    </row>
    <row r="132" spans="2:14" ht="28.8" x14ac:dyDescent="0.3">
      <c r="B132" s="71">
        <v>6805</v>
      </c>
      <c r="C132" s="71">
        <v>5</v>
      </c>
      <c r="D132" s="72" t="s">
        <v>108</v>
      </c>
      <c r="E132" s="72" t="s">
        <v>73</v>
      </c>
      <c r="F132" s="72" t="s">
        <v>74</v>
      </c>
      <c r="G132" s="72" t="s">
        <v>75</v>
      </c>
      <c r="H132" s="72" t="s">
        <v>51</v>
      </c>
      <c r="I132" s="72">
        <v>63.8</v>
      </c>
      <c r="J132" s="71" t="s">
        <v>76</v>
      </c>
      <c r="K132" s="73">
        <v>63.8</v>
      </c>
      <c r="L132" s="72" t="s">
        <v>77</v>
      </c>
      <c r="M132" s="72" t="s">
        <v>110</v>
      </c>
      <c r="N132" s="74">
        <v>40973</v>
      </c>
    </row>
    <row r="133" spans="2:14" ht="28.8" x14ac:dyDescent="0.3">
      <c r="B133" s="75">
        <v>6799</v>
      </c>
      <c r="C133" s="75">
        <v>5</v>
      </c>
      <c r="D133" s="76" t="s">
        <v>108</v>
      </c>
      <c r="E133" s="76" t="s">
        <v>73</v>
      </c>
      <c r="F133" s="76" t="s">
        <v>74</v>
      </c>
      <c r="G133" s="76" t="s">
        <v>75</v>
      </c>
      <c r="H133" s="76" t="s">
        <v>51</v>
      </c>
      <c r="I133" s="76">
        <v>327</v>
      </c>
      <c r="J133" s="75" t="s">
        <v>76</v>
      </c>
      <c r="K133" s="77">
        <v>327</v>
      </c>
      <c r="L133" s="76" t="s">
        <v>77</v>
      </c>
      <c r="M133" s="76" t="s">
        <v>113</v>
      </c>
      <c r="N133" s="78">
        <v>40973</v>
      </c>
    </row>
    <row r="134" spans="2:14" ht="28.8" x14ac:dyDescent="0.3">
      <c r="B134" s="71">
        <v>6800</v>
      </c>
      <c r="C134" s="71">
        <v>5</v>
      </c>
      <c r="D134" s="72" t="s">
        <v>108</v>
      </c>
      <c r="E134" s="72" t="s">
        <v>73</v>
      </c>
      <c r="F134" s="72" t="s">
        <v>74</v>
      </c>
      <c r="G134" s="72" t="s">
        <v>75</v>
      </c>
      <c r="H134" s="72" t="s">
        <v>51</v>
      </c>
      <c r="I134" s="72">
        <v>142</v>
      </c>
      <c r="J134" s="71" t="s">
        <v>76</v>
      </c>
      <c r="K134" s="73">
        <v>142</v>
      </c>
      <c r="L134" s="72" t="s">
        <v>77</v>
      </c>
      <c r="M134" s="72" t="s">
        <v>114</v>
      </c>
      <c r="N134" s="74">
        <v>40973</v>
      </c>
    </row>
    <row r="135" spans="2:14" ht="28.8" x14ac:dyDescent="0.3">
      <c r="B135" s="75">
        <v>6801</v>
      </c>
      <c r="C135" s="75">
        <v>5</v>
      </c>
      <c r="D135" s="76" t="s">
        <v>108</v>
      </c>
      <c r="E135" s="76" t="s">
        <v>73</v>
      </c>
      <c r="F135" s="76" t="s">
        <v>74</v>
      </c>
      <c r="G135" s="76" t="s">
        <v>75</v>
      </c>
      <c r="H135" s="76" t="s">
        <v>51</v>
      </c>
      <c r="I135" s="76">
        <v>133</v>
      </c>
      <c r="J135" s="75" t="s">
        <v>76</v>
      </c>
      <c r="K135" s="77">
        <v>133</v>
      </c>
      <c r="L135" s="76" t="s">
        <v>77</v>
      </c>
      <c r="M135" s="76" t="s">
        <v>112</v>
      </c>
      <c r="N135" s="78">
        <v>40973</v>
      </c>
    </row>
    <row r="136" spans="2:14" ht="43.2" x14ac:dyDescent="0.3">
      <c r="B136" s="71">
        <v>6804</v>
      </c>
      <c r="C136" s="71">
        <v>5</v>
      </c>
      <c r="D136" s="72" t="s">
        <v>119</v>
      </c>
      <c r="E136" s="72" t="s">
        <v>73</v>
      </c>
      <c r="F136" s="72" t="s">
        <v>74</v>
      </c>
      <c r="G136" s="72" t="s">
        <v>75</v>
      </c>
      <c r="H136" s="72" t="s">
        <v>51</v>
      </c>
      <c r="I136" s="72">
        <v>69.900000000000006</v>
      </c>
      <c r="J136" s="71" t="s">
        <v>76</v>
      </c>
      <c r="K136" s="73">
        <v>69.900000000000006</v>
      </c>
      <c r="L136" s="72" t="s">
        <v>77</v>
      </c>
      <c r="M136" s="72" t="s">
        <v>122</v>
      </c>
      <c r="N136" s="74">
        <v>40973</v>
      </c>
    </row>
    <row r="137" spans="2:14" ht="28.8" x14ac:dyDescent="0.3">
      <c r="B137" s="75">
        <v>6726</v>
      </c>
      <c r="C137" s="75">
        <v>5</v>
      </c>
      <c r="D137" s="76" t="s">
        <v>108</v>
      </c>
      <c r="E137" s="76" t="s">
        <v>73</v>
      </c>
      <c r="F137" s="76" t="s">
        <v>74</v>
      </c>
      <c r="G137" s="76" t="s">
        <v>75</v>
      </c>
      <c r="H137" s="76" t="s">
        <v>51</v>
      </c>
      <c r="I137" s="76">
        <v>76.8</v>
      </c>
      <c r="J137" s="75" t="s">
        <v>76</v>
      </c>
      <c r="K137" s="77">
        <v>76.8</v>
      </c>
      <c r="L137" s="76" t="s">
        <v>77</v>
      </c>
      <c r="M137" s="76" t="s">
        <v>110</v>
      </c>
      <c r="N137" s="78">
        <v>41002</v>
      </c>
    </row>
    <row r="138" spans="2:14" ht="28.8" x14ac:dyDescent="0.3">
      <c r="B138" s="71">
        <v>6722</v>
      </c>
      <c r="C138" s="71">
        <v>5</v>
      </c>
      <c r="D138" s="72" t="s">
        <v>108</v>
      </c>
      <c r="E138" s="72" t="s">
        <v>73</v>
      </c>
      <c r="F138" s="72" t="s">
        <v>74</v>
      </c>
      <c r="G138" s="72" t="s">
        <v>75</v>
      </c>
      <c r="H138" s="72" t="s">
        <v>51</v>
      </c>
      <c r="I138" s="72">
        <v>137</v>
      </c>
      <c r="J138" s="71" t="s">
        <v>76</v>
      </c>
      <c r="K138" s="73">
        <v>137</v>
      </c>
      <c r="L138" s="72" t="s">
        <v>77</v>
      </c>
      <c r="M138" s="72" t="s">
        <v>109</v>
      </c>
      <c r="N138" s="74">
        <v>41002</v>
      </c>
    </row>
    <row r="139" spans="2:14" ht="28.8" x14ac:dyDescent="0.3">
      <c r="B139" s="75">
        <v>6723</v>
      </c>
      <c r="C139" s="75">
        <v>5</v>
      </c>
      <c r="D139" s="76" t="s">
        <v>108</v>
      </c>
      <c r="E139" s="76" t="s">
        <v>73</v>
      </c>
      <c r="F139" s="76" t="s">
        <v>74</v>
      </c>
      <c r="G139" s="76" t="s">
        <v>75</v>
      </c>
      <c r="H139" s="76" t="s">
        <v>51</v>
      </c>
      <c r="I139" s="76">
        <v>117</v>
      </c>
      <c r="J139" s="75" t="s">
        <v>76</v>
      </c>
      <c r="K139" s="77">
        <v>117</v>
      </c>
      <c r="L139" s="76" t="s">
        <v>77</v>
      </c>
      <c r="M139" s="76" t="s">
        <v>115</v>
      </c>
      <c r="N139" s="78">
        <v>41002</v>
      </c>
    </row>
    <row r="140" spans="2:14" ht="28.8" x14ac:dyDescent="0.3">
      <c r="B140" s="71">
        <v>6724</v>
      </c>
      <c r="C140" s="71">
        <v>5</v>
      </c>
      <c r="D140" s="72" t="s">
        <v>108</v>
      </c>
      <c r="E140" s="72" t="s">
        <v>73</v>
      </c>
      <c r="F140" s="72" t="s">
        <v>74</v>
      </c>
      <c r="G140" s="72" t="s">
        <v>75</v>
      </c>
      <c r="H140" s="72" t="s">
        <v>51</v>
      </c>
      <c r="I140" s="72">
        <v>110</v>
      </c>
      <c r="J140" s="71" t="s">
        <v>76</v>
      </c>
      <c r="K140" s="73">
        <v>110</v>
      </c>
      <c r="L140" s="72" t="s">
        <v>77</v>
      </c>
      <c r="M140" s="72" t="s">
        <v>111</v>
      </c>
      <c r="N140" s="74">
        <v>41002</v>
      </c>
    </row>
    <row r="141" spans="2:14" ht="43.2" x14ac:dyDescent="0.3">
      <c r="B141" s="79">
        <v>77951</v>
      </c>
      <c r="C141" s="79">
        <v>23</v>
      </c>
      <c r="D141" s="80" t="s">
        <v>177</v>
      </c>
      <c r="E141" s="80" t="s">
        <v>95</v>
      </c>
      <c r="F141" s="80" t="s">
        <v>74</v>
      </c>
      <c r="G141" s="80" t="s">
        <v>75</v>
      </c>
      <c r="H141" s="80" t="s">
        <v>51</v>
      </c>
      <c r="I141" s="76">
        <v>164</v>
      </c>
      <c r="J141" s="79" t="s">
        <v>76</v>
      </c>
      <c r="K141" s="81">
        <v>0.16400000000000001</v>
      </c>
      <c r="L141" s="80" t="s">
        <v>83</v>
      </c>
      <c r="M141" s="80" t="s">
        <v>181</v>
      </c>
      <c r="N141" s="82">
        <v>41030</v>
      </c>
    </row>
    <row r="142" spans="2:14" ht="43.2" x14ac:dyDescent="0.3">
      <c r="B142" s="71">
        <v>6686</v>
      </c>
      <c r="C142" s="71">
        <v>5</v>
      </c>
      <c r="D142" s="72" t="s">
        <v>119</v>
      </c>
      <c r="E142" s="72" t="s">
        <v>73</v>
      </c>
      <c r="F142" s="72" t="s">
        <v>74</v>
      </c>
      <c r="G142" s="72" t="s">
        <v>75</v>
      </c>
      <c r="H142" s="72" t="s">
        <v>51</v>
      </c>
      <c r="I142" s="72">
        <v>306</v>
      </c>
      <c r="J142" s="71" t="s">
        <v>76</v>
      </c>
      <c r="K142" s="73">
        <v>306</v>
      </c>
      <c r="L142" s="72" t="s">
        <v>77</v>
      </c>
      <c r="M142" s="72" t="s">
        <v>123</v>
      </c>
      <c r="N142" s="74">
        <v>41050</v>
      </c>
    </row>
    <row r="143" spans="2:14" ht="28.8" x14ac:dyDescent="0.3">
      <c r="B143" s="79">
        <v>115848</v>
      </c>
      <c r="C143" s="79">
        <v>35</v>
      </c>
      <c r="D143" s="80" t="s">
        <v>215</v>
      </c>
      <c r="E143" s="80" t="s">
        <v>95</v>
      </c>
      <c r="F143" s="80" t="s">
        <v>74</v>
      </c>
      <c r="G143" s="80" t="s">
        <v>75</v>
      </c>
      <c r="H143" s="80" t="s">
        <v>51</v>
      </c>
      <c r="I143" s="80">
        <v>94</v>
      </c>
      <c r="J143" s="79" t="s">
        <v>76</v>
      </c>
      <c r="K143" s="81">
        <v>94</v>
      </c>
      <c r="L143" s="80" t="s">
        <v>77</v>
      </c>
      <c r="M143" s="80" t="s">
        <v>231</v>
      </c>
      <c r="N143" s="82">
        <v>41050</v>
      </c>
    </row>
    <row r="144" spans="2:14" ht="28.8" x14ac:dyDescent="0.3">
      <c r="B144" s="83">
        <v>115857</v>
      </c>
      <c r="C144" s="83">
        <v>35</v>
      </c>
      <c r="D144" s="84" t="s">
        <v>215</v>
      </c>
      <c r="E144" s="84" t="s">
        <v>95</v>
      </c>
      <c r="F144" s="84" t="s">
        <v>74</v>
      </c>
      <c r="G144" s="84" t="s">
        <v>75</v>
      </c>
      <c r="H144" s="84" t="s">
        <v>51</v>
      </c>
      <c r="I144" s="84">
        <v>544</v>
      </c>
      <c r="J144" s="83" t="s">
        <v>76</v>
      </c>
      <c r="K144" s="85">
        <v>544</v>
      </c>
      <c r="L144" s="84" t="s">
        <v>77</v>
      </c>
      <c r="M144" s="84" t="s">
        <v>233</v>
      </c>
      <c r="N144" s="86">
        <v>41050</v>
      </c>
    </row>
    <row r="145" spans="2:14" ht="28.8" x14ac:dyDescent="0.3">
      <c r="B145" s="79">
        <v>115855</v>
      </c>
      <c r="C145" s="79">
        <v>35</v>
      </c>
      <c r="D145" s="80" t="s">
        <v>215</v>
      </c>
      <c r="E145" s="80" t="s">
        <v>95</v>
      </c>
      <c r="F145" s="80" t="s">
        <v>74</v>
      </c>
      <c r="G145" s="80" t="s">
        <v>75</v>
      </c>
      <c r="H145" s="80" t="s">
        <v>51</v>
      </c>
      <c r="I145" s="80">
        <v>507</v>
      </c>
      <c r="J145" s="79" t="s">
        <v>76</v>
      </c>
      <c r="K145" s="81">
        <v>507</v>
      </c>
      <c r="L145" s="80" t="s">
        <v>77</v>
      </c>
      <c r="M145" s="80" t="s">
        <v>234</v>
      </c>
      <c r="N145" s="82">
        <v>41050</v>
      </c>
    </row>
    <row r="146" spans="2:14" ht="28.8" x14ac:dyDescent="0.3">
      <c r="B146" s="83">
        <v>115852</v>
      </c>
      <c r="C146" s="83">
        <v>35</v>
      </c>
      <c r="D146" s="84" t="s">
        <v>215</v>
      </c>
      <c r="E146" s="84" t="s">
        <v>95</v>
      </c>
      <c r="F146" s="84" t="s">
        <v>74</v>
      </c>
      <c r="G146" s="84" t="s">
        <v>75</v>
      </c>
      <c r="H146" s="84" t="s">
        <v>51</v>
      </c>
      <c r="I146" s="84">
        <v>242</v>
      </c>
      <c r="J146" s="83" t="s">
        <v>76</v>
      </c>
      <c r="K146" s="85">
        <v>242</v>
      </c>
      <c r="L146" s="84" t="s">
        <v>77</v>
      </c>
      <c r="M146" s="84" t="s">
        <v>232</v>
      </c>
      <c r="N146" s="86">
        <v>41050</v>
      </c>
    </row>
    <row r="147" spans="2:14" ht="28.8" x14ac:dyDescent="0.3">
      <c r="B147" s="75">
        <v>6528</v>
      </c>
      <c r="C147" s="75">
        <v>5</v>
      </c>
      <c r="D147" s="76" t="s">
        <v>108</v>
      </c>
      <c r="E147" s="76" t="s">
        <v>73</v>
      </c>
      <c r="F147" s="76" t="s">
        <v>74</v>
      </c>
      <c r="G147" s="76" t="s">
        <v>75</v>
      </c>
      <c r="H147" s="76" t="s">
        <v>51</v>
      </c>
      <c r="I147" s="76">
        <v>91.6</v>
      </c>
      <c r="J147" s="75" t="s">
        <v>76</v>
      </c>
      <c r="K147" s="77">
        <v>91.6</v>
      </c>
      <c r="L147" s="76" t="s">
        <v>77</v>
      </c>
      <c r="M147" s="76" t="s">
        <v>109</v>
      </c>
      <c r="N147" s="78">
        <v>41067</v>
      </c>
    </row>
    <row r="148" spans="2:14" ht="28.8" x14ac:dyDescent="0.3">
      <c r="B148" s="71">
        <v>6529</v>
      </c>
      <c r="C148" s="71">
        <v>5</v>
      </c>
      <c r="D148" s="72" t="s">
        <v>108</v>
      </c>
      <c r="E148" s="72" t="s">
        <v>73</v>
      </c>
      <c r="F148" s="72" t="s">
        <v>74</v>
      </c>
      <c r="G148" s="72" t="s">
        <v>75</v>
      </c>
      <c r="H148" s="72" t="s">
        <v>51</v>
      </c>
      <c r="I148" s="72">
        <v>72</v>
      </c>
      <c r="J148" s="71" t="s">
        <v>76</v>
      </c>
      <c r="K148" s="73">
        <v>72</v>
      </c>
      <c r="L148" s="72" t="s">
        <v>77</v>
      </c>
      <c r="M148" s="72" t="s">
        <v>113</v>
      </c>
      <c r="N148" s="74">
        <v>41067</v>
      </c>
    </row>
    <row r="149" spans="2:14" ht="28.8" x14ac:dyDescent="0.3">
      <c r="B149" s="75">
        <v>6525</v>
      </c>
      <c r="C149" s="75">
        <v>5</v>
      </c>
      <c r="D149" s="76" t="s">
        <v>108</v>
      </c>
      <c r="E149" s="76" t="s">
        <v>73</v>
      </c>
      <c r="F149" s="76" t="s">
        <v>74</v>
      </c>
      <c r="G149" s="76" t="s">
        <v>75</v>
      </c>
      <c r="H149" s="76" t="s">
        <v>51</v>
      </c>
      <c r="I149" s="76">
        <v>153</v>
      </c>
      <c r="J149" s="75" t="s">
        <v>76</v>
      </c>
      <c r="K149" s="77">
        <v>153</v>
      </c>
      <c r="L149" s="76" t="s">
        <v>77</v>
      </c>
      <c r="M149" s="76" t="s">
        <v>115</v>
      </c>
      <c r="N149" s="78">
        <v>41067</v>
      </c>
    </row>
    <row r="150" spans="2:14" ht="28.8" x14ac:dyDescent="0.3">
      <c r="B150" s="71">
        <v>6526</v>
      </c>
      <c r="C150" s="71">
        <v>5</v>
      </c>
      <c r="D150" s="72" t="s">
        <v>108</v>
      </c>
      <c r="E150" s="72" t="s">
        <v>73</v>
      </c>
      <c r="F150" s="72" t="s">
        <v>74</v>
      </c>
      <c r="G150" s="72" t="s">
        <v>75</v>
      </c>
      <c r="H150" s="72" t="s">
        <v>51</v>
      </c>
      <c r="I150" s="72">
        <v>107</v>
      </c>
      <c r="J150" s="71" t="s">
        <v>76</v>
      </c>
      <c r="K150" s="73">
        <v>107</v>
      </c>
      <c r="L150" s="72" t="s">
        <v>77</v>
      </c>
      <c r="M150" s="72" t="s">
        <v>110</v>
      </c>
      <c r="N150" s="74">
        <v>41067</v>
      </c>
    </row>
    <row r="151" spans="2:14" ht="43.2" x14ac:dyDescent="0.3">
      <c r="B151" s="79">
        <v>23541</v>
      </c>
      <c r="C151" s="79">
        <v>7</v>
      </c>
      <c r="D151" s="80" t="s">
        <v>235</v>
      </c>
      <c r="E151" s="80" t="s">
        <v>80</v>
      </c>
      <c r="F151" s="80" t="s">
        <v>74</v>
      </c>
      <c r="G151" s="80" t="s">
        <v>75</v>
      </c>
      <c r="H151" s="80" t="s">
        <v>51</v>
      </c>
      <c r="I151" s="80">
        <v>154</v>
      </c>
      <c r="J151" s="79" t="s">
        <v>76</v>
      </c>
      <c r="K151" s="81">
        <v>154</v>
      </c>
      <c r="L151" s="80" t="s">
        <v>77</v>
      </c>
      <c r="M151" s="80" t="s">
        <v>81</v>
      </c>
      <c r="N151" s="82">
        <v>41197</v>
      </c>
    </row>
    <row r="152" spans="2:14" ht="43.2" x14ac:dyDescent="0.3">
      <c r="B152" s="75">
        <v>23297</v>
      </c>
      <c r="C152" s="75">
        <v>7</v>
      </c>
      <c r="D152" s="76" t="s">
        <v>72</v>
      </c>
      <c r="E152" s="76" t="s">
        <v>80</v>
      </c>
      <c r="F152" s="76" t="s">
        <v>74</v>
      </c>
      <c r="G152" s="76" t="s">
        <v>75</v>
      </c>
      <c r="H152" s="76" t="s">
        <v>51</v>
      </c>
      <c r="I152" s="76">
        <v>115</v>
      </c>
      <c r="J152" s="75" t="s">
        <v>76</v>
      </c>
      <c r="K152" s="77">
        <v>115</v>
      </c>
      <c r="L152" s="76" t="s">
        <v>77</v>
      </c>
      <c r="M152" s="76" t="s">
        <v>81</v>
      </c>
      <c r="N152" s="78">
        <v>41204</v>
      </c>
    </row>
    <row r="153" spans="2:14" ht="28.8" x14ac:dyDescent="0.3">
      <c r="B153" s="75">
        <v>23013</v>
      </c>
      <c r="C153" s="75">
        <v>7</v>
      </c>
      <c r="D153" s="76" t="s">
        <v>108</v>
      </c>
      <c r="E153" s="76" t="s">
        <v>80</v>
      </c>
      <c r="F153" s="76" t="s">
        <v>74</v>
      </c>
      <c r="G153" s="76" t="s">
        <v>75</v>
      </c>
      <c r="H153" s="76" t="s">
        <v>51</v>
      </c>
      <c r="I153" s="76">
        <v>46.800000000000004</v>
      </c>
      <c r="J153" s="75" t="s">
        <v>76</v>
      </c>
      <c r="K153" s="77">
        <v>46.800000000000004</v>
      </c>
      <c r="L153" s="76" t="s">
        <v>77</v>
      </c>
      <c r="M153" s="76" t="s">
        <v>81</v>
      </c>
      <c r="N153" s="78">
        <v>41209</v>
      </c>
    </row>
    <row r="154" spans="2:14" ht="43.2" x14ac:dyDescent="0.3">
      <c r="B154" s="75">
        <v>22779</v>
      </c>
      <c r="C154" s="75">
        <v>7</v>
      </c>
      <c r="D154" s="76" t="s">
        <v>82</v>
      </c>
      <c r="E154" s="76" t="s">
        <v>80</v>
      </c>
      <c r="F154" s="76" t="s">
        <v>74</v>
      </c>
      <c r="G154" s="76" t="s">
        <v>75</v>
      </c>
      <c r="H154" s="76" t="s">
        <v>51</v>
      </c>
      <c r="I154" s="76">
        <v>59</v>
      </c>
      <c r="J154" s="75" t="s">
        <v>76</v>
      </c>
      <c r="K154" s="77">
        <v>59</v>
      </c>
      <c r="L154" s="76" t="s">
        <v>77</v>
      </c>
      <c r="M154" s="76" t="s">
        <v>81</v>
      </c>
      <c r="N154" s="78">
        <v>41212</v>
      </c>
    </row>
    <row r="155" spans="2:14" ht="43.2" x14ac:dyDescent="0.3">
      <c r="B155" s="75">
        <v>22778</v>
      </c>
      <c r="C155" s="75">
        <v>7</v>
      </c>
      <c r="D155" s="76" t="s">
        <v>117</v>
      </c>
      <c r="E155" s="76" t="s">
        <v>80</v>
      </c>
      <c r="F155" s="76" t="s">
        <v>74</v>
      </c>
      <c r="G155" s="76" t="s">
        <v>75</v>
      </c>
      <c r="H155" s="76" t="s">
        <v>51</v>
      </c>
      <c r="I155" s="76">
        <v>65</v>
      </c>
      <c r="J155" s="75" t="s">
        <v>76</v>
      </c>
      <c r="K155" s="77">
        <v>65</v>
      </c>
      <c r="L155" s="76" t="s">
        <v>77</v>
      </c>
      <c r="M155" s="76" t="s">
        <v>81</v>
      </c>
      <c r="N155" s="78">
        <v>41212</v>
      </c>
    </row>
    <row r="156" spans="2:14" ht="28.8" x14ac:dyDescent="0.3">
      <c r="B156" s="75">
        <v>22769</v>
      </c>
      <c r="C156" s="75">
        <v>7</v>
      </c>
      <c r="D156" s="76" t="s">
        <v>124</v>
      </c>
      <c r="E156" s="76" t="s">
        <v>80</v>
      </c>
      <c r="F156" s="76" t="s">
        <v>74</v>
      </c>
      <c r="G156" s="76" t="s">
        <v>75</v>
      </c>
      <c r="H156" s="76" t="s">
        <v>51</v>
      </c>
      <c r="I156" s="76">
        <v>99.2</v>
      </c>
      <c r="J156" s="75" t="s">
        <v>76</v>
      </c>
      <c r="K156" s="77">
        <v>99.2</v>
      </c>
      <c r="L156" s="76" t="s">
        <v>77</v>
      </c>
      <c r="M156" s="76" t="s">
        <v>125</v>
      </c>
      <c r="N156" s="78">
        <v>41212</v>
      </c>
    </row>
    <row r="157" spans="2:14" ht="43.2" x14ac:dyDescent="0.3">
      <c r="B157" s="79">
        <v>22758</v>
      </c>
      <c r="C157" s="79">
        <v>7</v>
      </c>
      <c r="D157" s="80" t="s">
        <v>235</v>
      </c>
      <c r="E157" s="80" t="s">
        <v>80</v>
      </c>
      <c r="F157" s="80" t="s">
        <v>74</v>
      </c>
      <c r="G157" s="80" t="s">
        <v>75</v>
      </c>
      <c r="H157" s="80" t="s">
        <v>51</v>
      </c>
      <c r="I157" s="80">
        <v>127</v>
      </c>
      <c r="J157" s="79" t="s">
        <v>76</v>
      </c>
      <c r="K157" s="81">
        <v>127</v>
      </c>
      <c r="L157" s="80" t="s">
        <v>77</v>
      </c>
      <c r="M157" s="80" t="s">
        <v>81</v>
      </c>
      <c r="N157" s="82">
        <v>41212</v>
      </c>
    </row>
    <row r="158" spans="2:14" ht="43.2" x14ac:dyDescent="0.3">
      <c r="B158" s="71">
        <v>21837</v>
      </c>
      <c r="C158" s="71">
        <v>7</v>
      </c>
      <c r="D158" s="72" t="s">
        <v>72</v>
      </c>
      <c r="E158" s="72" t="s">
        <v>80</v>
      </c>
      <c r="F158" s="72" t="s">
        <v>74</v>
      </c>
      <c r="G158" s="72" t="s">
        <v>75</v>
      </c>
      <c r="H158" s="72" t="s">
        <v>51</v>
      </c>
      <c r="I158" s="72">
        <v>183</v>
      </c>
      <c r="J158" s="71" t="s">
        <v>76</v>
      </c>
      <c r="K158" s="73">
        <v>183</v>
      </c>
      <c r="L158" s="72" t="s">
        <v>77</v>
      </c>
      <c r="M158" s="72" t="s">
        <v>81</v>
      </c>
      <c r="N158" s="74">
        <v>41224</v>
      </c>
    </row>
    <row r="159" spans="2:14" ht="28.8" x14ac:dyDescent="0.3">
      <c r="B159" s="75">
        <v>21738</v>
      </c>
      <c r="C159" s="75">
        <v>7</v>
      </c>
      <c r="D159" s="76" t="s">
        <v>155</v>
      </c>
      <c r="E159" s="76" t="s">
        <v>80</v>
      </c>
      <c r="F159" s="76" t="s">
        <v>74</v>
      </c>
      <c r="G159" s="76" t="s">
        <v>75</v>
      </c>
      <c r="H159" s="76" t="s">
        <v>51</v>
      </c>
      <c r="I159" s="76">
        <v>703</v>
      </c>
      <c r="J159" s="75" t="s">
        <v>76</v>
      </c>
      <c r="K159" s="77">
        <v>703</v>
      </c>
      <c r="L159" s="76" t="s">
        <v>77</v>
      </c>
      <c r="M159" s="76" t="s">
        <v>156</v>
      </c>
      <c r="N159" s="78">
        <v>41225</v>
      </c>
    </row>
    <row r="160" spans="2:14" ht="28.8" x14ac:dyDescent="0.3">
      <c r="B160" s="71">
        <v>21743</v>
      </c>
      <c r="C160" s="71">
        <v>7</v>
      </c>
      <c r="D160" s="72" t="s">
        <v>155</v>
      </c>
      <c r="E160" s="72" t="s">
        <v>80</v>
      </c>
      <c r="F160" s="72" t="s">
        <v>74</v>
      </c>
      <c r="G160" s="72" t="s">
        <v>75</v>
      </c>
      <c r="H160" s="72" t="s">
        <v>51</v>
      </c>
      <c r="I160" s="72">
        <v>230</v>
      </c>
      <c r="J160" s="71" t="s">
        <v>76</v>
      </c>
      <c r="K160" s="73">
        <v>230</v>
      </c>
      <c r="L160" s="72" t="s">
        <v>77</v>
      </c>
      <c r="M160" s="72" t="s">
        <v>157</v>
      </c>
      <c r="N160" s="74">
        <v>41225</v>
      </c>
    </row>
    <row r="161" spans="2:14" ht="28.8" x14ac:dyDescent="0.3">
      <c r="B161" s="75">
        <v>21746</v>
      </c>
      <c r="C161" s="75">
        <v>7</v>
      </c>
      <c r="D161" s="76" t="s">
        <v>155</v>
      </c>
      <c r="E161" s="76" t="s">
        <v>80</v>
      </c>
      <c r="F161" s="76" t="s">
        <v>74</v>
      </c>
      <c r="G161" s="76" t="s">
        <v>75</v>
      </c>
      <c r="H161" s="76" t="s">
        <v>51</v>
      </c>
      <c r="I161" s="76">
        <v>149</v>
      </c>
      <c r="J161" s="75" t="s">
        <v>76</v>
      </c>
      <c r="K161" s="77">
        <v>149</v>
      </c>
      <c r="L161" s="76" t="s">
        <v>77</v>
      </c>
      <c r="M161" s="76" t="s">
        <v>158</v>
      </c>
      <c r="N161" s="78">
        <v>41225</v>
      </c>
    </row>
    <row r="162" spans="2:14" ht="28.8" x14ac:dyDescent="0.3">
      <c r="B162" s="71">
        <v>21747</v>
      </c>
      <c r="C162" s="71">
        <v>7</v>
      </c>
      <c r="D162" s="72" t="s">
        <v>155</v>
      </c>
      <c r="E162" s="72" t="s">
        <v>80</v>
      </c>
      <c r="F162" s="72" t="s">
        <v>74</v>
      </c>
      <c r="G162" s="72" t="s">
        <v>75</v>
      </c>
      <c r="H162" s="72" t="s">
        <v>51</v>
      </c>
      <c r="I162" s="72">
        <v>123</v>
      </c>
      <c r="J162" s="71" t="s">
        <v>76</v>
      </c>
      <c r="K162" s="73">
        <v>123</v>
      </c>
      <c r="L162" s="72" t="s">
        <v>77</v>
      </c>
      <c r="M162" s="72" t="s">
        <v>81</v>
      </c>
      <c r="N162" s="74">
        <v>41225</v>
      </c>
    </row>
    <row r="163" spans="2:14" ht="28.8" x14ac:dyDescent="0.3">
      <c r="B163" s="75">
        <v>21750</v>
      </c>
      <c r="C163" s="75">
        <v>7</v>
      </c>
      <c r="D163" s="76" t="s">
        <v>155</v>
      </c>
      <c r="E163" s="76" t="s">
        <v>80</v>
      </c>
      <c r="F163" s="76" t="s">
        <v>74</v>
      </c>
      <c r="G163" s="76" t="s">
        <v>75</v>
      </c>
      <c r="H163" s="76" t="s">
        <v>51</v>
      </c>
      <c r="I163" s="76">
        <v>64.100000000000009</v>
      </c>
      <c r="J163" s="75" t="s">
        <v>76</v>
      </c>
      <c r="K163" s="77">
        <v>64.100000000000009</v>
      </c>
      <c r="L163" s="76" t="s">
        <v>77</v>
      </c>
      <c r="M163" s="76" t="s">
        <v>159</v>
      </c>
      <c r="N163" s="78">
        <v>41225</v>
      </c>
    </row>
    <row r="164" spans="2:14" ht="28.8" x14ac:dyDescent="0.3">
      <c r="B164" s="83">
        <v>20931</v>
      </c>
      <c r="C164" s="83">
        <v>7</v>
      </c>
      <c r="D164" s="84" t="s">
        <v>215</v>
      </c>
      <c r="E164" s="84" t="s">
        <v>80</v>
      </c>
      <c r="F164" s="84" t="s">
        <v>74</v>
      </c>
      <c r="G164" s="84" t="s">
        <v>75</v>
      </c>
      <c r="H164" s="84" t="s">
        <v>51</v>
      </c>
      <c r="I164" s="84">
        <v>249</v>
      </c>
      <c r="J164" s="83" t="s">
        <v>76</v>
      </c>
      <c r="K164" s="85">
        <v>249</v>
      </c>
      <c r="L164" s="84" t="s">
        <v>77</v>
      </c>
      <c r="M164" s="84" t="s">
        <v>81</v>
      </c>
      <c r="N164" s="86">
        <v>41232</v>
      </c>
    </row>
    <row r="165" spans="2:14" ht="28.8" x14ac:dyDescent="0.3">
      <c r="B165" s="79">
        <v>20937</v>
      </c>
      <c r="C165" s="79">
        <v>7</v>
      </c>
      <c r="D165" s="80" t="s">
        <v>215</v>
      </c>
      <c r="E165" s="80" t="s">
        <v>80</v>
      </c>
      <c r="F165" s="80" t="s">
        <v>74</v>
      </c>
      <c r="G165" s="80" t="s">
        <v>75</v>
      </c>
      <c r="H165" s="80" t="s">
        <v>51</v>
      </c>
      <c r="I165" s="80">
        <v>97.9</v>
      </c>
      <c r="J165" s="79" t="s">
        <v>76</v>
      </c>
      <c r="K165" s="81">
        <v>97.9</v>
      </c>
      <c r="L165" s="80" t="s">
        <v>77</v>
      </c>
      <c r="M165" s="80" t="s">
        <v>91</v>
      </c>
      <c r="N165" s="82">
        <v>41232</v>
      </c>
    </row>
    <row r="166" spans="2:14" ht="28.8" x14ac:dyDescent="0.3">
      <c r="B166" s="83">
        <v>20938</v>
      </c>
      <c r="C166" s="83">
        <v>7</v>
      </c>
      <c r="D166" s="84" t="s">
        <v>215</v>
      </c>
      <c r="E166" s="84" t="s">
        <v>80</v>
      </c>
      <c r="F166" s="84" t="s">
        <v>74</v>
      </c>
      <c r="G166" s="84" t="s">
        <v>75</v>
      </c>
      <c r="H166" s="84" t="s">
        <v>51</v>
      </c>
      <c r="I166" s="84">
        <v>97.4</v>
      </c>
      <c r="J166" s="83" t="s">
        <v>76</v>
      </c>
      <c r="K166" s="85">
        <v>97.4</v>
      </c>
      <c r="L166" s="84" t="s">
        <v>77</v>
      </c>
      <c r="M166" s="84" t="s">
        <v>229</v>
      </c>
      <c r="N166" s="86">
        <v>41232</v>
      </c>
    </row>
    <row r="167" spans="2:14" ht="43.2" x14ac:dyDescent="0.3">
      <c r="B167" s="75">
        <v>20421</v>
      </c>
      <c r="C167" s="75">
        <v>7</v>
      </c>
      <c r="D167" s="76" t="s">
        <v>117</v>
      </c>
      <c r="E167" s="76" t="s">
        <v>80</v>
      </c>
      <c r="F167" s="76" t="s">
        <v>74</v>
      </c>
      <c r="G167" s="76" t="s">
        <v>75</v>
      </c>
      <c r="H167" s="76" t="s">
        <v>51</v>
      </c>
      <c r="I167" s="76">
        <v>31.3</v>
      </c>
      <c r="J167" s="75" t="s">
        <v>118</v>
      </c>
      <c r="K167" s="77">
        <v>31.3</v>
      </c>
      <c r="L167" s="76" t="s">
        <v>77</v>
      </c>
      <c r="M167" s="76" t="s">
        <v>81</v>
      </c>
      <c r="N167" s="78">
        <v>41236</v>
      </c>
    </row>
    <row r="168" spans="2:14" ht="28.8" x14ac:dyDescent="0.3">
      <c r="B168" s="75">
        <v>20380</v>
      </c>
      <c r="C168" s="75">
        <v>7</v>
      </c>
      <c r="D168" s="76" t="s">
        <v>155</v>
      </c>
      <c r="E168" s="76" t="s">
        <v>80</v>
      </c>
      <c r="F168" s="76" t="s">
        <v>74</v>
      </c>
      <c r="G168" s="76" t="s">
        <v>75</v>
      </c>
      <c r="H168" s="76" t="s">
        <v>51</v>
      </c>
      <c r="I168" s="76">
        <v>1040</v>
      </c>
      <c r="J168" s="75" t="s">
        <v>76</v>
      </c>
      <c r="K168" s="77">
        <v>1040</v>
      </c>
      <c r="L168" s="76" t="s">
        <v>77</v>
      </c>
      <c r="M168" s="76" t="s">
        <v>156</v>
      </c>
      <c r="N168" s="78">
        <v>41242</v>
      </c>
    </row>
    <row r="169" spans="2:14" ht="28.8" x14ac:dyDescent="0.3">
      <c r="B169" s="75">
        <v>20381</v>
      </c>
      <c r="C169" s="75">
        <v>7</v>
      </c>
      <c r="D169" s="76" t="s">
        <v>155</v>
      </c>
      <c r="E169" s="76" t="s">
        <v>80</v>
      </c>
      <c r="F169" s="76" t="s">
        <v>74</v>
      </c>
      <c r="G169" s="76" t="s">
        <v>75</v>
      </c>
      <c r="H169" s="76" t="s">
        <v>51</v>
      </c>
      <c r="I169" s="76">
        <v>424</v>
      </c>
      <c r="J169" s="75" t="s">
        <v>76</v>
      </c>
      <c r="K169" s="77">
        <v>424</v>
      </c>
      <c r="L169" s="76" t="s">
        <v>77</v>
      </c>
      <c r="M169" s="76" t="s">
        <v>157</v>
      </c>
      <c r="N169" s="78">
        <v>41242</v>
      </c>
    </row>
    <row r="170" spans="2:14" ht="28.8" x14ac:dyDescent="0.3">
      <c r="B170" s="75">
        <v>20382</v>
      </c>
      <c r="C170" s="75">
        <v>7</v>
      </c>
      <c r="D170" s="76" t="s">
        <v>155</v>
      </c>
      <c r="E170" s="76" t="s">
        <v>80</v>
      </c>
      <c r="F170" s="76" t="s">
        <v>74</v>
      </c>
      <c r="G170" s="76" t="s">
        <v>75</v>
      </c>
      <c r="H170" s="76" t="s">
        <v>51</v>
      </c>
      <c r="I170" s="76">
        <v>332</v>
      </c>
      <c r="J170" s="75" t="s">
        <v>76</v>
      </c>
      <c r="K170" s="77">
        <v>332</v>
      </c>
      <c r="L170" s="76" t="s">
        <v>77</v>
      </c>
      <c r="M170" s="76" t="s">
        <v>158</v>
      </c>
      <c r="N170" s="78">
        <v>41242</v>
      </c>
    </row>
    <row r="171" spans="2:14" ht="28.8" x14ac:dyDescent="0.3">
      <c r="B171" s="75">
        <v>20383</v>
      </c>
      <c r="C171" s="75">
        <v>7</v>
      </c>
      <c r="D171" s="76" t="s">
        <v>155</v>
      </c>
      <c r="E171" s="76" t="s">
        <v>80</v>
      </c>
      <c r="F171" s="76" t="s">
        <v>74</v>
      </c>
      <c r="G171" s="76" t="s">
        <v>75</v>
      </c>
      <c r="H171" s="76" t="s">
        <v>51</v>
      </c>
      <c r="I171" s="76">
        <v>256</v>
      </c>
      <c r="J171" s="75" t="s">
        <v>76</v>
      </c>
      <c r="K171" s="77">
        <v>256</v>
      </c>
      <c r="L171" s="76" t="s">
        <v>77</v>
      </c>
      <c r="M171" s="76" t="s">
        <v>81</v>
      </c>
      <c r="N171" s="78">
        <v>41242</v>
      </c>
    </row>
    <row r="172" spans="2:14" ht="28.8" x14ac:dyDescent="0.3">
      <c r="B172" s="75">
        <v>20385</v>
      </c>
      <c r="C172" s="75">
        <v>7</v>
      </c>
      <c r="D172" s="76" t="s">
        <v>155</v>
      </c>
      <c r="E172" s="76" t="s">
        <v>80</v>
      </c>
      <c r="F172" s="76" t="s">
        <v>74</v>
      </c>
      <c r="G172" s="76" t="s">
        <v>75</v>
      </c>
      <c r="H172" s="76" t="s">
        <v>51</v>
      </c>
      <c r="I172" s="76">
        <v>113</v>
      </c>
      <c r="J172" s="75" t="s">
        <v>76</v>
      </c>
      <c r="K172" s="77">
        <v>113</v>
      </c>
      <c r="L172" s="76" t="s">
        <v>77</v>
      </c>
      <c r="M172" s="76" t="s">
        <v>159</v>
      </c>
      <c r="N172" s="78">
        <v>41242</v>
      </c>
    </row>
    <row r="173" spans="2:14" ht="43.2" x14ac:dyDescent="0.3">
      <c r="B173" s="79">
        <v>20237</v>
      </c>
      <c r="C173" s="79">
        <v>7</v>
      </c>
      <c r="D173" s="80" t="s">
        <v>182</v>
      </c>
      <c r="E173" s="80" t="s">
        <v>80</v>
      </c>
      <c r="F173" s="80" t="s">
        <v>74</v>
      </c>
      <c r="G173" s="80" t="s">
        <v>75</v>
      </c>
      <c r="H173" s="80" t="s">
        <v>51</v>
      </c>
      <c r="I173" s="76">
        <v>61.6</v>
      </c>
      <c r="J173" s="79" t="s">
        <v>76</v>
      </c>
      <c r="K173" s="81">
        <v>61.6</v>
      </c>
      <c r="L173" s="80" t="s">
        <v>77</v>
      </c>
      <c r="M173" s="80" t="s">
        <v>81</v>
      </c>
      <c r="N173" s="82">
        <v>41243</v>
      </c>
    </row>
    <row r="174" spans="2:14" ht="43.2" x14ac:dyDescent="0.3">
      <c r="B174" s="83">
        <v>20234</v>
      </c>
      <c r="C174" s="83">
        <v>7</v>
      </c>
      <c r="D174" s="84" t="s">
        <v>235</v>
      </c>
      <c r="E174" s="84" t="s">
        <v>80</v>
      </c>
      <c r="F174" s="84" t="s">
        <v>74</v>
      </c>
      <c r="G174" s="84" t="s">
        <v>75</v>
      </c>
      <c r="H174" s="84" t="s">
        <v>51</v>
      </c>
      <c r="I174" s="84">
        <v>257</v>
      </c>
      <c r="J174" s="83" t="s">
        <v>76</v>
      </c>
      <c r="K174" s="85">
        <v>257</v>
      </c>
      <c r="L174" s="84" t="s">
        <v>77</v>
      </c>
      <c r="M174" s="84" t="s">
        <v>81</v>
      </c>
      <c r="N174" s="86">
        <v>41243</v>
      </c>
    </row>
    <row r="175" spans="2:14" ht="43.2" x14ac:dyDescent="0.3">
      <c r="B175" s="75">
        <v>20080</v>
      </c>
      <c r="C175" s="75">
        <v>7</v>
      </c>
      <c r="D175" s="76" t="s">
        <v>85</v>
      </c>
      <c r="E175" s="76" t="s">
        <v>80</v>
      </c>
      <c r="F175" s="76" t="s">
        <v>74</v>
      </c>
      <c r="G175" s="76" t="s">
        <v>75</v>
      </c>
      <c r="H175" s="76" t="s">
        <v>51</v>
      </c>
      <c r="I175" s="76">
        <v>66</v>
      </c>
      <c r="J175" s="75" t="s">
        <v>76</v>
      </c>
      <c r="K175" s="77">
        <v>66</v>
      </c>
      <c r="L175" s="76" t="s">
        <v>77</v>
      </c>
      <c r="M175" s="76" t="s">
        <v>91</v>
      </c>
      <c r="N175" s="78">
        <v>41247</v>
      </c>
    </row>
    <row r="176" spans="2:14" ht="28.8" x14ac:dyDescent="0.3">
      <c r="B176" s="71">
        <v>20073</v>
      </c>
      <c r="C176" s="71">
        <v>7</v>
      </c>
      <c r="D176" s="72" t="s">
        <v>124</v>
      </c>
      <c r="E176" s="72" t="s">
        <v>80</v>
      </c>
      <c r="F176" s="72" t="s">
        <v>74</v>
      </c>
      <c r="G176" s="72" t="s">
        <v>75</v>
      </c>
      <c r="H176" s="72" t="s">
        <v>51</v>
      </c>
      <c r="I176" s="72">
        <v>84.5</v>
      </c>
      <c r="J176" s="71" t="s">
        <v>76</v>
      </c>
      <c r="K176" s="73">
        <v>84.5</v>
      </c>
      <c r="L176" s="72" t="s">
        <v>77</v>
      </c>
      <c r="M176" s="72" t="s">
        <v>125</v>
      </c>
      <c r="N176" s="74">
        <v>41247</v>
      </c>
    </row>
    <row r="177" spans="2:14" ht="43.2" x14ac:dyDescent="0.3">
      <c r="B177" s="75">
        <v>19138</v>
      </c>
      <c r="C177" s="75">
        <v>7</v>
      </c>
      <c r="D177" s="76" t="s">
        <v>82</v>
      </c>
      <c r="E177" s="76" t="s">
        <v>80</v>
      </c>
      <c r="F177" s="76" t="s">
        <v>74</v>
      </c>
      <c r="G177" s="76" t="s">
        <v>75</v>
      </c>
      <c r="H177" s="76" t="s">
        <v>51</v>
      </c>
      <c r="I177" s="76">
        <v>71</v>
      </c>
      <c r="J177" s="75" t="s">
        <v>76</v>
      </c>
      <c r="K177" s="77">
        <v>71</v>
      </c>
      <c r="L177" s="76" t="s">
        <v>77</v>
      </c>
      <c r="M177" s="76" t="s">
        <v>81</v>
      </c>
      <c r="N177" s="78">
        <v>41255</v>
      </c>
    </row>
    <row r="178" spans="2:14" ht="28.8" x14ac:dyDescent="0.3">
      <c r="B178" s="71">
        <v>19032</v>
      </c>
      <c r="C178" s="71">
        <v>7</v>
      </c>
      <c r="D178" s="72" t="s">
        <v>108</v>
      </c>
      <c r="E178" s="72" t="s">
        <v>80</v>
      </c>
      <c r="F178" s="72" t="s">
        <v>74</v>
      </c>
      <c r="G178" s="72" t="s">
        <v>75</v>
      </c>
      <c r="H178" s="72" t="s">
        <v>51</v>
      </c>
      <c r="I178" s="72">
        <v>28.7</v>
      </c>
      <c r="J178" s="71" t="s">
        <v>76</v>
      </c>
      <c r="K178" s="73">
        <v>28.7</v>
      </c>
      <c r="L178" s="72" t="s">
        <v>77</v>
      </c>
      <c r="M178" s="72" t="s">
        <v>81</v>
      </c>
      <c r="N178" s="74">
        <v>41258</v>
      </c>
    </row>
    <row r="179" spans="2:14" ht="43.2" x14ac:dyDescent="0.3">
      <c r="B179" s="79">
        <v>18911</v>
      </c>
      <c r="C179" s="79">
        <v>7</v>
      </c>
      <c r="D179" s="80" t="s">
        <v>182</v>
      </c>
      <c r="E179" s="80" t="s">
        <v>80</v>
      </c>
      <c r="F179" s="80" t="s">
        <v>74</v>
      </c>
      <c r="G179" s="80" t="s">
        <v>75</v>
      </c>
      <c r="H179" s="80" t="s">
        <v>51</v>
      </c>
      <c r="I179" s="76">
        <v>69.3</v>
      </c>
      <c r="J179" s="79" t="s">
        <v>76</v>
      </c>
      <c r="K179" s="81">
        <v>69.3</v>
      </c>
      <c r="L179" s="80" t="s">
        <v>77</v>
      </c>
      <c r="M179" s="80" t="s">
        <v>81</v>
      </c>
      <c r="N179" s="82">
        <v>41260</v>
      </c>
    </row>
    <row r="180" spans="2:14" ht="28.8" x14ac:dyDescent="0.3">
      <c r="B180" s="83">
        <v>18893</v>
      </c>
      <c r="C180" s="83">
        <v>7</v>
      </c>
      <c r="D180" s="84" t="s">
        <v>215</v>
      </c>
      <c r="E180" s="84" t="s">
        <v>80</v>
      </c>
      <c r="F180" s="84" t="s">
        <v>74</v>
      </c>
      <c r="G180" s="84" t="s">
        <v>75</v>
      </c>
      <c r="H180" s="84" t="s">
        <v>51</v>
      </c>
      <c r="I180" s="84">
        <v>390</v>
      </c>
      <c r="J180" s="83" t="s">
        <v>76</v>
      </c>
      <c r="K180" s="85">
        <v>390</v>
      </c>
      <c r="L180" s="84" t="s">
        <v>77</v>
      </c>
      <c r="M180" s="84" t="s">
        <v>81</v>
      </c>
      <c r="N180" s="86">
        <v>41260</v>
      </c>
    </row>
    <row r="181" spans="2:14" ht="28.8" x14ac:dyDescent="0.3">
      <c r="B181" s="79">
        <v>18905</v>
      </c>
      <c r="C181" s="79">
        <v>7</v>
      </c>
      <c r="D181" s="80" t="s">
        <v>215</v>
      </c>
      <c r="E181" s="80" t="s">
        <v>80</v>
      </c>
      <c r="F181" s="80" t="s">
        <v>74</v>
      </c>
      <c r="G181" s="80" t="s">
        <v>75</v>
      </c>
      <c r="H181" s="80" t="s">
        <v>51</v>
      </c>
      <c r="I181" s="80">
        <v>144</v>
      </c>
      <c r="J181" s="79" t="s">
        <v>76</v>
      </c>
      <c r="K181" s="81">
        <v>144</v>
      </c>
      <c r="L181" s="80" t="s">
        <v>77</v>
      </c>
      <c r="M181" s="80" t="s">
        <v>91</v>
      </c>
      <c r="N181" s="82">
        <v>41260</v>
      </c>
    </row>
    <row r="182" spans="2:14" ht="28.8" x14ac:dyDescent="0.3">
      <c r="B182" s="83">
        <v>18908</v>
      </c>
      <c r="C182" s="83">
        <v>7</v>
      </c>
      <c r="D182" s="84" t="s">
        <v>215</v>
      </c>
      <c r="E182" s="84" t="s">
        <v>80</v>
      </c>
      <c r="F182" s="84" t="s">
        <v>74</v>
      </c>
      <c r="G182" s="84" t="s">
        <v>75</v>
      </c>
      <c r="H182" s="84" t="s">
        <v>51</v>
      </c>
      <c r="I182" s="84">
        <v>90.399999999999991</v>
      </c>
      <c r="J182" s="83" t="s">
        <v>76</v>
      </c>
      <c r="K182" s="85">
        <v>90.399999999999991</v>
      </c>
      <c r="L182" s="84" t="s">
        <v>77</v>
      </c>
      <c r="M182" s="84" t="s">
        <v>229</v>
      </c>
      <c r="N182" s="86">
        <v>41260</v>
      </c>
    </row>
    <row r="183" spans="2:14" ht="43.2" x14ac:dyDescent="0.3">
      <c r="B183" s="75">
        <v>18343</v>
      </c>
      <c r="C183" s="75">
        <v>7</v>
      </c>
      <c r="D183" s="76" t="s">
        <v>85</v>
      </c>
      <c r="E183" s="76" t="s">
        <v>80</v>
      </c>
      <c r="F183" s="76" t="s">
        <v>74</v>
      </c>
      <c r="G183" s="76" t="s">
        <v>75</v>
      </c>
      <c r="H183" s="76" t="s">
        <v>51</v>
      </c>
      <c r="I183" s="76">
        <v>88.5</v>
      </c>
      <c r="J183" s="75" t="s">
        <v>76</v>
      </c>
      <c r="K183" s="77">
        <v>88.5</v>
      </c>
      <c r="L183" s="76" t="s">
        <v>77</v>
      </c>
      <c r="M183" s="76" t="s">
        <v>91</v>
      </c>
      <c r="N183" s="78">
        <v>41263</v>
      </c>
    </row>
    <row r="184" spans="2:14" ht="43.2" x14ac:dyDescent="0.3">
      <c r="B184" s="83">
        <v>17957</v>
      </c>
      <c r="C184" s="83">
        <v>7</v>
      </c>
      <c r="D184" s="84" t="s">
        <v>235</v>
      </c>
      <c r="E184" s="84" t="s">
        <v>80</v>
      </c>
      <c r="F184" s="84" t="s">
        <v>74</v>
      </c>
      <c r="G184" s="84" t="s">
        <v>75</v>
      </c>
      <c r="H184" s="84" t="s">
        <v>51</v>
      </c>
      <c r="I184" s="84">
        <v>47.5</v>
      </c>
      <c r="J184" s="83" t="s">
        <v>76</v>
      </c>
      <c r="K184" s="85">
        <v>47.5</v>
      </c>
      <c r="L184" s="84" t="s">
        <v>77</v>
      </c>
      <c r="M184" s="84" t="s">
        <v>81</v>
      </c>
      <c r="N184" s="86">
        <v>41297</v>
      </c>
    </row>
    <row r="185" spans="2:14" ht="43.2" x14ac:dyDescent="0.3">
      <c r="B185" s="79">
        <v>17829</v>
      </c>
      <c r="C185" s="79">
        <v>7</v>
      </c>
      <c r="D185" s="80" t="s">
        <v>182</v>
      </c>
      <c r="E185" s="80" t="s">
        <v>80</v>
      </c>
      <c r="F185" s="80" t="s">
        <v>74</v>
      </c>
      <c r="G185" s="80" t="s">
        <v>75</v>
      </c>
      <c r="H185" s="80" t="s">
        <v>51</v>
      </c>
      <c r="I185" s="76">
        <v>60.1</v>
      </c>
      <c r="J185" s="79" t="s">
        <v>76</v>
      </c>
      <c r="K185" s="81">
        <v>60.1</v>
      </c>
      <c r="L185" s="80" t="s">
        <v>77</v>
      </c>
      <c r="M185" s="80" t="s">
        <v>81</v>
      </c>
      <c r="N185" s="82">
        <v>41299</v>
      </c>
    </row>
    <row r="186" spans="2:14" ht="43.2" x14ac:dyDescent="0.3">
      <c r="B186" s="71">
        <v>17778</v>
      </c>
      <c r="C186" s="71">
        <v>7</v>
      </c>
      <c r="D186" s="72" t="s">
        <v>82</v>
      </c>
      <c r="E186" s="72" t="s">
        <v>80</v>
      </c>
      <c r="F186" s="72" t="s">
        <v>74</v>
      </c>
      <c r="G186" s="72" t="s">
        <v>75</v>
      </c>
      <c r="H186" s="72" t="s">
        <v>51</v>
      </c>
      <c r="I186" s="72">
        <v>90</v>
      </c>
      <c r="J186" s="71" t="s">
        <v>76</v>
      </c>
      <c r="K186" s="73">
        <v>90</v>
      </c>
      <c r="L186" s="72" t="s">
        <v>77</v>
      </c>
      <c r="M186" s="72" t="s">
        <v>81</v>
      </c>
      <c r="N186" s="74">
        <v>41302</v>
      </c>
    </row>
    <row r="187" spans="2:14" ht="43.2" x14ac:dyDescent="0.3">
      <c r="B187" s="75">
        <v>17589</v>
      </c>
      <c r="C187" s="75">
        <v>7</v>
      </c>
      <c r="D187" s="76" t="s">
        <v>85</v>
      </c>
      <c r="E187" s="76" t="s">
        <v>80</v>
      </c>
      <c r="F187" s="76" t="s">
        <v>74</v>
      </c>
      <c r="G187" s="76" t="s">
        <v>75</v>
      </c>
      <c r="H187" s="76" t="s">
        <v>51</v>
      </c>
      <c r="I187" s="76">
        <v>151</v>
      </c>
      <c r="J187" s="75" t="s">
        <v>76</v>
      </c>
      <c r="K187" s="77">
        <v>151</v>
      </c>
      <c r="L187" s="76" t="s">
        <v>77</v>
      </c>
      <c r="M187" s="76" t="s">
        <v>91</v>
      </c>
      <c r="N187" s="78">
        <v>41304</v>
      </c>
    </row>
    <row r="188" spans="2:14" ht="43.2" x14ac:dyDescent="0.3">
      <c r="B188" s="71">
        <v>17255</v>
      </c>
      <c r="C188" s="71">
        <v>7</v>
      </c>
      <c r="D188" s="72" t="s">
        <v>72</v>
      </c>
      <c r="E188" s="72" t="s">
        <v>80</v>
      </c>
      <c r="F188" s="72" t="s">
        <v>74</v>
      </c>
      <c r="G188" s="72" t="s">
        <v>75</v>
      </c>
      <c r="H188" s="72" t="s">
        <v>51</v>
      </c>
      <c r="I188" s="72">
        <v>217</v>
      </c>
      <c r="J188" s="71" t="s">
        <v>76</v>
      </c>
      <c r="K188" s="73">
        <v>217</v>
      </c>
      <c r="L188" s="72" t="s">
        <v>77</v>
      </c>
      <c r="M188" s="72" t="s">
        <v>81</v>
      </c>
      <c r="N188" s="74">
        <v>41327</v>
      </c>
    </row>
    <row r="189" spans="2:14" ht="28.8" x14ac:dyDescent="0.3">
      <c r="B189" s="75">
        <v>17301</v>
      </c>
      <c r="C189" s="75">
        <v>7</v>
      </c>
      <c r="D189" s="76" t="s">
        <v>108</v>
      </c>
      <c r="E189" s="76" t="s">
        <v>80</v>
      </c>
      <c r="F189" s="76" t="s">
        <v>74</v>
      </c>
      <c r="G189" s="76" t="s">
        <v>75</v>
      </c>
      <c r="H189" s="76" t="s">
        <v>51</v>
      </c>
      <c r="I189" s="76">
        <v>57.7</v>
      </c>
      <c r="J189" s="75" t="s">
        <v>76</v>
      </c>
      <c r="K189" s="77">
        <v>57.7</v>
      </c>
      <c r="L189" s="76" t="s">
        <v>77</v>
      </c>
      <c r="M189" s="76" t="s">
        <v>81</v>
      </c>
      <c r="N189" s="78">
        <v>41327</v>
      </c>
    </row>
    <row r="190" spans="2:14" ht="43.2" x14ac:dyDescent="0.3">
      <c r="B190" s="71">
        <v>17314</v>
      </c>
      <c r="C190" s="71">
        <v>7</v>
      </c>
      <c r="D190" s="72" t="s">
        <v>117</v>
      </c>
      <c r="E190" s="72" t="s">
        <v>80</v>
      </c>
      <c r="F190" s="72" t="s">
        <v>74</v>
      </c>
      <c r="G190" s="72" t="s">
        <v>75</v>
      </c>
      <c r="H190" s="72" t="s">
        <v>51</v>
      </c>
      <c r="I190" s="72">
        <v>35.299999999999997</v>
      </c>
      <c r="J190" s="71" t="s">
        <v>76</v>
      </c>
      <c r="K190" s="73">
        <v>35.299999999999997</v>
      </c>
      <c r="L190" s="72" t="s">
        <v>77</v>
      </c>
      <c r="M190" s="72" t="s">
        <v>81</v>
      </c>
      <c r="N190" s="74">
        <v>41327</v>
      </c>
    </row>
    <row r="191" spans="2:14" ht="43.2" x14ac:dyDescent="0.3">
      <c r="B191" s="79">
        <v>17291</v>
      </c>
      <c r="C191" s="79">
        <v>7</v>
      </c>
      <c r="D191" s="80" t="s">
        <v>182</v>
      </c>
      <c r="E191" s="80" t="s">
        <v>80</v>
      </c>
      <c r="F191" s="80" t="s">
        <v>74</v>
      </c>
      <c r="G191" s="80" t="s">
        <v>75</v>
      </c>
      <c r="H191" s="80" t="s">
        <v>51</v>
      </c>
      <c r="I191" s="76">
        <v>75.300000000000011</v>
      </c>
      <c r="J191" s="79" t="s">
        <v>76</v>
      </c>
      <c r="K191" s="81">
        <v>75.300000000000011</v>
      </c>
      <c r="L191" s="80" t="s">
        <v>77</v>
      </c>
      <c r="M191" s="80" t="s">
        <v>81</v>
      </c>
      <c r="N191" s="82">
        <v>41327</v>
      </c>
    </row>
    <row r="192" spans="2:14" ht="28.8" x14ac:dyDescent="0.3">
      <c r="B192" s="83">
        <v>17241</v>
      </c>
      <c r="C192" s="83">
        <v>7</v>
      </c>
      <c r="D192" s="84" t="s">
        <v>215</v>
      </c>
      <c r="E192" s="84" t="s">
        <v>80</v>
      </c>
      <c r="F192" s="84" t="s">
        <v>74</v>
      </c>
      <c r="G192" s="84" t="s">
        <v>75</v>
      </c>
      <c r="H192" s="84" t="s">
        <v>51</v>
      </c>
      <c r="I192" s="84">
        <v>320</v>
      </c>
      <c r="J192" s="83" t="s">
        <v>76</v>
      </c>
      <c r="K192" s="85">
        <v>320</v>
      </c>
      <c r="L192" s="84" t="s">
        <v>77</v>
      </c>
      <c r="M192" s="84" t="s">
        <v>81</v>
      </c>
      <c r="N192" s="86">
        <v>41327</v>
      </c>
    </row>
    <row r="193" spans="2:14" ht="28.8" x14ac:dyDescent="0.3">
      <c r="B193" s="79">
        <v>17266</v>
      </c>
      <c r="C193" s="79">
        <v>7</v>
      </c>
      <c r="D193" s="80" t="s">
        <v>215</v>
      </c>
      <c r="E193" s="80" t="s">
        <v>80</v>
      </c>
      <c r="F193" s="80" t="s">
        <v>74</v>
      </c>
      <c r="G193" s="80" t="s">
        <v>75</v>
      </c>
      <c r="H193" s="80" t="s">
        <v>51</v>
      </c>
      <c r="I193" s="80">
        <v>176</v>
      </c>
      <c r="J193" s="79" t="s">
        <v>76</v>
      </c>
      <c r="K193" s="81">
        <v>176</v>
      </c>
      <c r="L193" s="80" t="s">
        <v>77</v>
      </c>
      <c r="M193" s="80" t="s">
        <v>91</v>
      </c>
      <c r="N193" s="82">
        <v>41327</v>
      </c>
    </row>
    <row r="194" spans="2:14" ht="28.8" x14ac:dyDescent="0.3">
      <c r="B194" s="83">
        <v>17271</v>
      </c>
      <c r="C194" s="83">
        <v>7</v>
      </c>
      <c r="D194" s="84" t="s">
        <v>215</v>
      </c>
      <c r="E194" s="84" t="s">
        <v>80</v>
      </c>
      <c r="F194" s="84" t="s">
        <v>74</v>
      </c>
      <c r="G194" s="84" t="s">
        <v>75</v>
      </c>
      <c r="H194" s="84" t="s">
        <v>51</v>
      </c>
      <c r="I194" s="84">
        <v>143</v>
      </c>
      <c r="J194" s="83" t="s">
        <v>76</v>
      </c>
      <c r="K194" s="85">
        <v>143</v>
      </c>
      <c r="L194" s="84" t="s">
        <v>77</v>
      </c>
      <c r="M194" s="84" t="s">
        <v>229</v>
      </c>
      <c r="N194" s="86">
        <v>41327</v>
      </c>
    </row>
    <row r="195" spans="2:14" ht="28.8" x14ac:dyDescent="0.3">
      <c r="B195" s="75">
        <v>16243</v>
      </c>
      <c r="C195" s="75">
        <v>7</v>
      </c>
      <c r="D195" s="76" t="s">
        <v>124</v>
      </c>
      <c r="E195" s="76" t="s">
        <v>80</v>
      </c>
      <c r="F195" s="76" t="s">
        <v>74</v>
      </c>
      <c r="G195" s="76" t="s">
        <v>75</v>
      </c>
      <c r="H195" s="76" t="s">
        <v>51</v>
      </c>
      <c r="I195" s="76">
        <v>122</v>
      </c>
      <c r="J195" s="75" t="s">
        <v>76</v>
      </c>
      <c r="K195" s="77">
        <v>122</v>
      </c>
      <c r="L195" s="76" t="s">
        <v>77</v>
      </c>
      <c r="M195" s="76" t="s">
        <v>125</v>
      </c>
      <c r="N195" s="78">
        <v>41330</v>
      </c>
    </row>
    <row r="196" spans="2:14" ht="43.2" x14ac:dyDescent="0.3">
      <c r="B196" s="75">
        <v>15511</v>
      </c>
      <c r="C196" s="75">
        <v>7</v>
      </c>
      <c r="D196" s="76" t="s">
        <v>85</v>
      </c>
      <c r="E196" s="76" t="s">
        <v>80</v>
      </c>
      <c r="F196" s="76" t="s">
        <v>74</v>
      </c>
      <c r="G196" s="76" t="s">
        <v>75</v>
      </c>
      <c r="H196" s="76" t="s">
        <v>51</v>
      </c>
      <c r="I196" s="76">
        <v>177</v>
      </c>
      <c r="J196" s="75" t="s">
        <v>76</v>
      </c>
      <c r="K196" s="77">
        <v>177</v>
      </c>
      <c r="L196" s="76" t="s">
        <v>77</v>
      </c>
      <c r="M196" s="76" t="s">
        <v>91</v>
      </c>
      <c r="N196" s="78">
        <v>41339</v>
      </c>
    </row>
    <row r="197" spans="2:14" ht="43.2" x14ac:dyDescent="0.3">
      <c r="B197" s="79">
        <v>15386</v>
      </c>
      <c r="C197" s="79">
        <v>7</v>
      </c>
      <c r="D197" s="80" t="s">
        <v>235</v>
      </c>
      <c r="E197" s="80" t="s">
        <v>80</v>
      </c>
      <c r="F197" s="80" t="s">
        <v>74</v>
      </c>
      <c r="G197" s="80" t="s">
        <v>75</v>
      </c>
      <c r="H197" s="80" t="s">
        <v>51</v>
      </c>
      <c r="I197" s="80">
        <v>10.7</v>
      </c>
      <c r="J197" s="79" t="s">
        <v>76</v>
      </c>
      <c r="K197" s="81">
        <v>10.7</v>
      </c>
      <c r="L197" s="80" t="s">
        <v>77</v>
      </c>
      <c r="M197" s="80" t="s">
        <v>81</v>
      </c>
      <c r="N197" s="82">
        <v>41349</v>
      </c>
    </row>
    <row r="198" spans="2:14" ht="28.8" x14ac:dyDescent="0.3">
      <c r="B198" s="71">
        <v>15154</v>
      </c>
      <c r="C198" s="71">
        <v>7</v>
      </c>
      <c r="D198" s="72" t="s">
        <v>155</v>
      </c>
      <c r="E198" s="72" t="s">
        <v>80</v>
      </c>
      <c r="F198" s="72" t="s">
        <v>74</v>
      </c>
      <c r="G198" s="72" t="s">
        <v>75</v>
      </c>
      <c r="H198" s="72" t="s">
        <v>51</v>
      </c>
      <c r="I198" s="72">
        <v>1350</v>
      </c>
      <c r="J198" s="71" t="s">
        <v>76</v>
      </c>
      <c r="K198" s="73">
        <v>1350</v>
      </c>
      <c r="L198" s="72" t="s">
        <v>77</v>
      </c>
      <c r="M198" s="72" t="s">
        <v>156</v>
      </c>
      <c r="N198" s="74">
        <v>41353</v>
      </c>
    </row>
    <row r="199" spans="2:14" ht="28.8" x14ac:dyDescent="0.3">
      <c r="B199" s="75">
        <v>15157</v>
      </c>
      <c r="C199" s="75">
        <v>7</v>
      </c>
      <c r="D199" s="76" t="s">
        <v>155</v>
      </c>
      <c r="E199" s="76" t="s">
        <v>80</v>
      </c>
      <c r="F199" s="76" t="s">
        <v>74</v>
      </c>
      <c r="G199" s="76" t="s">
        <v>75</v>
      </c>
      <c r="H199" s="76" t="s">
        <v>51</v>
      </c>
      <c r="I199" s="76">
        <v>624</v>
      </c>
      <c r="J199" s="75" t="s">
        <v>76</v>
      </c>
      <c r="K199" s="77">
        <v>624</v>
      </c>
      <c r="L199" s="76" t="s">
        <v>77</v>
      </c>
      <c r="M199" s="76" t="s">
        <v>158</v>
      </c>
      <c r="N199" s="78">
        <v>41353</v>
      </c>
    </row>
    <row r="200" spans="2:14" ht="28.8" x14ac:dyDescent="0.3">
      <c r="B200" s="71">
        <v>15160</v>
      </c>
      <c r="C200" s="71">
        <v>7</v>
      </c>
      <c r="D200" s="72" t="s">
        <v>155</v>
      </c>
      <c r="E200" s="72" t="s">
        <v>80</v>
      </c>
      <c r="F200" s="72" t="s">
        <v>74</v>
      </c>
      <c r="G200" s="72" t="s">
        <v>75</v>
      </c>
      <c r="H200" s="72" t="s">
        <v>51</v>
      </c>
      <c r="I200" s="72">
        <v>384</v>
      </c>
      <c r="J200" s="71" t="s">
        <v>76</v>
      </c>
      <c r="K200" s="73">
        <v>384</v>
      </c>
      <c r="L200" s="72" t="s">
        <v>77</v>
      </c>
      <c r="M200" s="72" t="s">
        <v>157</v>
      </c>
      <c r="N200" s="74">
        <v>41353</v>
      </c>
    </row>
    <row r="201" spans="2:14" ht="28.8" x14ac:dyDescent="0.3">
      <c r="B201" s="75">
        <v>15174</v>
      </c>
      <c r="C201" s="75">
        <v>7</v>
      </c>
      <c r="D201" s="76" t="s">
        <v>155</v>
      </c>
      <c r="E201" s="76" t="s">
        <v>80</v>
      </c>
      <c r="F201" s="76" t="s">
        <v>74</v>
      </c>
      <c r="G201" s="76" t="s">
        <v>75</v>
      </c>
      <c r="H201" s="76" t="s">
        <v>51</v>
      </c>
      <c r="I201" s="76">
        <v>150</v>
      </c>
      <c r="J201" s="75" t="s">
        <v>76</v>
      </c>
      <c r="K201" s="77">
        <v>150</v>
      </c>
      <c r="L201" s="76" t="s">
        <v>77</v>
      </c>
      <c r="M201" s="76" t="s">
        <v>159</v>
      </c>
      <c r="N201" s="78">
        <v>41353</v>
      </c>
    </row>
    <row r="202" spans="2:14" ht="28.8" x14ac:dyDescent="0.3">
      <c r="B202" s="71">
        <v>15176</v>
      </c>
      <c r="C202" s="71">
        <v>7</v>
      </c>
      <c r="D202" s="72" t="s">
        <v>155</v>
      </c>
      <c r="E202" s="72" t="s">
        <v>80</v>
      </c>
      <c r="F202" s="72" t="s">
        <v>74</v>
      </c>
      <c r="G202" s="72" t="s">
        <v>75</v>
      </c>
      <c r="H202" s="72" t="s">
        <v>51</v>
      </c>
      <c r="I202" s="72">
        <v>142</v>
      </c>
      <c r="J202" s="71" t="s">
        <v>76</v>
      </c>
      <c r="K202" s="73">
        <v>142</v>
      </c>
      <c r="L202" s="72" t="s">
        <v>77</v>
      </c>
      <c r="M202" s="72" t="s">
        <v>81</v>
      </c>
      <c r="N202" s="74">
        <v>41353</v>
      </c>
    </row>
    <row r="203" spans="2:14" ht="43.2" x14ac:dyDescent="0.3">
      <c r="B203" s="75">
        <v>14657</v>
      </c>
      <c r="C203" s="75">
        <v>7</v>
      </c>
      <c r="D203" s="76" t="s">
        <v>82</v>
      </c>
      <c r="E203" s="76" t="s">
        <v>80</v>
      </c>
      <c r="F203" s="76" t="s">
        <v>74</v>
      </c>
      <c r="G203" s="76" t="s">
        <v>75</v>
      </c>
      <c r="H203" s="76" t="s">
        <v>51</v>
      </c>
      <c r="I203" s="76">
        <v>52</v>
      </c>
      <c r="J203" s="75" t="s">
        <v>76</v>
      </c>
      <c r="K203" s="77">
        <v>52</v>
      </c>
      <c r="L203" s="76" t="s">
        <v>77</v>
      </c>
      <c r="M203" s="76" t="s">
        <v>81</v>
      </c>
      <c r="N203" s="78">
        <v>41368</v>
      </c>
    </row>
    <row r="204" spans="2:14" ht="28.8" x14ac:dyDescent="0.3">
      <c r="B204" s="71">
        <v>14614</v>
      </c>
      <c r="C204" s="71">
        <v>7</v>
      </c>
      <c r="D204" s="72" t="s">
        <v>155</v>
      </c>
      <c r="E204" s="72" t="s">
        <v>80</v>
      </c>
      <c r="F204" s="72" t="s">
        <v>74</v>
      </c>
      <c r="G204" s="72" t="s">
        <v>75</v>
      </c>
      <c r="H204" s="72" t="s">
        <v>51</v>
      </c>
      <c r="I204" s="72">
        <v>1320</v>
      </c>
      <c r="J204" s="71" t="s">
        <v>76</v>
      </c>
      <c r="K204" s="73">
        <v>1320</v>
      </c>
      <c r="L204" s="72" t="s">
        <v>77</v>
      </c>
      <c r="M204" s="72" t="s">
        <v>156</v>
      </c>
      <c r="N204" s="74">
        <v>41368</v>
      </c>
    </row>
    <row r="205" spans="2:14" ht="28.8" x14ac:dyDescent="0.3">
      <c r="B205" s="75">
        <v>14621</v>
      </c>
      <c r="C205" s="75">
        <v>7</v>
      </c>
      <c r="D205" s="76" t="s">
        <v>155</v>
      </c>
      <c r="E205" s="76" t="s">
        <v>80</v>
      </c>
      <c r="F205" s="76" t="s">
        <v>74</v>
      </c>
      <c r="G205" s="76" t="s">
        <v>75</v>
      </c>
      <c r="H205" s="76" t="s">
        <v>51</v>
      </c>
      <c r="I205" s="76">
        <v>629</v>
      </c>
      <c r="J205" s="75" t="s">
        <v>76</v>
      </c>
      <c r="K205" s="77">
        <v>629</v>
      </c>
      <c r="L205" s="76" t="s">
        <v>77</v>
      </c>
      <c r="M205" s="76" t="s">
        <v>158</v>
      </c>
      <c r="N205" s="78">
        <v>41368</v>
      </c>
    </row>
    <row r="206" spans="2:14" ht="28.8" x14ac:dyDescent="0.3">
      <c r="B206" s="71">
        <v>14627</v>
      </c>
      <c r="C206" s="71">
        <v>7</v>
      </c>
      <c r="D206" s="72" t="s">
        <v>155</v>
      </c>
      <c r="E206" s="72" t="s">
        <v>80</v>
      </c>
      <c r="F206" s="72" t="s">
        <v>74</v>
      </c>
      <c r="G206" s="72" t="s">
        <v>75</v>
      </c>
      <c r="H206" s="72" t="s">
        <v>51</v>
      </c>
      <c r="I206" s="72">
        <v>551</v>
      </c>
      <c r="J206" s="71" t="s">
        <v>76</v>
      </c>
      <c r="K206" s="73">
        <v>551</v>
      </c>
      <c r="L206" s="72" t="s">
        <v>77</v>
      </c>
      <c r="M206" s="72" t="s">
        <v>157</v>
      </c>
      <c r="N206" s="74">
        <v>41368</v>
      </c>
    </row>
    <row r="207" spans="2:14" ht="28.8" x14ac:dyDescent="0.3">
      <c r="B207" s="75">
        <v>14645</v>
      </c>
      <c r="C207" s="75">
        <v>7</v>
      </c>
      <c r="D207" s="76" t="s">
        <v>155</v>
      </c>
      <c r="E207" s="76" t="s">
        <v>80</v>
      </c>
      <c r="F207" s="76" t="s">
        <v>74</v>
      </c>
      <c r="G207" s="76" t="s">
        <v>75</v>
      </c>
      <c r="H207" s="76" t="s">
        <v>51</v>
      </c>
      <c r="I207" s="76">
        <v>151</v>
      </c>
      <c r="J207" s="75" t="s">
        <v>76</v>
      </c>
      <c r="K207" s="77">
        <v>151</v>
      </c>
      <c r="L207" s="76" t="s">
        <v>77</v>
      </c>
      <c r="M207" s="76" t="s">
        <v>159</v>
      </c>
      <c r="N207" s="78">
        <v>41368</v>
      </c>
    </row>
    <row r="208" spans="2:14" ht="28.8" x14ac:dyDescent="0.3">
      <c r="B208" s="71">
        <v>14646</v>
      </c>
      <c r="C208" s="71">
        <v>7</v>
      </c>
      <c r="D208" s="72" t="s">
        <v>155</v>
      </c>
      <c r="E208" s="72" t="s">
        <v>80</v>
      </c>
      <c r="F208" s="72" t="s">
        <v>74</v>
      </c>
      <c r="G208" s="72" t="s">
        <v>75</v>
      </c>
      <c r="H208" s="72" t="s">
        <v>51</v>
      </c>
      <c r="I208" s="72">
        <v>147</v>
      </c>
      <c r="J208" s="71" t="s">
        <v>76</v>
      </c>
      <c r="K208" s="73">
        <v>147</v>
      </c>
      <c r="L208" s="72" t="s">
        <v>77</v>
      </c>
      <c r="M208" s="72" t="s">
        <v>81</v>
      </c>
      <c r="N208" s="74">
        <v>41368</v>
      </c>
    </row>
    <row r="209" spans="2:14" ht="43.2" x14ac:dyDescent="0.3">
      <c r="B209" s="75">
        <v>14110</v>
      </c>
      <c r="C209" s="75">
        <v>7</v>
      </c>
      <c r="D209" s="76" t="s">
        <v>72</v>
      </c>
      <c r="E209" s="76" t="s">
        <v>80</v>
      </c>
      <c r="F209" s="76" t="s">
        <v>74</v>
      </c>
      <c r="G209" s="76" t="s">
        <v>75</v>
      </c>
      <c r="H209" s="76" t="s">
        <v>51</v>
      </c>
      <c r="I209" s="76">
        <v>110</v>
      </c>
      <c r="J209" s="75" t="s">
        <v>76</v>
      </c>
      <c r="K209" s="77">
        <v>110</v>
      </c>
      <c r="L209" s="76" t="s">
        <v>77</v>
      </c>
      <c r="M209" s="76" t="s">
        <v>81</v>
      </c>
      <c r="N209" s="78">
        <v>41383</v>
      </c>
    </row>
    <row r="210" spans="2:14" ht="43.2" x14ac:dyDescent="0.3">
      <c r="B210" s="71">
        <v>14120</v>
      </c>
      <c r="C210" s="71">
        <v>7</v>
      </c>
      <c r="D210" s="72" t="s">
        <v>117</v>
      </c>
      <c r="E210" s="72" t="s">
        <v>80</v>
      </c>
      <c r="F210" s="72" t="s">
        <v>74</v>
      </c>
      <c r="G210" s="72" t="s">
        <v>75</v>
      </c>
      <c r="H210" s="72" t="s">
        <v>51</v>
      </c>
      <c r="I210" s="72">
        <v>54.9</v>
      </c>
      <c r="J210" s="71" t="s">
        <v>76</v>
      </c>
      <c r="K210" s="73">
        <v>54.9</v>
      </c>
      <c r="L210" s="72" t="s">
        <v>77</v>
      </c>
      <c r="M210" s="72" t="s">
        <v>81</v>
      </c>
      <c r="N210" s="74">
        <v>41383</v>
      </c>
    </row>
    <row r="211" spans="2:14" ht="28.8" x14ac:dyDescent="0.3">
      <c r="B211" s="75">
        <v>14106</v>
      </c>
      <c r="C211" s="75">
        <v>7</v>
      </c>
      <c r="D211" s="76" t="s">
        <v>124</v>
      </c>
      <c r="E211" s="76" t="s">
        <v>80</v>
      </c>
      <c r="F211" s="76" t="s">
        <v>74</v>
      </c>
      <c r="G211" s="76" t="s">
        <v>75</v>
      </c>
      <c r="H211" s="76" t="s">
        <v>51</v>
      </c>
      <c r="I211" s="76">
        <v>147</v>
      </c>
      <c r="J211" s="75" t="s">
        <v>76</v>
      </c>
      <c r="K211" s="77">
        <v>147</v>
      </c>
      <c r="L211" s="76" t="s">
        <v>77</v>
      </c>
      <c r="M211" s="76" t="s">
        <v>125</v>
      </c>
      <c r="N211" s="78">
        <v>41383</v>
      </c>
    </row>
    <row r="212" spans="2:14" ht="28.8" x14ac:dyDescent="0.3">
      <c r="B212" s="71">
        <v>14100</v>
      </c>
      <c r="C212" s="71">
        <v>7</v>
      </c>
      <c r="D212" s="72" t="s">
        <v>155</v>
      </c>
      <c r="E212" s="72" t="s">
        <v>80</v>
      </c>
      <c r="F212" s="72" t="s">
        <v>74</v>
      </c>
      <c r="G212" s="72" t="s">
        <v>75</v>
      </c>
      <c r="H212" s="72" t="s">
        <v>51</v>
      </c>
      <c r="I212" s="72">
        <v>303</v>
      </c>
      <c r="J212" s="71" t="s">
        <v>76</v>
      </c>
      <c r="K212" s="73">
        <v>303</v>
      </c>
      <c r="L212" s="72" t="s">
        <v>77</v>
      </c>
      <c r="M212" s="72" t="s">
        <v>160</v>
      </c>
      <c r="N212" s="74">
        <v>41383</v>
      </c>
    </row>
    <row r="213" spans="2:14" ht="28.8" x14ac:dyDescent="0.3">
      <c r="B213" s="75">
        <v>14108</v>
      </c>
      <c r="C213" s="75">
        <v>7</v>
      </c>
      <c r="D213" s="76" t="s">
        <v>155</v>
      </c>
      <c r="E213" s="76" t="s">
        <v>80</v>
      </c>
      <c r="F213" s="76" t="s">
        <v>74</v>
      </c>
      <c r="G213" s="76" t="s">
        <v>75</v>
      </c>
      <c r="H213" s="76" t="s">
        <v>51</v>
      </c>
      <c r="I213" s="76">
        <v>117</v>
      </c>
      <c r="J213" s="75" t="s">
        <v>76</v>
      </c>
      <c r="K213" s="77">
        <v>117</v>
      </c>
      <c r="L213" s="76" t="s">
        <v>77</v>
      </c>
      <c r="M213" s="76" t="s">
        <v>161</v>
      </c>
      <c r="N213" s="78">
        <v>41383</v>
      </c>
    </row>
    <row r="214" spans="2:14" ht="28.8" x14ac:dyDescent="0.3">
      <c r="B214" s="71">
        <v>14114</v>
      </c>
      <c r="C214" s="71">
        <v>7</v>
      </c>
      <c r="D214" s="72" t="s">
        <v>155</v>
      </c>
      <c r="E214" s="72" t="s">
        <v>80</v>
      </c>
      <c r="F214" s="72" t="s">
        <v>74</v>
      </c>
      <c r="G214" s="72" t="s">
        <v>75</v>
      </c>
      <c r="H214" s="72" t="s">
        <v>51</v>
      </c>
      <c r="I214" s="72">
        <v>72.8</v>
      </c>
      <c r="J214" s="71" t="s">
        <v>76</v>
      </c>
      <c r="K214" s="73">
        <v>72.8</v>
      </c>
      <c r="L214" s="72" t="s">
        <v>77</v>
      </c>
      <c r="M214" s="72" t="s">
        <v>162</v>
      </c>
      <c r="N214" s="74">
        <v>41383</v>
      </c>
    </row>
    <row r="215" spans="2:14" ht="28.8" x14ac:dyDescent="0.3">
      <c r="B215" s="75">
        <v>13232</v>
      </c>
      <c r="C215" s="75">
        <v>7</v>
      </c>
      <c r="D215" s="76" t="s">
        <v>108</v>
      </c>
      <c r="E215" s="76" t="s">
        <v>80</v>
      </c>
      <c r="F215" s="76" t="s">
        <v>74</v>
      </c>
      <c r="G215" s="76" t="s">
        <v>75</v>
      </c>
      <c r="H215" s="76" t="s">
        <v>51</v>
      </c>
      <c r="I215" s="76">
        <v>67.3</v>
      </c>
      <c r="J215" s="75" t="s">
        <v>76</v>
      </c>
      <c r="K215" s="77">
        <v>67.3</v>
      </c>
      <c r="L215" s="76" t="s">
        <v>77</v>
      </c>
      <c r="M215" s="76" t="s">
        <v>81</v>
      </c>
      <c r="N215" s="78">
        <v>41415</v>
      </c>
    </row>
    <row r="216" spans="2:14" ht="28.8" x14ac:dyDescent="0.3">
      <c r="B216" s="83">
        <v>13207</v>
      </c>
      <c r="C216" s="83">
        <v>7</v>
      </c>
      <c r="D216" s="84" t="s">
        <v>215</v>
      </c>
      <c r="E216" s="84" t="s">
        <v>80</v>
      </c>
      <c r="F216" s="84" t="s">
        <v>74</v>
      </c>
      <c r="G216" s="84" t="s">
        <v>75</v>
      </c>
      <c r="H216" s="84" t="s">
        <v>51</v>
      </c>
      <c r="I216" s="84">
        <v>926</v>
      </c>
      <c r="J216" s="83" t="s">
        <v>76</v>
      </c>
      <c r="K216" s="85">
        <v>926</v>
      </c>
      <c r="L216" s="84" t="s">
        <v>77</v>
      </c>
      <c r="M216" s="84" t="s">
        <v>81</v>
      </c>
      <c r="N216" s="86">
        <v>41415</v>
      </c>
    </row>
    <row r="217" spans="2:14" ht="28.8" x14ac:dyDescent="0.3">
      <c r="B217" s="79">
        <v>13218</v>
      </c>
      <c r="C217" s="79">
        <v>7</v>
      </c>
      <c r="D217" s="80" t="s">
        <v>215</v>
      </c>
      <c r="E217" s="80" t="s">
        <v>80</v>
      </c>
      <c r="F217" s="80" t="s">
        <v>74</v>
      </c>
      <c r="G217" s="80" t="s">
        <v>75</v>
      </c>
      <c r="H217" s="80" t="s">
        <v>51</v>
      </c>
      <c r="I217" s="80">
        <v>189</v>
      </c>
      <c r="J217" s="79" t="s">
        <v>76</v>
      </c>
      <c r="K217" s="81">
        <v>189</v>
      </c>
      <c r="L217" s="80" t="s">
        <v>77</v>
      </c>
      <c r="M217" s="80" t="s">
        <v>229</v>
      </c>
      <c r="N217" s="82">
        <v>41415</v>
      </c>
    </row>
    <row r="218" spans="2:14" ht="28.8" x14ac:dyDescent="0.3">
      <c r="B218" s="83">
        <v>13221</v>
      </c>
      <c r="C218" s="83">
        <v>7</v>
      </c>
      <c r="D218" s="84" t="s">
        <v>215</v>
      </c>
      <c r="E218" s="84" t="s">
        <v>80</v>
      </c>
      <c r="F218" s="84" t="s">
        <v>74</v>
      </c>
      <c r="G218" s="84" t="s">
        <v>75</v>
      </c>
      <c r="H218" s="84" t="s">
        <v>51</v>
      </c>
      <c r="I218" s="84">
        <v>159</v>
      </c>
      <c r="J218" s="83" t="s">
        <v>76</v>
      </c>
      <c r="K218" s="85">
        <v>159</v>
      </c>
      <c r="L218" s="84" t="s">
        <v>77</v>
      </c>
      <c r="M218" s="84" t="s">
        <v>91</v>
      </c>
      <c r="N218" s="86">
        <v>41415</v>
      </c>
    </row>
    <row r="219" spans="2:14" ht="43.2" x14ac:dyDescent="0.3">
      <c r="B219" s="79">
        <v>35623</v>
      </c>
      <c r="C219" s="79">
        <v>9</v>
      </c>
      <c r="D219" s="80" t="s">
        <v>182</v>
      </c>
      <c r="E219" s="80" t="s">
        <v>80</v>
      </c>
      <c r="F219" s="80" t="s">
        <v>74</v>
      </c>
      <c r="G219" s="80" t="s">
        <v>75</v>
      </c>
      <c r="H219" s="80" t="s">
        <v>51</v>
      </c>
      <c r="I219" s="76">
        <v>108</v>
      </c>
      <c r="J219" s="79" t="s">
        <v>76</v>
      </c>
      <c r="K219" s="81">
        <v>108</v>
      </c>
      <c r="L219" s="80" t="s">
        <v>77</v>
      </c>
      <c r="M219" s="80" t="s">
        <v>81</v>
      </c>
      <c r="N219" s="82">
        <v>41523</v>
      </c>
    </row>
    <row r="220" spans="2:14" ht="28.8" x14ac:dyDescent="0.3">
      <c r="B220" s="75">
        <v>5307</v>
      </c>
      <c r="C220" s="75">
        <v>5</v>
      </c>
      <c r="D220" s="76" t="s">
        <v>130</v>
      </c>
      <c r="E220" s="76" t="s">
        <v>73</v>
      </c>
      <c r="F220" s="76" t="s">
        <v>74</v>
      </c>
      <c r="G220" s="76" t="s">
        <v>75</v>
      </c>
      <c r="H220" s="76" t="s">
        <v>51</v>
      </c>
      <c r="I220" s="76">
        <v>918</v>
      </c>
      <c r="J220" s="75" t="s">
        <v>76</v>
      </c>
      <c r="K220" s="77">
        <v>918</v>
      </c>
      <c r="L220" s="76" t="s">
        <v>77</v>
      </c>
      <c r="M220" s="76" t="s">
        <v>151</v>
      </c>
      <c r="N220" s="78">
        <v>41544</v>
      </c>
    </row>
    <row r="221" spans="2:14" ht="28.8" x14ac:dyDescent="0.3">
      <c r="B221" s="75">
        <v>5308</v>
      </c>
      <c r="C221" s="75">
        <v>5</v>
      </c>
      <c r="D221" s="76" t="s">
        <v>130</v>
      </c>
      <c r="E221" s="76" t="s">
        <v>73</v>
      </c>
      <c r="F221" s="76" t="s">
        <v>74</v>
      </c>
      <c r="G221" s="76" t="s">
        <v>75</v>
      </c>
      <c r="H221" s="76" t="s">
        <v>51</v>
      </c>
      <c r="I221" s="76">
        <v>832</v>
      </c>
      <c r="J221" s="75" t="s">
        <v>76</v>
      </c>
      <c r="K221" s="77">
        <v>832</v>
      </c>
      <c r="L221" s="76" t="s">
        <v>77</v>
      </c>
      <c r="M221" s="76" t="s">
        <v>150</v>
      </c>
      <c r="N221" s="78">
        <v>41544</v>
      </c>
    </row>
    <row r="222" spans="2:14" ht="28.8" x14ac:dyDescent="0.3">
      <c r="B222" s="75">
        <v>5329</v>
      </c>
      <c r="C222" s="75">
        <v>5</v>
      </c>
      <c r="D222" s="76" t="s">
        <v>130</v>
      </c>
      <c r="E222" s="76" t="s">
        <v>73</v>
      </c>
      <c r="F222" s="76" t="s">
        <v>74</v>
      </c>
      <c r="G222" s="76" t="s">
        <v>75</v>
      </c>
      <c r="H222" s="76" t="s">
        <v>51</v>
      </c>
      <c r="I222" s="76">
        <v>44</v>
      </c>
      <c r="J222" s="75" t="s">
        <v>76</v>
      </c>
      <c r="K222" s="77">
        <v>44</v>
      </c>
      <c r="L222" s="76" t="s">
        <v>77</v>
      </c>
      <c r="M222" s="76" t="s">
        <v>149</v>
      </c>
      <c r="N222" s="78">
        <v>41544</v>
      </c>
    </row>
    <row r="223" spans="2:14" ht="28.8" x14ac:dyDescent="0.3">
      <c r="B223" s="75">
        <v>5316</v>
      </c>
      <c r="C223" s="75">
        <v>5</v>
      </c>
      <c r="D223" s="76" t="s">
        <v>130</v>
      </c>
      <c r="E223" s="76" t="s">
        <v>73</v>
      </c>
      <c r="F223" s="76" t="s">
        <v>74</v>
      </c>
      <c r="G223" s="76" t="s">
        <v>75</v>
      </c>
      <c r="H223" s="76" t="s">
        <v>51</v>
      </c>
      <c r="I223" s="76">
        <v>285</v>
      </c>
      <c r="J223" s="75" t="s">
        <v>76</v>
      </c>
      <c r="K223" s="77">
        <v>285</v>
      </c>
      <c r="L223" s="76" t="s">
        <v>77</v>
      </c>
      <c r="M223" s="76" t="s">
        <v>152</v>
      </c>
      <c r="N223" s="78">
        <v>41544</v>
      </c>
    </row>
    <row r="224" spans="2:14" ht="28.8" x14ac:dyDescent="0.3">
      <c r="B224" s="75">
        <v>5320</v>
      </c>
      <c r="C224" s="75">
        <v>5</v>
      </c>
      <c r="D224" s="76" t="s">
        <v>130</v>
      </c>
      <c r="E224" s="76" t="s">
        <v>73</v>
      </c>
      <c r="F224" s="76" t="s">
        <v>74</v>
      </c>
      <c r="G224" s="76" t="s">
        <v>75</v>
      </c>
      <c r="H224" s="76" t="s">
        <v>51</v>
      </c>
      <c r="I224" s="76">
        <v>160</v>
      </c>
      <c r="J224" s="75" t="s">
        <v>76</v>
      </c>
      <c r="K224" s="77">
        <v>160</v>
      </c>
      <c r="L224" s="76" t="s">
        <v>77</v>
      </c>
      <c r="M224" s="76" t="s">
        <v>147</v>
      </c>
      <c r="N224" s="78">
        <v>41544</v>
      </c>
    </row>
    <row r="225" spans="2:14" ht="28.8" x14ac:dyDescent="0.3">
      <c r="B225" s="75">
        <v>5321</v>
      </c>
      <c r="C225" s="75">
        <v>5</v>
      </c>
      <c r="D225" s="76" t="s">
        <v>130</v>
      </c>
      <c r="E225" s="76" t="s">
        <v>73</v>
      </c>
      <c r="F225" s="76" t="s">
        <v>74</v>
      </c>
      <c r="G225" s="76" t="s">
        <v>75</v>
      </c>
      <c r="H225" s="76" t="s">
        <v>51</v>
      </c>
      <c r="I225" s="76">
        <v>125</v>
      </c>
      <c r="J225" s="75" t="s">
        <v>76</v>
      </c>
      <c r="K225" s="77">
        <v>125</v>
      </c>
      <c r="L225" s="76" t="s">
        <v>77</v>
      </c>
      <c r="M225" s="76" t="s">
        <v>148</v>
      </c>
      <c r="N225" s="78">
        <v>41544</v>
      </c>
    </row>
    <row r="226" spans="2:14" ht="28.8" x14ac:dyDescent="0.3">
      <c r="B226" s="75">
        <v>5322</v>
      </c>
      <c r="C226" s="75">
        <v>5</v>
      </c>
      <c r="D226" s="76" t="s">
        <v>130</v>
      </c>
      <c r="E226" s="76" t="s">
        <v>73</v>
      </c>
      <c r="F226" s="76" t="s">
        <v>74</v>
      </c>
      <c r="G226" s="76" t="s">
        <v>75</v>
      </c>
      <c r="H226" s="76" t="s">
        <v>51</v>
      </c>
      <c r="I226" s="76">
        <v>116</v>
      </c>
      <c r="J226" s="75" t="s">
        <v>76</v>
      </c>
      <c r="K226" s="77">
        <v>116</v>
      </c>
      <c r="L226" s="76" t="s">
        <v>77</v>
      </c>
      <c r="M226" s="76" t="s">
        <v>146</v>
      </c>
      <c r="N226" s="78">
        <v>41544</v>
      </c>
    </row>
    <row r="227" spans="2:14" ht="28.8" x14ac:dyDescent="0.3">
      <c r="B227" s="75">
        <v>35548</v>
      </c>
      <c r="C227" s="75">
        <v>9</v>
      </c>
      <c r="D227" s="76" t="s">
        <v>155</v>
      </c>
      <c r="E227" s="76" t="s">
        <v>80</v>
      </c>
      <c r="F227" s="76" t="s">
        <v>74</v>
      </c>
      <c r="G227" s="76" t="s">
        <v>75</v>
      </c>
      <c r="H227" s="76" t="s">
        <v>51</v>
      </c>
      <c r="I227" s="76">
        <v>160</v>
      </c>
      <c r="J227" s="75" t="s">
        <v>76</v>
      </c>
      <c r="K227" s="77">
        <v>160</v>
      </c>
      <c r="L227" s="76" t="s">
        <v>77</v>
      </c>
      <c r="M227" s="76" t="s">
        <v>81</v>
      </c>
      <c r="N227" s="78">
        <v>41544</v>
      </c>
    </row>
    <row r="228" spans="2:14" ht="28.8" x14ac:dyDescent="0.3">
      <c r="B228" s="75">
        <v>35594</v>
      </c>
      <c r="C228" s="75">
        <v>9</v>
      </c>
      <c r="D228" s="76" t="s">
        <v>155</v>
      </c>
      <c r="E228" s="76" t="s">
        <v>80</v>
      </c>
      <c r="F228" s="76" t="s">
        <v>74</v>
      </c>
      <c r="G228" s="76" t="s">
        <v>75</v>
      </c>
      <c r="H228" s="76" t="s">
        <v>51</v>
      </c>
      <c r="I228" s="76">
        <v>125</v>
      </c>
      <c r="J228" s="75" t="s">
        <v>76</v>
      </c>
      <c r="K228" s="77">
        <v>125</v>
      </c>
      <c r="L228" s="76" t="s">
        <v>77</v>
      </c>
      <c r="M228" s="76" t="s">
        <v>162</v>
      </c>
      <c r="N228" s="225">
        <v>41544</v>
      </c>
    </row>
    <row r="229" spans="2:14" ht="28.8" x14ac:dyDescent="0.3">
      <c r="B229" s="75">
        <v>35606</v>
      </c>
      <c r="C229" s="75">
        <v>9</v>
      </c>
      <c r="D229" s="76" t="s">
        <v>155</v>
      </c>
      <c r="E229" s="76" t="s">
        <v>80</v>
      </c>
      <c r="F229" s="76" t="s">
        <v>74</v>
      </c>
      <c r="G229" s="76" t="s">
        <v>75</v>
      </c>
      <c r="H229" s="76" t="s">
        <v>51</v>
      </c>
      <c r="I229" s="76">
        <v>116</v>
      </c>
      <c r="J229" s="75" t="s">
        <v>76</v>
      </c>
      <c r="K229" s="77">
        <v>116</v>
      </c>
      <c r="L229" s="76" t="s">
        <v>77</v>
      </c>
      <c r="M229" s="76" t="s">
        <v>157</v>
      </c>
      <c r="N229" s="87">
        <v>41544</v>
      </c>
    </row>
    <row r="230" spans="2:14" ht="28.8" x14ac:dyDescent="0.3">
      <c r="B230" s="75">
        <v>35779</v>
      </c>
      <c r="C230" s="75">
        <v>9</v>
      </c>
      <c r="D230" s="76" t="s">
        <v>155</v>
      </c>
      <c r="E230" s="76" t="s">
        <v>80</v>
      </c>
      <c r="F230" s="76" t="s">
        <v>74</v>
      </c>
      <c r="G230" s="76" t="s">
        <v>75</v>
      </c>
      <c r="H230" s="76" t="s">
        <v>51</v>
      </c>
      <c r="I230" s="76">
        <v>44</v>
      </c>
      <c r="J230" s="75" t="s">
        <v>76</v>
      </c>
      <c r="K230" s="77">
        <v>44</v>
      </c>
      <c r="L230" s="76" t="s">
        <v>77</v>
      </c>
      <c r="M230" s="76" t="s">
        <v>159</v>
      </c>
      <c r="N230" s="87">
        <v>41544</v>
      </c>
    </row>
    <row r="231" spans="2:14" ht="43.2" x14ac:dyDescent="0.3">
      <c r="B231" s="75">
        <v>35804</v>
      </c>
      <c r="C231" s="75">
        <v>9</v>
      </c>
      <c r="D231" s="76" t="s">
        <v>82</v>
      </c>
      <c r="E231" s="76" t="s">
        <v>80</v>
      </c>
      <c r="F231" s="76" t="s">
        <v>74</v>
      </c>
      <c r="G231" s="76" t="s">
        <v>75</v>
      </c>
      <c r="H231" s="76" t="s">
        <v>51</v>
      </c>
      <c r="I231" s="76">
        <v>36</v>
      </c>
      <c r="J231" s="75" t="s">
        <v>76</v>
      </c>
      <c r="K231" s="77">
        <v>36</v>
      </c>
      <c r="L231" s="76" t="s">
        <v>77</v>
      </c>
      <c r="M231" s="76" t="s">
        <v>81</v>
      </c>
      <c r="N231" s="87">
        <v>41548</v>
      </c>
    </row>
    <row r="232" spans="2:14" ht="43.2" x14ac:dyDescent="0.3">
      <c r="B232" s="83">
        <v>35716</v>
      </c>
      <c r="C232" s="83">
        <v>9</v>
      </c>
      <c r="D232" s="84" t="s">
        <v>235</v>
      </c>
      <c r="E232" s="84" t="s">
        <v>80</v>
      </c>
      <c r="F232" s="84" t="s">
        <v>74</v>
      </c>
      <c r="G232" s="84" t="s">
        <v>75</v>
      </c>
      <c r="H232" s="84" t="s">
        <v>51</v>
      </c>
      <c r="I232" s="84">
        <v>67.3</v>
      </c>
      <c r="J232" s="83" t="s">
        <v>76</v>
      </c>
      <c r="K232" s="85">
        <v>67.3</v>
      </c>
      <c r="L232" s="84" t="s">
        <v>77</v>
      </c>
      <c r="M232" s="84" t="s">
        <v>81</v>
      </c>
      <c r="N232" s="230">
        <v>41580</v>
      </c>
    </row>
    <row r="233" spans="2:14" ht="28.8" x14ac:dyDescent="0.3">
      <c r="B233" s="75">
        <v>35364</v>
      </c>
      <c r="C233" s="75">
        <v>9</v>
      </c>
      <c r="D233" s="76" t="s">
        <v>155</v>
      </c>
      <c r="E233" s="76" t="s">
        <v>80</v>
      </c>
      <c r="F233" s="76" t="s">
        <v>74</v>
      </c>
      <c r="G233" s="76" t="s">
        <v>75</v>
      </c>
      <c r="H233" s="76" t="s">
        <v>51</v>
      </c>
      <c r="I233" s="76">
        <v>1120</v>
      </c>
      <c r="J233" s="75" t="s">
        <v>76</v>
      </c>
      <c r="K233" s="77">
        <v>1120</v>
      </c>
      <c r="L233" s="76" t="s">
        <v>77</v>
      </c>
      <c r="M233" s="76" t="s">
        <v>158</v>
      </c>
      <c r="N233" s="87">
        <v>41582</v>
      </c>
    </row>
    <row r="234" spans="2:14" ht="28.8" x14ac:dyDescent="0.3">
      <c r="B234" s="71">
        <v>35402</v>
      </c>
      <c r="C234" s="71">
        <v>9</v>
      </c>
      <c r="D234" s="72" t="s">
        <v>155</v>
      </c>
      <c r="E234" s="72" t="s">
        <v>80</v>
      </c>
      <c r="F234" s="72" t="s">
        <v>74</v>
      </c>
      <c r="G234" s="72" t="s">
        <v>75</v>
      </c>
      <c r="H234" s="72" t="s">
        <v>51</v>
      </c>
      <c r="I234" s="72">
        <v>511</v>
      </c>
      <c r="J234" s="71" t="s">
        <v>76</v>
      </c>
      <c r="K234" s="73">
        <v>511</v>
      </c>
      <c r="L234" s="72" t="s">
        <v>77</v>
      </c>
      <c r="M234" s="72" t="s">
        <v>156</v>
      </c>
      <c r="N234" s="88">
        <v>41582</v>
      </c>
    </row>
    <row r="235" spans="2:14" ht="28.8" x14ac:dyDescent="0.3">
      <c r="B235" s="75">
        <v>35428</v>
      </c>
      <c r="C235" s="75">
        <v>9</v>
      </c>
      <c r="D235" s="76" t="s">
        <v>155</v>
      </c>
      <c r="E235" s="76" t="s">
        <v>80</v>
      </c>
      <c r="F235" s="76" t="s">
        <v>74</v>
      </c>
      <c r="G235" s="76" t="s">
        <v>75</v>
      </c>
      <c r="H235" s="76" t="s">
        <v>51</v>
      </c>
      <c r="I235" s="76">
        <v>389</v>
      </c>
      <c r="J235" s="75" t="s">
        <v>76</v>
      </c>
      <c r="K235" s="77">
        <v>389</v>
      </c>
      <c r="L235" s="76" t="s">
        <v>77</v>
      </c>
      <c r="M235" s="76" t="s">
        <v>157</v>
      </c>
      <c r="N235" s="87">
        <v>41582</v>
      </c>
    </row>
    <row r="236" spans="2:14" ht="28.8" x14ac:dyDescent="0.3">
      <c r="B236" s="71">
        <v>35571</v>
      </c>
      <c r="C236" s="71">
        <v>9</v>
      </c>
      <c r="D236" s="72" t="s">
        <v>155</v>
      </c>
      <c r="E236" s="72" t="s">
        <v>80</v>
      </c>
      <c r="F236" s="72" t="s">
        <v>74</v>
      </c>
      <c r="G236" s="72" t="s">
        <v>75</v>
      </c>
      <c r="H236" s="72" t="s">
        <v>51</v>
      </c>
      <c r="I236" s="72">
        <v>143</v>
      </c>
      <c r="J236" s="71" t="s">
        <v>76</v>
      </c>
      <c r="K236" s="73">
        <v>143</v>
      </c>
      <c r="L236" s="72" t="s">
        <v>77</v>
      </c>
      <c r="M236" s="72" t="s">
        <v>81</v>
      </c>
      <c r="N236" s="88">
        <v>41582</v>
      </c>
    </row>
    <row r="237" spans="2:14" ht="28.8" x14ac:dyDescent="0.3">
      <c r="B237" s="75">
        <v>35683</v>
      </c>
      <c r="C237" s="75">
        <v>9</v>
      </c>
      <c r="D237" s="76" t="s">
        <v>155</v>
      </c>
      <c r="E237" s="76" t="s">
        <v>80</v>
      </c>
      <c r="F237" s="76" t="s">
        <v>74</v>
      </c>
      <c r="G237" s="76" t="s">
        <v>75</v>
      </c>
      <c r="H237" s="76" t="s">
        <v>51</v>
      </c>
      <c r="I237" s="76">
        <v>80.3</v>
      </c>
      <c r="J237" s="75" t="s">
        <v>76</v>
      </c>
      <c r="K237" s="77">
        <v>80.3</v>
      </c>
      <c r="L237" s="76" t="s">
        <v>77</v>
      </c>
      <c r="M237" s="76" t="s">
        <v>159</v>
      </c>
      <c r="N237" s="87">
        <v>41582</v>
      </c>
    </row>
    <row r="238" spans="2:14" ht="43.2" x14ac:dyDescent="0.3">
      <c r="B238" s="71">
        <v>35592</v>
      </c>
      <c r="C238" s="71">
        <v>9</v>
      </c>
      <c r="D238" s="72" t="s">
        <v>72</v>
      </c>
      <c r="E238" s="72" t="s">
        <v>80</v>
      </c>
      <c r="F238" s="72" t="s">
        <v>74</v>
      </c>
      <c r="G238" s="72" t="s">
        <v>75</v>
      </c>
      <c r="H238" s="72" t="s">
        <v>51</v>
      </c>
      <c r="I238" s="72">
        <v>127</v>
      </c>
      <c r="J238" s="71" t="s">
        <v>76</v>
      </c>
      <c r="K238" s="73">
        <v>127</v>
      </c>
      <c r="L238" s="72" t="s">
        <v>77</v>
      </c>
      <c r="M238" s="72" t="s">
        <v>81</v>
      </c>
      <c r="N238" s="74">
        <v>41585</v>
      </c>
    </row>
    <row r="239" spans="2:14" ht="28.8" x14ac:dyDescent="0.3">
      <c r="B239" s="75">
        <v>5088</v>
      </c>
      <c r="C239" s="75">
        <v>5</v>
      </c>
      <c r="D239" s="76" t="s">
        <v>130</v>
      </c>
      <c r="E239" s="76" t="s">
        <v>73</v>
      </c>
      <c r="F239" s="76" t="s">
        <v>74</v>
      </c>
      <c r="G239" s="76" t="s">
        <v>75</v>
      </c>
      <c r="H239" s="76" t="s">
        <v>51</v>
      </c>
      <c r="I239" s="76">
        <v>538</v>
      </c>
      <c r="J239" s="75" t="s">
        <v>76</v>
      </c>
      <c r="K239" s="77">
        <v>538</v>
      </c>
      <c r="L239" s="76" t="s">
        <v>77</v>
      </c>
      <c r="M239" s="76" t="s">
        <v>145</v>
      </c>
      <c r="N239" s="78">
        <v>41593</v>
      </c>
    </row>
    <row r="240" spans="2:14" ht="28.8" x14ac:dyDescent="0.3">
      <c r="B240" s="71">
        <v>5089</v>
      </c>
      <c r="C240" s="71">
        <v>5</v>
      </c>
      <c r="D240" s="72" t="s">
        <v>130</v>
      </c>
      <c r="E240" s="72" t="s">
        <v>73</v>
      </c>
      <c r="F240" s="72" t="s">
        <v>74</v>
      </c>
      <c r="G240" s="72" t="s">
        <v>75</v>
      </c>
      <c r="H240" s="72" t="s">
        <v>51</v>
      </c>
      <c r="I240" s="72">
        <v>512</v>
      </c>
      <c r="J240" s="71" t="s">
        <v>76</v>
      </c>
      <c r="K240" s="73">
        <v>512</v>
      </c>
      <c r="L240" s="72" t="s">
        <v>77</v>
      </c>
      <c r="M240" s="72" t="s">
        <v>152</v>
      </c>
      <c r="N240" s="74">
        <v>41593</v>
      </c>
    </row>
    <row r="241" spans="2:14" ht="28.8" x14ac:dyDescent="0.3">
      <c r="B241" s="75">
        <v>5098</v>
      </c>
      <c r="C241" s="75">
        <v>5</v>
      </c>
      <c r="D241" s="76" t="s">
        <v>130</v>
      </c>
      <c r="E241" s="76" t="s">
        <v>73</v>
      </c>
      <c r="F241" s="76" t="s">
        <v>74</v>
      </c>
      <c r="G241" s="76" t="s">
        <v>75</v>
      </c>
      <c r="H241" s="76" t="s">
        <v>51</v>
      </c>
      <c r="I241" s="76">
        <v>47.2</v>
      </c>
      <c r="J241" s="75" t="s">
        <v>76</v>
      </c>
      <c r="K241" s="77">
        <v>47.2</v>
      </c>
      <c r="L241" s="76" t="s">
        <v>77</v>
      </c>
      <c r="M241" s="76" t="s">
        <v>149</v>
      </c>
      <c r="N241" s="78">
        <v>41593</v>
      </c>
    </row>
    <row r="242" spans="2:14" ht="28.8" x14ac:dyDescent="0.3">
      <c r="B242" s="71">
        <v>5090</v>
      </c>
      <c r="C242" s="71">
        <v>5</v>
      </c>
      <c r="D242" s="72" t="s">
        <v>130</v>
      </c>
      <c r="E242" s="72" t="s">
        <v>73</v>
      </c>
      <c r="F242" s="72" t="s">
        <v>74</v>
      </c>
      <c r="G242" s="72" t="s">
        <v>75</v>
      </c>
      <c r="H242" s="72" t="s">
        <v>51</v>
      </c>
      <c r="I242" s="72">
        <v>443</v>
      </c>
      <c r="J242" s="71" t="s">
        <v>76</v>
      </c>
      <c r="K242" s="73">
        <v>443</v>
      </c>
      <c r="L242" s="72" t="s">
        <v>77</v>
      </c>
      <c r="M242" s="72" t="s">
        <v>150</v>
      </c>
      <c r="N242" s="74">
        <v>41593</v>
      </c>
    </row>
    <row r="243" spans="2:14" ht="28.8" x14ac:dyDescent="0.3">
      <c r="B243" s="75">
        <v>5091</v>
      </c>
      <c r="C243" s="75">
        <v>5</v>
      </c>
      <c r="D243" s="76" t="s">
        <v>130</v>
      </c>
      <c r="E243" s="76" t="s">
        <v>73</v>
      </c>
      <c r="F243" s="76" t="s">
        <v>74</v>
      </c>
      <c r="G243" s="76" t="s">
        <v>75</v>
      </c>
      <c r="H243" s="76" t="s">
        <v>51</v>
      </c>
      <c r="I243" s="76">
        <v>287</v>
      </c>
      <c r="J243" s="75" t="s">
        <v>76</v>
      </c>
      <c r="K243" s="77">
        <v>287</v>
      </c>
      <c r="L243" s="76" t="s">
        <v>77</v>
      </c>
      <c r="M243" s="76" t="s">
        <v>146</v>
      </c>
      <c r="N243" s="78">
        <v>41593</v>
      </c>
    </row>
    <row r="244" spans="2:14" ht="28.8" x14ac:dyDescent="0.3">
      <c r="B244" s="71">
        <v>5092</v>
      </c>
      <c r="C244" s="71">
        <v>5</v>
      </c>
      <c r="D244" s="72" t="s">
        <v>130</v>
      </c>
      <c r="E244" s="72" t="s">
        <v>73</v>
      </c>
      <c r="F244" s="72" t="s">
        <v>74</v>
      </c>
      <c r="G244" s="72" t="s">
        <v>75</v>
      </c>
      <c r="H244" s="72" t="s">
        <v>51</v>
      </c>
      <c r="I244" s="72">
        <v>155</v>
      </c>
      <c r="J244" s="71" t="s">
        <v>76</v>
      </c>
      <c r="K244" s="73">
        <v>155</v>
      </c>
      <c r="L244" s="72" t="s">
        <v>77</v>
      </c>
      <c r="M244" s="72" t="s">
        <v>147</v>
      </c>
      <c r="N244" s="74">
        <v>41593</v>
      </c>
    </row>
    <row r="245" spans="2:14" ht="28.8" x14ac:dyDescent="0.3">
      <c r="B245" s="75">
        <v>5086</v>
      </c>
      <c r="C245" s="75">
        <v>5</v>
      </c>
      <c r="D245" s="76" t="s">
        <v>130</v>
      </c>
      <c r="E245" s="76" t="s">
        <v>73</v>
      </c>
      <c r="F245" s="76" t="s">
        <v>74</v>
      </c>
      <c r="G245" s="76" t="s">
        <v>75</v>
      </c>
      <c r="H245" s="76" t="s">
        <v>51</v>
      </c>
      <c r="I245" s="76">
        <v>1490</v>
      </c>
      <c r="J245" s="75" t="s">
        <v>76</v>
      </c>
      <c r="K245" s="77">
        <v>1490</v>
      </c>
      <c r="L245" s="76" t="s">
        <v>77</v>
      </c>
      <c r="M245" s="76" t="s">
        <v>153</v>
      </c>
      <c r="N245" s="78">
        <v>41593</v>
      </c>
    </row>
    <row r="246" spans="2:14" ht="28.8" x14ac:dyDescent="0.3">
      <c r="B246" s="71">
        <v>5087</v>
      </c>
      <c r="C246" s="71">
        <v>5</v>
      </c>
      <c r="D246" s="72" t="s">
        <v>130</v>
      </c>
      <c r="E246" s="72" t="s">
        <v>73</v>
      </c>
      <c r="F246" s="72" t="s">
        <v>74</v>
      </c>
      <c r="G246" s="72" t="s">
        <v>75</v>
      </c>
      <c r="H246" s="72" t="s">
        <v>51</v>
      </c>
      <c r="I246" s="72">
        <v>1270</v>
      </c>
      <c r="J246" s="71" t="s">
        <v>76</v>
      </c>
      <c r="K246" s="73">
        <v>1270</v>
      </c>
      <c r="L246" s="72" t="s">
        <v>77</v>
      </c>
      <c r="M246" s="72" t="s">
        <v>151</v>
      </c>
      <c r="N246" s="74">
        <v>41593</v>
      </c>
    </row>
    <row r="247" spans="2:14" ht="28.8" x14ac:dyDescent="0.3">
      <c r="B247" s="75">
        <v>5093</v>
      </c>
      <c r="C247" s="75">
        <v>5</v>
      </c>
      <c r="D247" s="76" t="s">
        <v>130</v>
      </c>
      <c r="E247" s="76" t="s">
        <v>73</v>
      </c>
      <c r="F247" s="76" t="s">
        <v>74</v>
      </c>
      <c r="G247" s="76" t="s">
        <v>75</v>
      </c>
      <c r="H247" s="76" t="s">
        <v>51</v>
      </c>
      <c r="I247" s="76">
        <v>114</v>
      </c>
      <c r="J247" s="75" t="s">
        <v>76</v>
      </c>
      <c r="K247" s="77">
        <v>114</v>
      </c>
      <c r="L247" s="76" t="s">
        <v>77</v>
      </c>
      <c r="M247" s="76" t="s">
        <v>148</v>
      </c>
      <c r="N247" s="78">
        <v>41593</v>
      </c>
    </row>
    <row r="248" spans="2:14" ht="28.8" x14ac:dyDescent="0.3">
      <c r="B248" s="71">
        <v>35396</v>
      </c>
      <c r="C248" s="71">
        <v>9</v>
      </c>
      <c r="D248" s="72" t="s">
        <v>155</v>
      </c>
      <c r="E248" s="72" t="s">
        <v>80</v>
      </c>
      <c r="F248" s="72" t="s">
        <v>74</v>
      </c>
      <c r="G248" s="72" t="s">
        <v>75</v>
      </c>
      <c r="H248" s="72" t="s">
        <v>51</v>
      </c>
      <c r="I248" s="72">
        <v>538</v>
      </c>
      <c r="J248" s="71" t="s">
        <v>76</v>
      </c>
      <c r="K248" s="73">
        <v>538</v>
      </c>
      <c r="L248" s="72" t="s">
        <v>77</v>
      </c>
      <c r="M248" s="72" t="s">
        <v>156</v>
      </c>
      <c r="N248" s="74">
        <v>41593</v>
      </c>
    </row>
    <row r="249" spans="2:14" ht="28.8" x14ac:dyDescent="0.3">
      <c r="B249" s="75">
        <v>35474</v>
      </c>
      <c r="C249" s="75">
        <v>9</v>
      </c>
      <c r="D249" s="76" t="s">
        <v>155</v>
      </c>
      <c r="E249" s="76" t="s">
        <v>80</v>
      </c>
      <c r="F249" s="76" t="s">
        <v>74</v>
      </c>
      <c r="G249" s="76" t="s">
        <v>75</v>
      </c>
      <c r="H249" s="76" t="s">
        <v>51</v>
      </c>
      <c r="I249" s="76">
        <v>287</v>
      </c>
      <c r="J249" s="75" t="s">
        <v>76</v>
      </c>
      <c r="K249" s="77">
        <v>287</v>
      </c>
      <c r="L249" s="76" t="s">
        <v>77</v>
      </c>
      <c r="M249" s="76" t="s">
        <v>157</v>
      </c>
      <c r="N249" s="78">
        <v>41593</v>
      </c>
    </row>
    <row r="250" spans="2:14" ht="28.8" x14ac:dyDescent="0.3">
      <c r="B250" s="71">
        <v>35556</v>
      </c>
      <c r="C250" s="71">
        <v>9</v>
      </c>
      <c r="D250" s="72" t="s">
        <v>155</v>
      </c>
      <c r="E250" s="72" t="s">
        <v>80</v>
      </c>
      <c r="F250" s="72" t="s">
        <v>74</v>
      </c>
      <c r="G250" s="72" t="s">
        <v>75</v>
      </c>
      <c r="H250" s="72" t="s">
        <v>51</v>
      </c>
      <c r="I250" s="72">
        <v>155</v>
      </c>
      <c r="J250" s="71" t="s">
        <v>76</v>
      </c>
      <c r="K250" s="73">
        <v>155</v>
      </c>
      <c r="L250" s="72" t="s">
        <v>77</v>
      </c>
      <c r="M250" s="72" t="s">
        <v>81</v>
      </c>
      <c r="N250" s="74">
        <v>41593</v>
      </c>
    </row>
    <row r="251" spans="2:14" ht="28.8" x14ac:dyDescent="0.3">
      <c r="B251" s="75">
        <v>35613</v>
      </c>
      <c r="C251" s="75">
        <v>9</v>
      </c>
      <c r="D251" s="76" t="s">
        <v>155</v>
      </c>
      <c r="E251" s="76" t="s">
        <v>80</v>
      </c>
      <c r="F251" s="76" t="s">
        <v>74</v>
      </c>
      <c r="G251" s="76" t="s">
        <v>75</v>
      </c>
      <c r="H251" s="76" t="s">
        <v>51</v>
      </c>
      <c r="I251" s="76">
        <v>114</v>
      </c>
      <c r="J251" s="75" t="s">
        <v>76</v>
      </c>
      <c r="K251" s="77">
        <v>114</v>
      </c>
      <c r="L251" s="76" t="s">
        <v>77</v>
      </c>
      <c r="M251" s="76" t="s">
        <v>162</v>
      </c>
      <c r="N251" s="78">
        <v>41593</v>
      </c>
    </row>
    <row r="252" spans="2:14" ht="28.8" x14ac:dyDescent="0.3">
      <c r="B252" s="71">
        <v>35771</v>
      </c>
      <c r="C252" s="71">
        <v>9</v>
      </c>
      <c r="D252" s="72" t="s">
        <v>155</v>
      </c>
      <c r="E252" s="72" t="s">
        <v>80</v>
      </c>
      <c r="F252" s="72" t="s">
        <v>74</v>
      </c>
      <c r="G252" s="72" t="s">
        <v>75</v>
      </c>
      <c r="H252" s="72" t="s">
        <v>51</v>
      </c>
      <c r="I252" s="72">
        <v>47.199999999999996</v>
      </c>
      <c r="J252" s="71" t="s">
        <v>76</v>
      </c>
      <c r="K252" s="73">
        <v>47.199999999999996</v>
      </c>
      <c r="L252" s="72" t="s">
        <v>77</v>
      </c>
      <c r="M252" s="72" t="s">
        <v>159</v>
      </c>
      <c r="N252" s="74">
        <v>41593</v>
      </c>
    </row>
    <row r="253" spans="2:14" ht="43.2" x14ac:dyDescent="0.3">
      <c r="B253" s="79">
        <v>35455</v>
      </c>
      <c r="C253" s="79">
        <v>9</v>
      </c>
      <c r="D253" s="80" t="s">
        <v>235</v>
      </c>
      <c r="E253" s="80" t="s">
        <v>80</v>
      </c>
      <c r="F253" s="80" t="s">
        <v>74</v>
      </c>
      <c r="G253" s="80" t="s">
        <v>75</v>
      </c>
      <c r="H253" s="80" t="s">
        <v>51</v>
      </c>
      <c r="I253" s="80">
        <v>329</v>
      </c>
      <c r="J253" s="79" t="s">
        <v>76</v>
      </c>
      <c r="K253" s="81">
        <v>329</v>
      </c>
      <c r="L253" s="80" t="s">
        <v>77</v>
      </c>
      <c r="M253" s="80" t="s">
        <v>81</v>
      </c>
      <c r="N253" s="82">
        <v>41596</v>
      </c>
    </row>
    <row r="254" spans="2:14" ht="28.8" x14ac:dyDescent="0.3">
      <c r="B254" s="83">
        <v>35495</v>
      </c>
      <c r="C254" s="83">
        <v>9</v>
      </c>
      <c r="D254" s="84" t="s">
        <v>215</v>
      </c>
      <c r="E254" s="84" t="s">
        <v>80</v>
      </c>
      <c r="F254" s="84" t="s">
        <v>74</v>
      </c>
      <c r="G254" s="84" t="s">
        <v>75</v>
      </c>
      <c r="H254" s="84" t="s">
        <v>51</v>
      </c>
      <c r="I254" s="84">
        <v>241</v>
      </c>
      <c r="J254" s="83" t="s">
        <v>76</v>
      </c>
      <c r="K254" s="85">
        <v>241</v>
      </c>
      <c r="L254" s="84" t="s">
        <v>77</v>
      </c>
      <c r="M254" s="84" t="s">
        <v>81</v>
      </c>
      <c r="N254" s="86">
        <v>41597</v>
      </c>
    </row>
    <row r="255" spans="2:14" ht="28.8" x14ac:dyDescent="0.3">
      <c r="B255" s="79">
        <v>35582</v>
      </c>
      <c r="C255" s="79">
        <v>9</v>
      </c>
      <c r="D255" s="80" t="s">
        <v>215</v>
      </c>
      <c r="E255" s="80" t="s">
        <v>80</v>
      </c>
      <c r="F255" s="80" t="s">
        <v>74</v>
      </c>
      <c r="G255" s="80" t="s">
        <v>75</v>
      </c>
      <c r="H255" s="80" t="s">
        <v>51</v>
      </c>
      <c r="I255" s="80">
        <v>132</v>
      </c>
      <c r="J255" s="79" t="s">
        <v>76</v>
      </c>
      <c r="K255" s="81">
        <v>132</v>
      </c>
      <c r="L255" s="80" t="s">
        <v>77</v>
      </c>
      <c r="M255" s="80" t="s">
        <v>91</v>
      </c>
      <c r="N255" s="82">
        <v>41597</v>
      </c>
    </row>
    <row r="256" spans="2:14" ht="28.8" x14ac:dyDescent="0.3">
      <c r="B256" s="83">
        <v>35617</v>
      </c>
      <c r="C256" s="83">
        <v>9</v>
      </c>
      <c r="D256" s="84" t="s">
        <v>215</v>
      </c>
      <c r="E256" s="84" t="s">
        <v>80</v>
      </c>
      <c r="F256" s="84" t="s">
        <v>74</v>
      </c>
      <c r="G256" s="84" t="s">
        <v>75</v>
      </c>
      <c r="H256" s="84" t="s">
        <v>51</v>
      </c>
      <c r="I256" s="84">
        <v>112</v>
      </c>
      <c r="J256" s="83" t="s">
        <v>76</v>
      </c>
      <c r="K256" s="85">
        <v>112</v>
      </c>
      <c r="L256" s="84" t="s">
        <v>77</v>
      </c>
      <c r="M256" s="84" t="s">
        <v>229</v>
      </c>
      <c r="N256" s="86">
        <v>41597</v>
      </c>
    </row>
    <row r="257" spans="2:14" ht="43.2" x14ac:dyDescent="0.3">
      <c r="B257" s="75">
        <v>35596</v>
      </c>
      <c r="C257" s="75">
        <v>9</v>
      </c>
      <c r="D257" s="76" t="s">
        <v>72</v>
      </c>
      <c r="E257" s="76" t="s">
        <v>80</v>
      </c>
      <c r="F257" s="76" t="s">
        <v>74</v>
      </c>
      <c r="G257" s="76" t="s">
        <v>75</v>
      </c>
      <c r="H257" s="76" t="s">
        <v>51</v>
      </c>
      <c r="I257" s="76">
        <v>124</v>
      </c>
      <c r="J257" s="75" t="s">
        <v>76</v>
      </c>
      <c r="K257" s="77">
        <v>124</v>
      </c>
      <c r="L257" s="76" t="s">
        <v>77</v>
      </c>
      <c r="M257" s="76" t="s">
        <v>81</v>
      </c>
      <c r="N257" s="78">
        <v>41609</v>
      </c>
    </row>
    <row r="258" spans="2:14" ht="28.8" x14ac:dyDescent="0.3">
      <c r="B258" s="71">
        <v>35763</v>
      </c>
      <c r="C258" s="71">
        <v>9</v>
      </c>
      <c r="D258" s="72" t="s">
        <v>108</v>
      </c>
      <c r="E258" s="72" t="s">
        <v>80</v>
      </c>
      <c r="F258" s="72" t="s">
        <v>74</v>
      </c>
      <c r="G258" s="72" t="s">
        <v>75</v>
      </c>
      <c r="H258" s="72" t="s">
        <v>51</v>
      </c>
      <c r="I258" s="72">
        <v>50.4</v>
      </c>
      <c r="J258" s="71" t="s">
        <v>76</v>
      </c>
      <c r="K258" s="73">
        <v>50.4</v>
      </c>
      <c r="L258" s="72" t="s">
        <v>77</v>
      </c>
      <c r="M258" s="72" t="s">
        <v>81</v>
      </c>
      <c r="N258" s="74">
        <v>41609</v>
      </c>
    </row>
    <row r="259" spans="2:14" ht="43.2" x14ac:dyDescent="0.3">
      <c r="B259" s="75">
        <v>35702</v>
      </c>
      <c r="C259" s="75">
        <v>9</v>
      </c>
      <c r="D259" s="76" t="s">
        <v>82</v>
      </c>
      <c r="E259" s="76" t="s">
        <v>80</v>
      </c>
      <c r="F259" s="76" t="s">
        <v>74</v>
      </c>
      <c r="G259" s="76" t="s">
        <v>75</v>
      </c>
      <c r="H259" s="76" t="s">
        <v>51</v>
      </c>
      <c r="I259" s="76">
        <v>72</v>
      </c>
      <c r="J259" s="75" t="s">
        <v>76</v>
      </c>
      <c r="K259" s="77">
        <v>72</v>
      </c>
      <c r="L259" s="76" t="s">
        <v>77</v>
      </c>
      <c r="M259" s="76" t="s">
        <v>81</v>
      </c>
      <c r="N259" s="78">
        <v>41610</v>
      </c>
    </row>
    <row r="260" spans="2:14" ht="43.2" x14ac:dyDescent="0.3">
      <c r="B260" s="71">
        <v>35518</v>
      </c>
      <c r="C260" s="71">
        <v>9</v>
      </c>
      <c r="D260" s="72" t="s">
        <v>85</v>
      </c>
      <c r="E260" s="72" t="s">
        <v>80</v>
      </c>
      <c r="F260" s="72" t="s">
        <v>74</v>
      </c>
      <c r="G260" s="72" t="s">
        <v>75</v>
      </c>
      <c r="H260" s="72" t="s">
        <v>51</v>
      </c>
      <c r="I260" s="72">
        <v>202</v>
      </c>
      <c r="J260" s="71" t="s">
        <v>76</v>
      </c>
      <c r="K260" s="73">
        <v>202</v>
      </c>
      <c r="L260" s="72" t="s">
        <v>77</v>
      </c>
      <c r="M260" s="72" t="s">
        <v>91</v>
      </c>
      <c r="N260" s="74">
        <v>41614</v>
      </c>
    </row>
    <row r="261" spans="2:14" ht="28.8" x14ac:dyDescent="0.3">
      <c r="B261" s="75">
        <v>35350</v>
      </c>
      <c r="C261" s="75">
        <v>9</v>
      </c>
      <c r="D261" s="76" t="s">
        <v>155</v>
      </c>
      <c r="E261" s="76" t="s">
        <v>80</v>
      </c>
      <c r="F261" s="76" t="s">
        <v>74</v>
      </c>
      <c r="G261" s="76" t="s">
        <v>75</v>
      </c>
      <c r="H261" s="76" t="s">
        <v>51</v>
      </c>
      <c r="I261" s="76">
        <v>1800</v>
      </c>
      <c r="J261" s="75" t="s">
        <v>76</v>
      </c>
      <c r="K261" s="77">
        <v>1800</v>
      </c>
      <c r="L261" s="76" t="s">
        <v>77</v>
      </c>
      <c r="M261" s="76" t="s">
        <v>158</v>
      </c>
      <c r="N261" s="78">
        <v>41620</v>
      </c>
    </row>
    <row r="262" spans="2:14" ht="28.8" x14ac:dyDescent="0.3">
      <c r="B262" s="71">
        <v>35362</v>
      </c>
      <c r="C262" s="71">
        <v>9</v>
      </c>
      <c r="D262" s="72" t="s">
        <v>155</v>
      </c>
      <c r="E262" s="72" t="s">
        <v>80</v>
      </c>
      <c r="F262" s="72" t="s">
        <v>74</v>
      </c>
      <c r="G262" s="72" t="s">
        <v>75</v>
      </c>
      <c r="H262" s="72" t="s">
        <v>51</v>
      </c>
      <c r="I262" s="72">
        <v>1250</v>
      </c>
      <c r="J262" s="71" t="s">
        <v>76</v>
      </c>
      <c r="K262" s="73">
        <v>1250</v>
      </c>
      <c r="L262" s="72" t="s">
        <v>77</v>
      </c>
      <c r="M262" s="72" t="s">
        <v>156</v>
      </c>
      <c r="N262" s="74">
        <v>41620</v>
      </c>
    </row>
    <row r="263" spans="2:14" ht="28.8" x14ac:dyDescent="0.3">
      <c r="B263" s="75">
        <v>35382</v>
      </c>
      <c r="C263" s="75">
        <v>9</v>
      </c>
      <c r="D263" s="76" t="s">
        <v>155</v>
      </c>
      <c r="E263" s="76" t="s">
        <v>80</v>
      </c>
      <c r="F263" s="76" t="s">
        <v>74</v>
      </c>
      <c r="G263" s="76" t="s">
        <v>75</v>
      </c>
      <c r="H263" s="76" t="s">
        <v>51</v>
      </c>
      <c r="I263" s="76">
        <v>732</v>
      </c>
      <c r="J263" s="75" t="s">
        <v>76</v>
      </c>
      <c r="K263" s="77">
        <v>732</v>
      </c>
      <c r="L263" s="76" t="s">
        <v>77</v>
      </c>
      <c r="M263" s="76" t="s">
        <v>157</v>
      </c>
      <c r="N263" s="78">
        <v>41620</v>
      </c>
    </row>
    <row r="264" spans="2:14" ht="28.8" x14ac:dyDescent="0.3">
      <c r="B264" s="71">
        <v>35630</v>
      </c>
      <c r="C264" s="71">
        <v>9</v>
      </c>
      <c r="D264" s="72" t="s">
        <v>155</v>
      </c>
      <c r="E264" s="72" t="s">
        <v>80</v>
      </c>
      <c r="F264" s="72" t="s">
        <v>74</v>
      </c>
      <c r="G264" s="72" t="s">
        <v>75</v>
      </c>
      <c r="H264" s="72" t="s">
        <v>51</v>
      </c>
      <c r="I264" s="72">
        <v>104</v>
      </c>
      <c r="J264" s="71" t="s">
        <v>76</v>
      </c>
      <c r="K264" s="73">
        <v>104</v>
      </c>
      <c r="L264" s="72" t="s">
        <v>77</v>
      </c>
      <c r="M264" s="72" t="s">
        <v>81</v>
      </c>
      <c r="N264" s="74">
        <v>41620</v>
      </c>
    </row>
    <row r="265" spans="2:14" ht="28.8" x14ac:dyDescent="0.3">
      <c r="B265" s="75">
        <v>35784</v>
      </c>
      <c r="C265" s="75">
        <v>9</v>
      </c>
      <c r="D265" s="76" t="s">
        <v>155</v>
      </c>
      <c r="E265" s="76" t="s">
        <v>80</v>
      </c>
      <c r="F265" s="76" t="s">
        <v>74</v>
      </c>
      <c r="G265" s="76" t="s">
        <v>75</v>
      </c>
      <c r="H265" s="76" t="s">
        <v>51</v>
      </c>
      <c r="I265" s="76">
        <v>43</v>
      </c>
      <c r="J265" s="75" t="s">
        <v>76</v>
      </c>
      <c r="K265" s="77">
        <v>43</v>
      </c>
      <c r="L265" s="76" t="s">
        <v>77</v>
      </c>
      <c r="M265" s="76" t="s">
        <v>159</v>
      </c>
      <c r="N265" s="78">
        <v>41620</v>
      </c>
    </row>
    <row r="266" spans="2:14" ht="43.2" x14ac:dyDescent="0.3">
      <c r="B266" s="83">
        <v>35358</v>
      </c>
      <c r="C266" s="83">
        <v>9</v>
      </c>
      <c r="D266" s="84" t="s">
        <v>182</v>
      </c>
      <c r="E266" s="84" t="s">
        <v>80</v>
      </c>
      <c r="F266" s="84" t="s">
        <v>74</v>
      </c>
      <c r="G266" s="84" t="s">
        <v>75</v>
      </c>
      <c r="H266" s="84" t="s">
        <v>51</v>
      </c>
      <c r="I266" s="72">
        <v>1440</v>
      </c>
      <c r="J266" s="83" t="s">
        <v>76</v>
      </c>
      <c r="K266" s="85">
        <v>1440</v>
      </c>
      <c r="L266" s="84" t="s">
        <v>77</v>
      </c>
      <c r="M266" s="84" t="s">
        <v>81</v>
      </c>
      <c r="N266" s="86">
        <v>41620</v>
      </c>
    </row>
    <row r="267" spans="2:14" ht="43.2" x14ac:dyDescent="0.3">
      <c r="B267" s="75">
        <v>35479</v>
      </c>
      <c r="C267" s="75">
        <v>9</v>
      </c>
      <c r="D267" s="76" t="s">
        <v>85</v>
      </c>
      <c r="E267" s="76" t="s">
        <v>80</v>
      </c>
      <c r="F267" s="76" t="s">
        <v>74</v>
      </c>
      <c r="G267" s="76" t="s">
        <v>75</v>
      </c>
      <c r="H267" s="76" t="s">
        <v>51</v>
      </c>
      <c r="I267" s="76">
        <v>277</v>
      </c>
      <c r="J267" s="75" t="s">
        <v>76</v>
      </c>
      <c r="K267" s="77">
        <v>277</v>
      </c>
      <c r="L267" s="76" t="s">
        <v>77</v>
      </c>
      <c r="M267" s="76" t="s">
        <v>91</v>
      </c>
      <c r="N267" s="78">
        <v>41628</v>
      </c>
    </row>
    <row r="268" spans="2:14" ht="28.8" x14ac:dyDescent="0.3">
      <c r="B268" s="83">
        <v>35357</v>
      </c>
      <c r="C268" s="83">
        <v>9</v>
      </c>
      <c r="D268" s="84" t="s">
        <v>215</v>
      </c>
      <c r="E268" s="84" t="s">
        <v>80</v>
      </c>
      <c r="F268" s="84" t="s">
        <v>74</v>
      </c>
      <c r="G268" s="84" t="s">
        <v>75</v>
      </c>
      <c r="H268" s="84" t="s">
        <v>51</v>
      </c>
      <c r="I268" s="84">
        <v>1500</v>
      </c>
      <c r="J268" s="83" t="s">
        <v>76</v>
      </c>
      <c r="K268" s="85">
        <v>1500</v>
      </c>
      <c r="L268" s="84" t="s">
        <v>77</v>
      </c>
      <c r="M268" s="84" t="s">
        <v>81</v>
      </c>
      <c r="N268" s="86">
        <v>41628</v>
      </c>
    </row>
    <row r="269" spans="2:14" ht="28.8" x14ac:dyDescent="0.3">
      <c r="B269" s="79">
        <v>35407</v>
      </c>
      <c r="C269" s="79">
        <v>9</v>
      </c>
      <c r="D269" s="80" t="s">
        <v>215</v>
      </c>
      <c r="E269" s="80" t="s">
        <v>80</v>
      </c>
      <c r="F269" s="80" t="s">
        <v>74</v>
      </c>
      <c r="G269" s="80" t="s">
        <v>75</v>
      </c>
      <c r="H269" s="80" t="s">
        <v>51</v>
      </c>
      <c r="I269" s="80">
        <v>503</v>
      </c>
      <c r="J269" s="79" t="s">
        <v>76</v>
      </c>
      <c r="K269" s="81">
        <v>503</v>
      </c>
      <c r="L269" s="80" t="s">
        <v>77</v>
      </c>
      <c r="M269" s="80" t="s">
        <v>229</v>
      </c>
      <c r="N269" s="82">
        <v>41628</v>
      </c>
    </row>
    <row r="270" spans="2:14" ht="28.8" x14ac:dyDescent="0.3">
      <c r="B270" s="83">
        <v>35452</v>
      </c>
      <c r="C270" s="83">
        <v>9</v>
      </c>
      <c r="D270" s="84" t="s">
        <v>215</v>
      </c>
      <c r="E270" s="84" t="s">
        <v>80</v>
      </c>
      <c r="F270" s="84" t="s">
        <v>74</v>
      </c>
      <c r="G270" s="84" t="s">
        <v>75</v>
      </c>
      <c r="H270" s="84" t="s">
        <v>51</v>
      </c>
      <c r="I270" s="84">
        <v>336</v>
      </c>
      <c r="J270" s="83" t="s">
        <v>76</v>
      </c>
      <c r="K270" s="85">
        <v>336</v>
      </c>
      <c r="L270" s="84" t="s">
        <v>77</v>
      </c>
      <c r="M270" s="84" t="s">
        <v>91</v>
      </c>
      <c r="N270" s="86">
        <v>41628</v>
      </c>
    </row>
    <row r="271" spans="2:14" ht="28.8" x14ac:dyDescent="0.3">
      <c r="B271" s="75">
        <v>35604</v>
      </c>
      <c r="C271" s="75">
        <v>9</v>
      </c>
      <c r="D271" s="76" t="s">
        <v>108</v>
      </c>
      <c r="E271" s="76" t="s">
        <v>80</v>
      </c>
      <c r="F271" s="76" t="s">
        <v>74</v>
      </c>
      <c r="G271" s="76" t="s">
        <v>75</v>
      </c>
      <c r="H271" s="76" t="s">
        <v>51</v>
      </c>
      <c r="I271" s="76">
        <v>119</v>
      </c>
      <c r="J271" s="75" t="s">
        <v>76</v>
      </c>
      <c r="K271" s="77">
        <v>119</v>
      </c>
      <c r="L271" s="76" t="s">
        <v>77</v>
      </c>
      <c r="M271" s="76" t="s">
        <v>81</v>
      </c>
      <c r="N271" s="78">
        <v>41631</v>
      </c>
    </row>
    <row r="272" spans="2:14" ht="28.8" x14ac:dyDescent="0.3">
      <c r="B272" s="75">
        <v>4551</v>
      </c>
      <c r="C272" s="75">
        <v>5</v>
      </c>
      <c r="D272" s="76" t="s">
        <v>124</v>
      </c>
      <c r="E272" s="76" t="s">
        <v>73</v>
      </c>
      <c r="F272" s="76" t="s">
        <v>74</v>
      </c>
      <c r="G272" s="76" t="s">
        <v>75</v>
      </c>
      <c r="H272" s="76" t="s">
        <v>51</v>
      </c>
      <c r="I272" s="76">
        <v>79.599999999999994</v>
      </c>
      <c r="J272" s="75" t="s">
        <v>76</v>
      </c>
      <c r="K272" s="77">
        <v>79.599999999999994</v>
      </c>
      <c r="L272" s="76" t="s">
        <v>77</v>
      </c>
      <c r="M272" s="76" t="s">
        <v>126</v>
      </c>
      <c r="N272" s="78">
        <v>41667</v>
      </c>
    </row>
    <row r="273" spans="2:14" ht="28.8" x14ac:dyDescent="0.3">
      <c r="B273" s="75">
        <v>4547</v>
      </c>
      <c r="C273" s="75">
        <v>5</v>
      </c>
      <c r="D273" s="76" t="s">
        <v>124</v>
      </c>
      <c r="E273" s="76" t="s">
        <v>73</v>
      </c>
      <c r="F273" s="76" t="s">
        <v>74</v>
      </c>
      <c r="G273" s="76" t="s">
        <v>75</v>
      </c>
      <c r="H273" s="76" t="s">
        <v>51</v>
      </c>
      <c r="I273" s="76">
        <v>679</v>
      </c>
      <c r="J273" s="75" t="s">
        <v>76</v>
      </c>
      <c r="K273" s="77">
        <v>679</v>
      </c>
      <c r="L273" s="76" t="s">
        <v>77</v>
      </c>
      <c r="M273" s="76" t="s">
        <v>127</v>
      </c>
      <c r="N273" s="78">
        <v>41667</v>
      </c>
    </row>
    <row r="274" spans="2:14" ht="28.8" x14ac:dyDescent="0.3">
      <c r="B274" s="75">
        <v>4548</v>
      </c>
      <c r="C274" s="75">
        <v>5</v>
      </c>
      <c r="D274" s="76" t="s">
        <v>124</v>
      </c>
      <c r="E274" s="76" t="s">
        <v>73</v>
      </c>
      <c r="F274" s="76" t="s">
        <v>74</v>
      </c>
      <c r="G274" s="76" t="s">
        <v>75</v>
      </c>
      <c r="H274" s="76" t="s">
        <v>51</v>
      </c>
      <c r="I274" s="76">
        <v>160</v>
      </c>
      <c r="J274" s="75" t="s">
        <v>76</v>
      </c>
      <c r="K274" s="77">
        <v>160</v>
      </c>
      <c r="L274" s="76" t="s">
        <v>77</v>
      </c>
      <c r="M274" s="76" t="s">
        <v>128</v>
      </c>
      <c r="N274" s="78">
        <v>41667</v>
      </c>
    </row>
    <row r="275" spans="2:14" ht="28.8" x14ac:dyDescent="0.3">
      <c r="B275" s="75">
        <v>4549</v>
      </c>
      <c r="C275" s="75">
        <v>5</v>
      </c>
      <c r="D275" s="76" t="s">
        <v>124</v>
      </c>
      <c r="E275" s="76" t="s">
        <v>73</v>
      </c>
      <c r="F275" s="76" t="s">
        <v>74</v>
      </c>
      <c r="G275" s="76" t="s">
        <v>75</v>
      </c>
      <c r="H275" s="76" t="s">
        <v>51</v>
      </c>
      <c r="I275" s="76">
        <v>134</v>
      </c>
      <c r="J275" s="75" t="s">
        <v>76</v>
      </c>
      <c r="K275" s="77">
        <v>134</v>
      </c>
      <c r="L275" s="76" t="s">
        <v>77</v>
      </c>
      <c r="M275" s="76" t="s">
        <v>129</v>
      </c>
      <c r="N275" s="78">
        <v>41667</v>
      </c>
    </row>
    <row r="276" spans="2:14" ht="28.8" x14ac:dyDescent="0.3">
      <c r="B276" s="75">
        <v>35383</v>
      </c>
      <c r="C276" s="75">
        <v>9</v>
      </c>
      <c r="D276" s="76" t="s">
        <v>124</v>
      </c>
      <c r="E276" s="76" t="s">
        <v>80</v>
      </c>
      <c r="F276" s="76" t="s">
        <v>74</v>
      </c>
      <c r="G276" s="76" t="s">
        <v>75</v>
      </c>
      <c r="H276" s="76" t="s">
        <v>51</v>
      </c>
      <c r="I276" s="76">
        <v>679</v>
      </c>
      <c r="J276" s="75" t="s">
        <v>76</v>
      </c>
      <c r="K276" s="77">
        <v>679</v>
      </c>
      <c r="L276" s="76" t="s">
        <v>77</v>
      </c>
      <c r="M276" s="76" t="s">
        <v>125</v>
      </c>
      <c r="N276" s="78">
        <v>41667</v>
      </c>
    </row>
    <row r="277" spans="2:14" ht="43.2" x14ac:dyDescent="0.3">
      <c r="B277" s="75">
        <v>35660</v>
      </c>
      <c r="C277" s="75">
        <v>9</v>
      </c>
      <c r="D277" s="76" t="s">
        <v>82</v>
      </c>
      <c r="E277" s="76" t="s">
        <v>80</v>
      </c>
      <c r="F277" s="76" t="s">
        <v>74</v>
      </c>
      <c r="G277" s="76" t="s">
        <v>75</v>
      </c>
      <c r="H277" s="76" t="s">
        <v>51</v>
      </c>
      <c r="I277" s="76">
        <v>90</v>
      </c>
      <c r="J277" s="75" t="s">
        <v>76</v>
      </c>
      <c r="K277" s="77">
        <v>90</v>
      </c>
      <c r="L277" s="76" t="s">
        <v>77</v>
      </c>
      <c r="M277" s="76" t="s">
        <v>81</v>
      </c>
      <c r="N277" s="78">
        <v>41668</v>
      </c>
    </row>
    <row r="278" spans="2:14" ht="43.2" x14ac:dyDescent="0.3">
      <c r="B278" s="83">
        <v>35504</v>
      </c>
      <c r="C278" s="83">
        <v>9</v>
      </c>
      <c r="D278" s="84" t="s">
        <v>235</v>
      </c>
      <c r="E278" s="84" t="s">
        <v>80</v>
      </c>
      <c r="F278" s="84" t="s">
        <v>74</v>
      </c>
      <c r="G278" s="84" t="s">
        <v>75</v>
      </c>
      <c r="H278" s="84" t="s">
        <v>51</v>
      </c>
      <c r="I278" s="84">
        <v>226</v>
      </c>
      <c r="J278" s="83" t="s">
        <v>76</v>
      </c>
      <c r="K278" s="85">
        <v>226</v>
      </c>
      <c r="L278" s="84" t="s">
        <v>77</v>
      </c>
      <c r="M278" s="84" t="s">
        <v>81</v>
      </c>
      <c r="N278" s="86">
        <v>41681</v>
      </c>
    </row>
    <row r="279" spans="2:14" ht="43.2" x14ac:dyDescent="0.3">
      <c r="B279" s="79">
        <v>35527</v>
      </c>
      <c r="C279" s="79">
        <v>9</v>
      </c>
      <c r="D279" s="80" t="s">
        <v>182</v>
      </c>
      <c r="E279" s="80" t="s">
        <v>80</v>
      </c>
      <c r="F279" s="80" t="s">
        <v>74</v>
      </c>
      <c r="G279" s="80" t="s">
        <v>75</v>
      </c>
      <c r="H279" s="80" t="s">
        <v>51</v>
      </c>
      <c r="I279" s="76">
        <v>193</v>
      </c>
      <c r="J279" s="79" t="s">
        <v>76</v>
      </c>
      <c r="K279" s="81">
        <v>193</v>
      </c>
      <c r="L279" s="80" t="s">
        <v>77</v>
      </c>
      <c r="M279" s="80" t="s">
        <v>81</v>
      </c>
      <c r="N279" s="82">
        <v>41683</v>
      </c>
    </row>
    <row r="280" spans="2:14" ht="43.2" x14ac:dyDescent="0.3">
      <c r="B280" s="71">
        <v>35848</v>
      </c>
      <c r="C280" s="71">
        <v>9</v>
      </c>
      <c r="D280" s="72" t="s">
        <v>72</v>
      </c>
      <c r="E280" s="72" t="s">
        <v>80</v>
      </c>
      <c r="F280" s="72" t="s">
        <v>74</v>
      </c>
      <c r="G280" s="72" t="s">
        <v>75</v>
      </c>
      <c r="H280" s="72" t="s">
        <v>51</v>
      </c>
      <c r="I280" s="72">
        <v>17.2</v>
      </c>
      <c r="J280" s="71" t="s">
        <v>76</v>
      </c>
      <c r="K280" s="73">
        <v>17.2</v>
      </c>
      <c r="L280" s="72" t="s">
        <v>77</v>
      </c>
      <c r="M280" s="72" t="s">
        <v>81</v>
      </c>
      <c r="N280" s="74">
        <v>41685</v>
      </c>
    </row>
    <row r="281" spans="2:14" ht="28.8" x14ac:dyDescent="0.3">
      <c r="B281" s="79">
        <v>4422</v>
      </c>
      <c r="C281" s="79">
        <v>5</v>
      </c>
      <c r="D281" s="80" t="s">
        <v>217</v>
      </c>
      <c r="E281" s="80" t="s">
        <v>73</v>
      </c>
      <c r="F281" s="80" t="s">
        <v>74</v>
      </c>
      <c r="G281" s="80" t="s">
        <v>75</v>
      </c>
      <c r="H281" s="80" t="s">
        <v>51</v>
      </c>
      <c r="I281" s="80">
        <v>92.8</v>
      </c>
      <c r="J281" s="79" t="s">
        <v>76</v>
      </c>
      <c r="K281" s="81">
        <v>92.8</v>
      </c>
      <c r="L281" s="80" t="s">
        <v>77</v>
      </c>
      <c r="M281" s="80" t="s">
        <v>219</v>
      </c>
      <c r="N281" s="82">
        <v>41687</v>
      </c>
    </row>
    <row r="282" spans="2:14" ht="28.8" x14ac:dyDescent="0.3">
      <c r="B282" s="83">
        <v>4423</v>
      </c>
      <c r="C282" s="83">
        <v>5</v>
      </c>
      <c r="D282" s="84" t="s">
        <v>217</v>
      </c>
      <c r="E282" s="84" t="s">
        <v>73</v>
      </c>
      <c r="F282" s="84" t="s">
        <v>74</v>
      </c>
      <c r="G282" s="84" t="s">
        <v>75</v>
      </c>
      <c r="H282" s="84" t="s">
        <v>51</v>
      </c>
      <c r="I282" s="84">
        <v>92.4</v>
      </c>
      <c r="J282" s="83" t="s">
        <v>76</v>
      </c>
      <c r="K282" s="85">
        <v>92.4</v>
      </c>
      <c r="L282" s="84" t="s">
        <v>77</v>
      </c>
      <c r="M282" s="84" t="s">
        <v>220</v>
      </c>
      <c r="N282" s="86">
        <v>41687</v>
      </c>
    </row>
    <row r="283" spans="2:14" ht="28.8" x14ac:dyDescent="0.3">
      <c r="B283" s="79">
        <v>4424</v>
      </c>
      <c r="C283" s="79">
        <v>5</v>
      </c>
      <c r="D283" s="80" t="s">
        <v>217</v>
      </c>
      <c r="E283" s="80" t="s">
        <v>73</v>
      </c>
      <c r="F283" s="80" t="s">
        <v>74</v>
      </c>
      <c r="G283" s="80" t="s">
        <v>75</v>
      </c>
      <c r="H283" s="80" t="s">
        <v>51</v>
      </c>
      <c r="I283" s="80">
        <v>51.2</v>
      </c>
      <c r="J283" s="79" t="s">
        <v>76</v>
      </c>
      <c r="K283" s="81">
        <v>51.2</v>
      </c>
      <c r="L283" s="80" t="s">
        <v>77</v>
      </c>
      <c r="M283" s="80" t="s">
        <v>221</v>
      </c>
      <c r="N283" s="82">
        <v>41687</v>
      </c>
    </row>
    <row r="284" spans="2:14" ht="28.8" x14ac:dyDescent="0.3">
      <c r="B284" s="83">
        <v>4418</v>
      </c>
      <c r="C284" s="83">
        <v>5</v>
      </c>
      <c r="D284" s="84" t="s">
        <v>217</v>
      </c>
      <c r="E284" s="84" t="s">
        <v>73</v>
      </c>
      <c r="F284" s="84" t="s">
        <v>74</v>
      </c>
      <c r="G284" s="84" t="s">
        <v>75</v>
      </c>
      <c r="H284" s="84" t="s">
        <v>51</v>
      </c>
      <c r="I284" s="84">
        <v>470</v>
      </c>
      <c r="J284" s="83" t="s">
        <v>76</v>
      </c>
      <c r="K284" s="85">
        <v>470</v>
      </c>
      <c r="L284" s="84" t="s">
        <v>77</v>
      </c>
      <c r="M284" s="84" t="s">
        <v>222</v>
      </c>
      <c r="N284" s="86">
        <v>41687</v>
      </c>
    </row>
    <row r="285" spans="2:14" ht="28.8" x14ac:dyDescent="0.3">
      <c r="B285" s="79">
        <v>4426</v>
      </c>
      <c r="C285" s="79">
        <v>5</v>
      </c>
      <c r="D285" s="80" t="s">
        <v>217</v>
      </c>
      <c r="E285" s="80" t="s">
        <v>73</v>
      </c>
      <c r="F285" s="80" t="s">
        <v>74</v>
      </c>
      <c r="G285" s="80" t="s">
        <v>75</v>
      </c>
      <c r="H285" s="80" t="s">
        <v>51</v>
      </c>
      <c r="I285" s="80">
        <v>44.5</v>
      </c>
      <c r="J285" s="79" t="s">
        <v>76</v>
      </c>
      <c r="K285" s="81">
        <v>44.5</v>
      </c>
      <c r="L285" s="80" t="s">
        <v>77</v>
      </c>
      <c r="M285" s="80" t="s">
        <v>223</v>
      </c>
      <c r="N285" s="82">
        <v>41687</v>
      </c>
    </row>
    <row r="286" spans="2:14" ht="28.8" x14ac:dyDescent="0.3">
      <c r="B286" s="83">
        <v>4420</v>
      </c>
      <c r="C286" s="83">
        <v>5</v>
      </c>
      <c r="D286" s="84" t="s">
        <v>217</v>
      </c>
      <c r="E286" s="84" t="s">
        <v>73</v>
      </c>
      <c r="F286" s="84" t="s">
        <v>74</v>
      </c>
      <c r="G286" s="84" t="s">
        <v>75</v>
      </c>
      <c r="H286" s="84" t="s">
        <v>51</v>
      </c>
      <c r="I286" s="84">
        <v>149</v>
      </c>
      <c r="J286" s="83" t="s">
        <v>76</v>
      </c>
      <c r="K286" s="85">
        <v>149</v>
      </c>
      <c r="L286" s="84" t="s">
        <v>77</v>
      </c>
      <c r="M286" s="84" t="s">
        <v>227</v>
      </c>
      <c r="N286" s="86">
        <v>41687</v>
      </c>
    </row>
    <row r="287" spans="2:14" ht="28.8" x14ac:dyDescent="0.3">
      <c r="B287" s="79">
        <v>35498</v>
      </c>
      <c r="C287" s="79">
        <v>9</v>
      </c>
      <c r="D287" s="80" t="s">
        <v>215</v>
      </c>
      <c r="E287" s="80" t="s">
        <v>80</v>
      </c>
      <c r="F287" s="80" t="s">
        <v>74</v>
      </c>
      <c r="G287" s="80" t="s">
        <v>75</v>
      </c>
      <c r="H287" s="80" t="s">
        <v>51</v>
      </c>
      <c r="I287" s="80">
        <v>233</v>
      </c>
      <c r="J287" s="79" t="s">
        <v>76</v>
      </c>
      <c r="K287" s="81">
        <v>233</v>
      </c>
      <c r="L287" s="80" t="s">
        <v>77</v>
      </c>
      <c r="M287" s="80" t="s">
        <v>81</v>
      </c>
      <c r="N287" s="82">
        <v>41687</v>
      </c>
    </row>
    <row r="288" spans="2:14" ht="28.8" x14ac:dyDescent="0.3">
      <c r="B288" s="83">
        <v>35525</v>
      </c>
      <c r="C288" s="83">
        <v>9</v>
      </c>
      <c r="D288" s="84" t="s">
        <v>215</v>
      </c>
      <c r="E288" s="84" t="s">
        <v>80</v>
      </c>
      <c r="F288" s="84" t="s">
        <v>74</v>
      </c>
      <c r="G288" s="84" t="s">
        <v>75</v>
      </c>
      <c r="H288" s="84" t="s">
        <v>51</v>
      </c>
      <c r="I288" s="84">
        <v>198</v>
      </c>
      <c r="J288" s="83" t="s">
        <v>76</v>
      </c>
      <c r="K288" s="85">
        <v>198</v>
      </c>
      <c r="L288" s="84" t="s">
        <v>77</v>
      </c>
      <c r="M288" s="84" t="s">
        <v>91</v>
      </c>
      <c r="N288" s="86">
        <v>41687</v>
      </c>
    </row>
    <row r="289" spans="2:14" ht="28.8" x14ac:dyDescent="0.3">
      <c r="B289" s="79">
        <v>35644</v>
      </c>
      <c r="C289" s="79">
        <v>9</v>
      </c>
      <c r="D289" s="80" t="s">
        <v>215</v>
      </c>
      <c r="E289" s="80" t="s">
        <v>80</v>
      </c>
      <c r="F289" s="80" t="s">
        <v>74</v>
      </c>
      <c r="G289" s="80" t="s">
        <v>75</v>
      </c>
      <c r="H289" s="80" t="s">
        <v>51</v>
      </c>
      <c r="I289" s="80">
        <v>95.3</v>
      </c>
      <c r="J289" s="79" t="s">
        <v>76</v>
      </c>
      <c r="K289" s="81">
        <v>95.3</v>
      </c>
      <c r="L289" s="80" t="s">
        <v>77</v>
      </c>
      <c r="M289" s="80" t="s">
        <v>229</v>
      </c>
      <c r="N289" s="82">
        <v>41687</v>
      </c>
    </row>
    <row r="290" spans="2:14" ht="28.8" x14ac:dyDescent="0.3">
      <c r="B290" s="75">
        <v>35409</v>
      </c>
      <c r="C290" s="75">
        <v>9</v>
      </c>
      <c r="D290" s="76" t="s">
        <v>155</v>
      </c>
      <c r="E290" s="76" t="s">
        <v>80</v>
      </c>
      <c r="F290" s="76" t="s">
        <v>74</v>
      </c>
      <c r="G290" s="76" t="s">
        <v>75</v>
      </c>
      <c r="H290" s="76" t="s">
        <v>51</v>
      </c>
      <c r="I290" s="76">
        <v>498</v>
      </c>
      <c r="J290" s="75" t="s">
        <v>76</v>
      </c>
      <c r="K290" s="77">
        <v>498</v>
      </c>
      <c r="L290" s="76" t="s">
        <v>77</v>
      </c>
      <c r="M290" s="76" t="s">
        <v>158</v>
      </c>
      <c r="N290" s="78">
        <v>41689</v>
      </c>
    </row>
    <row r="291" spans="2:14" ht="28.8" x14ac:dyDescent="0.3">
      <c r="B291" s="75">
        <v>35415</v>
      </c>
      <c r="C291" s="75">
        <v>9</v>
      </c>
      <c r="D291" s="76" t="s">
        <v>155</v>
      </c>
      <c r="E291" s="76" t="s">
        <v>80</v>
      </c>
      <c r="F291" s="76" t="s">
        <v>74</v>
      </c>
      <c r="G291" s="76" t="s">
        <v>75</v>
      </c>
      <c r="H291" s="76" t="s">
        <v>51</v>
      </c>
      <c r="I291" s="76">
        <v>475</v>
      </c>
      <c r="J291" s="75" t="s">
        <v>76</v>
      </c>
      <c r="K291" s="77">
        <v>475</v>
      </c>
      <c r="L291" s="76" t="s">
        <v>77</v>
      </c>
      <c r="M291" s="76" t="s">
        <v>156</v>
      </c>
      <c r="N291" s="78">
        <v>41689</v>
      </c>
    </row>
    <row r="292" spans="2:14" ht="28.8" x14ac:dyDescent="0.3">
      <c r="B292" s="75">
        <v>35467</v>
      </c>
      <c r="C292" s="75">
        <v>9</v>
      </c>
      <c r="D292" s="76" t="s">
        <v>155</v>
      </c>
      <c r="E292" s="76" t="s">
        <v>80</v>
      </c>
      <c r="F292" s="76" t="s">
        <v>74</v>
      </c>
      <c r="G292" s="76" t="s">
        <v>75</v>
      </c>
      <c r="H292" s="76" t="s">
        <v>51</v>
      </c>
      <c r="I292" s="76">
        <v>296</v>
      </c>
      <c r="J292" s="75" t="s">
        <v>76</v>
      </c>
      <c r="K292" s="77">
        <v>296</v>
      </c>
      <c r="L292" s="76" t="s">
        <v>77</v>
      </c>
      <c r="M292" s="76" t="s">
        <v>157</v>
      </c>
      <c r="N292" s="78">
        <v>41689</v>
      </c>
    </row>
    <row r="293" spans="2:14" ht="28.8" x14ac:dyDescent="0.3">
      <c r="B293" s="75">
        <v>35682</v>
      </c>
      <c r="C293" s="75">
        <v>9</v>
      </c>
      <c r="D293" s="76" t="s">
        <v>155</v>
      </c>
      <c r="E293" s="76" t="s">
        <v>80</v>
      </c>
      <c r="F293" s="76" t="s">
        <v>74</v>
      </c>
      <c r="G293" s="76" t="s">
        <v>75</v>
      </c>
      <c r="H293" s="76" t="s">
        <v>51</v>
      </c>
      <c r="I293" s="76">
        <v>80.900000000000006</v>
      </c>
      <c r="J293" s="75" t="s">
        <v>76</v>
      </c>
      <c r="K293" s="77">
        <v>80.900000000000006</v>
      </c>
      <c r="L293" s="76" t="s">
        <v>77</v>
      </c>
      <c r="M293" s="76" t="s">
        <v>81</v>
      </c>
      <c r="N293" s="78">
        <v>41689</v>
      </c>
    </row>
    <row r="294" spans="2:14" ht="28.8" x14ac:dyDescent="0.3">
      <c r="B294" s="75">
        <v>35697</v>
      </c>
      <c r="C294" s="75">
        <v>9</v>
      </c>
      <c r="D294" s="76" t="s">
        <v>155</v>
      </c>
      <c r="E294" s="76" t="s">
        <v>80</v>
      </c>
      <c r="F294" s="76" t="s">
        <v>74</v>
      </c>
      <c r="G294" s="76" t="s">
        <v>75</v>
      </c>
      <c r="H294" s="76" t="s">
        <v>51</v>
      </c>
      <c r="I294" s="76">
        <v>74.300000000000011</v>
      </c>
      <c r="J294" s="75" t="s">
        <v>76</v>
      </c>
      <c r="K294" s="77">
        <v>74.300000000000011</v>
      </c>
      <c r="L294" s="76" t="s">
        <v>77</v>
      </c>
      <c r="M294" s="76" t="s">
        <v>159</v>
      </c>
      <c r="N294" s="78">
        <v>41689</v>
      </c>
    </row>
    <row r="295" spans="2:14" ht="43.2" x14ac:dyDescent="0.3">
      <c r="B295" s="79">
        <v>35475</v>
      </c>
      <c r="C295" s="79">
        <v>9</v>
      </c>
      <c r="D295" s="80" t="s">
        <v>235</v>
      </c>
      <c r="E295" s="80" t="s">
        <v>80</v>
      </c>
      <c r="F295" s="80" t="s">
        <v>74</v>
      </c>
      <c r="G295" s="80" t="s">
        <v>75</v>
      </c>
      <c r="H295" s="80" t="s">
        <v>51</v>
      </c>
      <c r="I295" s="80">
        <v>287</v>
      </c>
      <c r="J295" s="79" t="s">
        <v>76</v>
      </c>
      <c r="K295" s="81">
        <v>287</v>
      </c>
      <c r="L295" s="80" t="s">
        <v>77</v>
      </c>
      <c r="M295" s="80" t="s">
        <v>81</v>
      </c>
      <c r="N295" s="82">
        <v>41697</v>
      </c>
    </row>
    <row r="296" spans="2:14" ht="28.8" x14ac:dyDescent="0.3">
      <c r="B296" s="71">
        <v>35390</v>
      </c>
      <c r="C296" s="71">
        <v>9</v>
      </c>
      <c r="D296" s="72" t="s">
        <v>155</v>
      </c>
      <c r="E296" s="72" t="s">
        <v>80</v>
      </c>
      <c r="F296" s="72" t="s">
        <v>74</v>
      </c>
      <c r="G296" s="72" t="s">
        <v>75</v>
      </c>
      <c r="H296" s="72" t="s">
        <v>51</v>
      </c>
      <c r="I296" s="72">
        <v>613</v>
      </c>
      <c r="J296" s="71" t="s">
        <v>76</v>
      </c>
      <c r="K296" s="73">
        <v>613</v>
      </c>
      <c r="L296" s="72" t="s">
        <v>77</v>
      </c>
      <c r="M296" s="72" t="s">
        <v>156</v>
      </c>
      <c r="N296" s="74">
        <v>41703</v>
      </c>
    </row>
    <row r="297" spans="2:14" ht="28.8" x14ac:dyDescent="0.3">
      <c r="B297" s="75">
        <v>35437</v>
      </c>
      <c r="C297" s="75">
        <v>9</v>
      </c>
      <c r="D297" s="76" t="s">
        <v>155</v>
      </c>
      <c r="E297" s="76" t="s">
        <v>80</v>
      </c>
      <c r="F297" s="76" t="s">
        <v>74</v>
      </c>
      <c r="G297" s="76" t="s">
        <v>75</v>
      </c>
      <c r="H297" s="76" t="s">
        <v>51</v>
      </c>
      <c r="I297" s="76">
        <v>367</v>
      </c>
      <c r="J297" s="75" t="s">
        <v>76</v>
      </c>
      <c r="K297" s="77">
        <v>367</v>
      </c>
      <c r="L297" s="76" t="s">
        <v>77</v>
      </c>
      <c r="M297" s="76" t="s">
        <v>158</v>
      </c>
      <c r="N297" s="78">
        <v>41703</v>
      </c>
    </row>
    <row r="298" spans="2:14" ht="28.8" x14ac:dyDescent="0.3">
      <c r="B298" s="71">
        <v>35570</v>
      </c>
      <c r="C298" s="71">
        <v>9</v>
      </c>
      <c r="D298" s="72" t="s">
        <v>155</v>
      </c>
      <c r="E298" s="72" t="s">
        <v>80</v>
      </c>
      <c r="F298" s="72" t="s">
        <v>74</v>
      </c>
      <c r="G298" s="72" t="s">
        <v>75</v>
      </c>
      <c r="H298" s="72" t="s">
        <v>51</v>
      </c>
      <c r="I298" s="72">
        <v>147</v>
      </c>
      <c r="J298" s="71" t="s">
        <v>76</v>
      </c>
      <c r="K298" s="73">
        <v>147</v>
      </c>
      <c r="L298" s="72" t="s">
        <v>77</v>
      </c>
      <c r="M298" s="72" t="s">
        <v>157</v>
      </c>
      <c r="N298" s="74">
        <v>41703</v>
      </c>
    </row>
    <row r="299" spans="2:14" ht="28.8" x14ac:dyDescent="0.3">
      <c r="B299" s="75">
        <v>35659</v>
      </c>
      <c r="C299" s="75">
        <v>9</v>
      </c>
      <c r="D299" s="76" t="s">
        <v>155</v>
      </c>
      <c r="E299" s="76" t="s">
        <v>80</v>
      </c>
      <c r="F299" s="76" t="s">
        <v>74</v>
      </c>
      <c r="G299" s="76" t="s">
        <v>75</v>
      </c>
      <c r="H299" s="76" t="s">
        <v>51</v>
      </c>
      <c r="I299" s="76">
        <v>90.1</v>
      </c>
      <c r="J299" s="75" t="s">
        <v>76</v>
      </c>
      <c r="K299" s="77">
        <v>90.1</v>
      </c>
      <c r="L299" s="76" t="s">
        <v>77</v>
      </c>
      <c r="M299" s="76" t="s">
        <v>81</v>
      </c>
      <c r="N299" s="78">
        <v>41703</v>
      </c>
    </row>
    <row r="300" spans="2:14" ht="28.8" x14ac:dyDescent="0.3">
      <c r="B300" s="71">
        <v>35734</v>
      </c>
      <c r="C300" s="71">
        <v>9</v>
      </c>
      <c r="D300" s="72" t="s">
        <v>155</v>
      </c>
      <c r="E300" s="72" t="s">
        <v>80</v>
      </c>
      <c r="F300" s="72" t="s">
        <v>74</v>
      </c>
      <c r="G300" s="72" t="s">
        <v>75</v>
      </c>
      <c r="H300" s="72" t="s">
        <v>51</v>
      </c>
      <c r="I300" s="72">
        <v>60.1</v>
      </c>
      <c r="J300" s="71" t="s">
        <v>76</v>
      </c>
      <c r="K300" s="73">
        <v>60.1</v>
      </c>
      <c r="L300" s="72" t="s">
        <v>77</v>
      </c>
      <c r="M300" s="72" t="s">
        <v>159</v>
      </c>
      <c r="N300" s="74">
        <v>41703</v>
      </c>
    </row>
    <row r="301" spans="2:14" ht="43.2" x14ac:dyDescent="0.3">
      <c r="B301" s="75">
        <v>35766</v>
      </c>
      <c r="C301" s="75">
        <v>9</v>
      </c>
      <c r="D301" s="76" t="s">
        <v>82</v>
      </c>
      <c r="E301" s="76" t="s">
        <v>80</v>
      </c>
      <c r="F301" s="76" t="s">
        <v>74</v>
      </c>
      <c r="G301" s="76" t="s">
        <v>75</v>
      </c>
      <c r="H301" s="76" t="s">
        <v>51</v>
      </c>
      <c r="I301" s="76">
        <v>49</v>
      </c>
      <c r="J301" s="75" t="s">
        <v>76</v>
      </c>
      <c r="K301" s="77">
        <v>49</v>
      </c>
      <c r="L301" s="76" t="s">
        <v>77</v>
      </c>
      <c r="M301" s="76" t="s">
        <v>81</v>
      </c>
      <c r="N301" s="78">
        <v>41724</v>
      </c>
    </row>
    <row r="302" spans="2:14" ht="43.2" x14ac:dyDescent="0.3">
      <c r="B302" s="83">
        <v>35631</v>
      </c>
      <c r="C302" s="83">
        <v>9</v>
      </c>
      <c r="D302" s="84" t="s">
        <v>182</v>
      </c>
      <c r="E302" s="84" t="s">
        <v>80</v>
      </c>
      <c r="F302" s="84" t="s">
        <v>74</v>
      </c>
      <c r="G302" s="84" t="s">
        <v>75</v>
      </c>
      <c r="H302" s="84" t="s">
        <v>51</v>
      </c>
      <c r="I302" s="72">
        <v>104</v>
      </c>
      <c r="J302" s="83" t="s">
        <v>76</v>
      </c>
      <c r="K302" s="85">
        <v>104</v>
      </c>
      <c r="L302" s="84" t="s">
        <v>77</v>
      </c>
      <c r="M302" s="84" t="s">
        <v>81</v>
      </c>
      <c r="N302" s="86">
        <v>41724</v>
      </c>
    </row>
    <row r="303" spans="2:14" ht="28.8" x14ac:dyDescent="0.3">
      <c r="B303" s="79">
        <v>35494</v>
      </c>
      <c r="C303" s="79">
        <v>9</v>
      </c>
      <c r="D303" s="80" t="s">
        <v>215</v>
      </c>
      <c r="E303" s="80" t="s">
        <v>80</v>
      </c>
      <c r="F303" s="80" t="s">
        <v>74</v>
      </c>
      <c r="G303" s="80" t="s">
        <v>75</v>
      </c>
      <c r="H303" s="80" t="s">
        <v>51</v>
      </c>
      <c r="I303" s="80">
        <v>245</v>
      </c>
      <c r="J303" s="79" t="s">
        <v>76</v>
      </c>
      <c r="K303" s="81">
        <v>245</v>
      </c>
      <c r="L303" s="80" t="s">
        <v>77</v>
      </c>
      <c r="M303" s="80" t="s">
        <v>81</v>
      </c>
      <c r="N303" s="82">
        <v>41724</v>
      </c>
    </row>
    <row r="304" spans="2:14" ht="28.8" x14ac:dyDescent="0.3">
      <c r="B304" s="83">
        <v>35611</v>
      </c>
      <c r="C304" s="83">
        <v>9</v>
      </c>
      <c r="D304" s="84" t="s">
        <v>215</v>
      </c>
      <c r="E304" s="84" t="s">
        <v>80</v>
      </c>
      <c r="F304" s="84" t="s">
        <v>74</v>
      </c>
      <c r="G304" s="84" t="s">
        <v>75</v>
      </c>
      <c r="H304" s="84" t="s">
        <v>51</v>
      </c>
      <c r="I304" s="84">
        <v>115</v>
      </c>
      <c r="J304" s="83" t="s">
        <v>76</v>
      </c>
      <c r="K304" s="85">
        <v>115</v>
      </c>
      <c r="L304" s="84" t="s">
        <v>77</v>
      </c>
      <c r="M304" s="84" t="s">
        <v>91</v>
      </c>
      <c r="N304" s="86">
        <v>41724</v>
      </c>
    </row>
    <row r="305" spans="2:14" ht="28.8" x14ac:dyDescent="0.3">
      <c r="B305" s="79">
        <v>35615</v>
      </c>
      <c r="C305" s="79">
        <v>9</v>
      </c>
      <c r="D305" s="80" t="s">
        <v>215</v>
      </c>
      <c r="E305" s="80" t="s">
        <v>80</v>
      </c>
      <c r="F305" s="80" t="s">
        <v>74</v>
      </c>
      <c r="G305" s="80" t="s">
        <v>75</v>
      </c>
      <c r="H305" s="80" t="s">
        <v>51</v>
      </c>
      <c r="I305" s="80">
        <v>114</v>
      </c>
      <c r="J305" s="79" t="s">
        <v>76</v>
      </c>
      <c r="K305" s="81">
        <v>114</v>
      </c>
      <c r="L305" s="80" t="s">
        <v>77</v>
      </c>
      <c r="M305" s="80" t="s">
        <v>229</v>
      </c>
      <c r="N305" s="82">
        <v>41724</v>
      </c>
    </row>
    <row r="306" spans="2:14" ht="43.2" x14ac:dyDescent="0.3">
      <c r="B306" s="75">
        <v>35600</v>
      </c>
      <c r="C306" s="75">
        <v>9</v>
      </c>
      <c r="D306" s="76" t="s">
        <v>72</v>
      </c>
      <c r="E306" s="76" t="s">
        <v>80</v>
      </c>
      <c r="F306" s="76" t="s">
        <v>74</v>
      </c>
      <c r="G306" s="76" t="s">
        <v>75</v>
      </c>
      <c r="H306" s="76" t="s">
        <v>51</v>
      </c>
      <c r="I306" s="76">
        <v>120</v>
      </c>
      <c r="J306" s="75" t="s">
        <v>76</v>
      </c>
      <c r="K306" s="77">
        <v>120</v>
      </c>
      <c r="L306" s="76" t="s">
        <v>77</v>
      </c>
      <c r="M306" s="76" t="s">
        <v>81</v>
      </c>
      <c r="N306" s="78">
        <v>41726</v>
      </c>
    </row>
    <row r="307" spans="2:14" ht="28.8" x14ac:dyDescent="0.3">
      <c r="B307" s="75">
        <v>4191</v>
      </c>
      <c r="C307" s="75">
        <v>5</v>
      </c>
      <c r="D307" s="76" t="s">
        <v>108</v>
      </c>
      <c r="E307" s="76" t="s">
        <v>73</v>
      </c>
      <c r="F307" s="76" t="s">
        <v>74</v>
      </c>
      <c r="G307" s="76" t="s">
        <v>75</v>
      </c>
      <c r="H307" s="76" t="s">
        <v>51</v>
      </c>
      <c r="I307" s="76">
        <v>44.9</v>
      </c>
      <c r="J307" s="75" t="s">
        <v>76</v>
      </c>
      <c r="K307" s="77">
        <v>44.9</v>
      </c>
      <c r="L307" s="76" t="s">
        <v>77</v>
      </c>
      <c r="M307" s="76" t="s">
        <v>116</v>
      </c>
      <c r="N307" s="78">
        <v>41726</v>
      </c>
    </row>
    <row r="308" spans="2:14" ht="28.8" x14ac:dyDescent="0.3">
      <c r="B308" s="75">
        <v>35651</v>
      </c>
      <c r="C308" s="75">
        <v>9</v>
      </c>
      <c r="D308" s="76" t="s">
        <v>124</v>
      </c>
      <c r="E308" s="76" t="s">
        <v>80</v>
      </c>
      <c r="F308" s="76" t="s">
        <v>74</v>
      </c>
      <c r="G308" s="76" t="s">
        <v>75</v>
      </c>
      <c r="H308" s="76" t="s">
        <v>51</v>
      </c>
      <c r="I308" s="76">
        <v>93.2</v>
      </c>
      <c r="J308" s="75" t="s">
        <v>76</v>
      </c>
      <c r="K308" s="77">
        <v>93.2</v>
      </c>
      <c r="L308" s="76" t="s">
        <v>77</v>
      </c>
      <c r="M308" s="76" t="s">
        <v>125</v>
      </c>
      <c r="N308" s="78">
        <v>41726</v>
      </c>
    </row>
    <row r="309" spans="2:14" ht="28.8" x14ac:dyDescent="0.3">
      <c r="B309" s="79">
        <v>4167</v>
      </c>
      <c r="C309" s="79">
        <v>5</v>
      </c>
      <c r="D309" s="80" t="s">
        <v>217</v>
      </c>
      <c r="E309" s="80" t="s">
        <v>73</v>
      </c>
      <c r="F309" s="80" t="s">
        <v>74</v>
      </c>
      <c r="G309" s="80" t="s">
        <v>75</v>
      </c>
      <c r="H309" s="80" t="s">
        <v>51</v>
      </c>
      <c r="I309" s="80">
        <v>938</v>
      </c>
      <c r="J309" s="79" t="s">
        <v>76</v>
      </c>
      <c r="K309" s="81">
        <v>938</v>
      </c>
      <c r="L309" s="80" t="s">
        <v>77</v>
      </c>
      <c r="M309" s="80" t="s">
        <v>218</v>
      </c>
      <c r="N309" s="82">
        <v>41726</v>
      </c>
    </row>
    <row r="310" spans="2:14" ht="28.8" x14ac:dyDescent="0.3">
      <c r="B310" s="83">
        <v>4185</v>
      </c>
      <c r="C310" s="83">
        <v>5</v>
      </c>
      <c r="D310" s="84" t="s">
        <v>217</v>
      </c>
      <c r="E310" s="84" t="s">
        <v>73</v>
      </c>
      <c r="F310" s="84" t="s">
        <v>74</v>
      </c>
      <c r="G310" s="84" t="s">
        <v>75</v>
      </c>
      <c r="H310" s="84" t="s">
        <v>51</v>
      </c>
      <c r="I310" s="84">
        <v>67.3</v>
      </c>
      <c r="J310" s="83" t="s">
        <v>76</v>
      </c>
      <c r="K310" s="85">
        <v>67.3</v>
      </c>
      <c r="L310" s="84" t="s">
        <v>77</v>
      </c>
      <c r="M310" s="84" t="s">
        <v>221</v>
      </c>
      <c r="N310" s="86">
        <v>41726</v>
      </c>
    </row>
    <row r="311" spans="2:14" ht="28.8" x14ac:dyDescent="0.3">
      <c r="B311" s="79">
        <v>4187</v>
      </c>
      <c r="C311" s="79">
        <v>5</v>
      </c>
      <c r="D311" s="80" t="s">
        <v>217</v>
      </c>
      <c r="E311" s="80" t="s">
        <v>73</v>
      </c>
      <c r="F311" s="80" t="s">
        <v>74</v>
      </c>
      <c r="G311" s="80" t="s">
        <v>75</v>
      </c>
      <c r="H311" s="80" t="s">
        <v>51</v>
      </c>
      <c r="I311" s="80">
        <v>66</v>
      </c>
      <c r="J311" s="79" t="s">
        <v>76</v>
      </c>
      <c r="K311" s="81">
        <v>66</v>
      </c>
      <c r="L311" s="80" t="s">
        <v>77</v>
      </c>
      <c r="M311" s="80" t="s">
        <v>220</v>
      </c>
      <c r="N311" s="82">
        <v>41726</v>
      </c>
    </row>
    <row r="312" spans="2:14" ht="28.8" x14ac:dyDescent="0.3">
      <c r="B312" s="83">
        <v>4188</v>
      </c>
      <c r="C312" s="83">
        <v>5</v>
      </c>
      <c r="D312" s="84" t="s">
        <v>217</v>
      </c>
      <c r="E312" s="84" t="s">
        <v>73</v>
      </c>
      <c r="F312" s="84" t="s">
        <v>74</v>
      </c>
      <c r="G312" s="84" t="s">
        <v>75</v>
      </c>
      <c r="H312" s="84" t="s">
        <v>51</v>
      </c>
      <c r="I312" s="84">
        <v>64.2</v>
      </c>
      <c r="J312" s="83" t="s">
        <v>76</v>
      </c>
      <c r="K312" s="85">
        <v>64.2</v>
      </c>
      <c r="L312" s="84" t="s">
        <v>77</v>
      </c>
      <c r="M312" s="84" t="s">
        <v>222</v>
      </c>
      <c r="N312" s="86">
        <v>41726</v>
      </c>
    </row>
    <row r="313" spans="2:14" ht="28.8" x14ac:dyDescent="0.3">
      <c r="B313" s="79">
        <v>4172</v>
      </c>
      <c r="C313" s="79">
        <v>5</v>
      </c>
      <c r="D313" s="80" t="s">
        <v>217</v>
      </c>
      <c r="E313" s="80" t="s">
        <v>73</v>
      </c>
      <c r="F313" s="80" t="s">
        <v>74</v>
      </c>
      <c r="G313" s="80" t="s">
        <v>75</v>
      </c>
      <c r="H313" s="80" t="s">
        <v>51</v>
      </c>
      <c r="I313" s="80">
        <v>277</v>
      </c>
      <c r="J313" s="79" t="s">
        <v>76</v>
      </c>
      <c r="K313" s="81">
        <v>277</v>
      </c>
      <c r="L313" s="80" t="s">
        <v>77</v>
      </c>
      <c r="M313" s="80" t="s">
        <v>225</v>
      </c>
      <c r="N313" s="82">
        <v>41726</v>
      </c>
    </row>
    <row r="314" spans="2:14" ht="28.8" x14ac:dyDescent="0.3">
      <c r="B314" s="83">
        <v>4174</v>
      </c>
      <c r="C314" s="83">
        <v>5</v>
      </c>
      <c r="D314" s="84" t="s">
        <v>217</v>
      </c>
      <c r="E314" s="84" t="s">
        <v>73</v>
      </c>
      <c r="F314" s="84" t="s">
        <v>74</v>
      </c>
      <c r="G314" s="84" t="s">
        <v>75</v>
      </c>
      <c r="H314" s="84" t="s">
        <v>51</v>
      </c>
      <c r="I314" s="84">
        <v>187</v>
      </c>
      <c r="J314" s="83" t="s">
        <v>76</v>
      </c>
      <c r="K314" s="85">
        <v>187</v>
      </c>
      <c r="L314" s="84" t="s">
        <v>77</v>
      </c>
      <c r="M314" s="84" t="s">
        <v>226</v>
      </c>
      <c r="N314" s="86">
        <v>41726</v>
      </c>
    </row>
    <row r="315" spans="2:14" ht="28.8" x14ac:dyDescent="0.3">
      <c r="B315" s="79">
        <v>4175</v>
      </c>
      <c r="C315" s="79">
        <v>5</v>
      </c>
      <c r="D315" s="80" t="s">
        <v>217</v>
      </c>
      <c r="E315" s="80" t="s">
        <v>73</v>
      </c>
      <c r="F315" s="80" t="s">
        <v>74</v>
      </c>
      <c r="G315" s="80" t="s">
        <v>75</v>
      </c>
      <c r="H315" s="80" t="s">
        <v>51</v>
      </c>
      <c r="I315" s="80">
        <v>180</v>
      </c>
      <c r="J315" s="79" t="s">
        <v>76</v>
      </c>
      <c r="K315" s="81">
        <v>180</v>
      </c>
      <c r="L315" s="80" t="s">
        <v>77</v>
      </c>
      <c r="M315" s="80" t="s">
        <v>219</v>
      </c>
      <c r="N315" s="82">
        <v>41726</v>
      </c>
    </row>
    <row r="316" spans="2:14" ht="28.8" x14ac:dyDescent="0.3">
      <c r="B316" s="83">
        <v>4176</v>
      </c>
      <c r="C316" s="83">
        <v>5</v>
      </c>
      <c r="D316" s="84" t="s">
        <v>217</v>
      </c>
      <c r="E316" s="84" t="s">
        <v>73</v>
      </c>
      <c r="F316" s="84" t="s">
        <v>74</v>
      </c>
      <c r="G316" s="84" t="s">
        <v>75</v>
      </c>
      <c r="H316" s="84" t="s">
        <v>51</v>
      </c>
      <c r="I316" s="84">
        <v>174</v>
      </c>
      <c r="J316" s="83" t="s">
        <v>76</v>
      </c>
      <c r="K316" s="85">
        <v>174</v>
      </c>
      <c r="L316" s="84" t="s">
        <v>77</v>
      </c>
      <c r="M316" s="84" t="s">
        <v>224</v>
      </c>
      <c r="N316" s="86">
        <v>41726</v>
      </c>
    </row>
    <row r="317" spans="2:14" ht="28.8" x14ac:dyDescent="0.3">
      <c r="B317" s="79">
        <v>4177</v>
      </c>
      <c r="C317" s="79">
        <v>5</v>
      </c>
      <c r="D317" s="80" t="s">
        <v>217</v>
      </c>
      <c r="E317" s="80" t="s">
        <v>73</v>
      </c>
      <c r="F317" s="80" t="s">
        <v>74</v>
      </c>
      <c r="G317" s="80" t="s">
        <v>75</v>
      </c>
      <c r="H317" s="80" t="s">
        <v>51</v>
      </c>
      <c r="I317" s="80">
        <v>145</v>
      </c>
      <c r="J317" s="79" t="s">
        <v>76</v>
      </c>
      <c r="K317" s="81">
        <v>145</v>
      </c>
      <c r="L317" s="80" t="s">
        <v>77</v>
      </c>
      <c r="M317" s="80" t="s">
        <v>228</v>
      </c>
      <c r="N317" s="82">
        <v>41726</v>
      </c>
    </row>
    <row r="318" spans="2:14" ht="28.8" x14ac:dyDescent="0.3">
      <c r="B318" s="83">
        <v>4180</v>
      </c>
      <c r="C318" s="83">
        <v>5</v>
      </c>
      <c r="D318" s="84" t="s">
        <v>217</v>
      </c>
      <c r="E318" s="84" t="s">
        <v>73</v>
      </c>
      <c r="F318" s="84" t="s">
        <v>74</v>
      </c>
      <c r="G318" s="84" t="s">
        <v>75</v>
      </c>
      <c r="H318" s="84" t="s">
        <v>51</v>
      </c>
      <c r="I318" s="84">
        <v>104</v>
      </c>
      <c r="J318" s="83" t="s">
        <v>76</v>
      </c>
      <c r="K318" s="85">
        <v>104</v>
      </c>
      <c r="L318" s="84" t="s">
        <v>77</v>
      </c>
      <c r="M318" s="84" t="s">
        <v>223</v>
      </c>
      <c r="N318" s="86">
        <v>41726</v>
      </c>
    </row>
    <row r="319" spans="2:14" ht="28.8" x14ac:dyDescent="0.3">
      <c r="B319" s="79">
        <v>4181</v>
      </c>
      <c r="C319" s="79">
        <v>5</v>
      </c>
      <c r="D319" s="80" t="s">
        <v>217</v>
      </c>
      <c r="E319" s="80" t="s">
        <v>73</v>
      </c>
      <c r="F319" s="80" t="s">
        <v>74</v>
      </c>
      <c r="G319" s="80" t="s">
        <v>75</v>
      </c>
      <c r="H319" s="80" t="s">
        <v>51</v>
      </c>
      <c r="I319" s="80">
        <v>103</v>
      </c>
      <c r="J319" s="79" t="s">
        <v>76</v>
      </c>
      <c r="K319" s="81">
        <v>103</v>
      </c>
      <c r="L319" s="80" t="s">
        <v>77</v>
      </c>
      <c r="M319" s="80" t="s">
        <v>227</v>
      </c>
      <c r="N319" s="82">
        <v>41726</v>
      </c>
    </row>
    <row r="320" spans="2:14" ht="43.2" x14ac:dyDescent="0.3">
      <c r="B320" s="71">
        <v>35790</v>
      </c>
      <c r="C320" s="71">
        <v>9</v>
      </c>
      <c r="D320" s="72" t="s">
        <v>85</v>
      </c>
      <c r="E320" s="72" t="s">
        <v>80</v>
      </c>
      <c r="F320" s="72" t="s">
        <v>74</v>
      </c>
      <c r="G320" s="72" t="s">
        <v>75</v>
      </c>
      <c r="H320" s="72" t="s">
        <v>51</v>
      </c>
      <c r="I320" s="72">
        <v>40.700000000000003</v>
      </c>
      <c r="J320" s="71" t="s">
        <v>76</v>
      </c>
      <c r="K320" s="73">
        <v>40.700000000000003</v>
      </c>
      <c r="L320" s="72" t="s">
        <v>77</v>
      </c>
      <c r="M320" s="72" t="s">
        <v>91</v>
      </c>
      <c r="N320" s="74">
        <v>41746</v>
      </c>
    </row>
    <row r="321" spans="2:14" ht="28.8" x14ac:dyDescent="0.3">
      <c r="B321" s="75">
        <v>35686</v>
      </c>
      <c r="C321" s="75">
        <v>9</v>
      </c>
      <c r="D321" s="76" t="s">
        <v>124</v>
      </c>
      <c r="E321" s="76" t="s">
        <v>80</v>
      </c>
      <c r="F321" s="76" t="s">
        <v>74</v>
      </c>
      <c r="G321" s="76" t="s">
        <v>75</v>
      </c>
      <c r="H321" s="76" t="s">
        <v>51</v>
      </c>
      <c r="I321" s="76">
        <v>79.3</v>
      </c>
      <c r="J321" s="75" t="s">
        <v>76</v>
      </c>
      <c r="K321" s="77">
        <v>79.3</v>
      </c>
      <c r="L321" s="76" t="s">
        <v>77</v>
      </c>
      <c r="M321" s="76" t="s">
        <v>125</v>
      </c>
      <c r="N321" s="78">
        <v>41753</v>
      </c>
    </row>
    <row r="322" spans="2:14" ht="43.2" x14ac:dyDescent="0.3">
      <c r="B322" s="71">
        <v>35721</v>
      </c>
      <c r="C322" s="71">
        <v>9</v>
      </c>
      <c r="D322" s="72" t="s">
        <v>85</v>
      </c>
      <c r="E322" s="72" t="s">
        <v>80</v>
      </c>
      <c r="F322" s="72" t="s">
        <v>74</v>
      </c>
      <c r="G322" s="72" t="s">
        <v>75</v>
      </c>
      <c r="H322" s="72" t="s">
        <v>51</v>
      </c>
      <c r="I322" s="72">
        <v>65.5</v>
      </c>
      <c r="J322" s="71" t="s">
        <v>76</v>
      </c>
      <c r="K322" s="73">
        <v>65.5</v>
      </c>
      <c r="L322" s="72" t="s">
        <v>77</v>
      </c>
      <c r="M322" s="72" t="s">
        <v>91</v>
      </c>
      <c r="N322" s="74">
        <v>41767</v>
      </c>
    </row>
    <row r="323" spans="2:14" ht="28.8" x14ac:dyDescent="0.3">
      <c r="B323" s="75">
        <v>35711</v>
      </c>
      <c r="C323" s="75">
        <v>9</v>
      </c>
      <c r="D323" s="76" t="s">
        <v>124</v>
      </c>
      <c r="E323" s="76" t="s">
        <v>80</v>
      </c>
      <c r="F323" s="76" t="s">
        <v>74</v>
      </c>
      <c r="G323" s="76" t="s">
        <v>75</v>
      </c>
      <c r="H323" s="76" t="s">
        <v>51</v>
      </c>
      <c r="I323" s="76">
        <v>69.900000000000006</v>
      </c>
      <c r="J323" s="75" t="s">
        <v>76</v>
      </c>
      <c r="K323" s="77">
        <v>69.900000000000006</v>
      </c>
      <c r="L323" s="76" t="s">
        <v>77</v>
      </c>
      <c r="M323" s="76" t="s">
        <v>125</v>
      </c>
      <c r="N323" s="78">
        <v>41768</v>
      </c>
    </row>
    <row r="324" spans="2:14" ht="28.8" x14ac:dyDescent="0.3">
      <c r="B324" s="71">
        <v>35846</v>
      </c>
      <c r="C324" s="71">
        <v>9</v>
      </c>
      <c r="D324" s="72" t="s">
        <v>108</v>
      </c>
      <c r="E324" s="72" t="s">
        <v>80</v>
      </c>
      <c r="F324" s="72" t="s">
        <v>74</v>
      </c>
      <c r="G324" s="72" t="s">
        <v>75</v>
      </c>
      <c r="H324" s="72" t="s">
        <v>51</v>
      </c>
      <c r="I324" s="72">
        <v>17.399999999999999</v>
      </c>
      <c r="J324" s="71" t="s">
        <v>76</v>
      </c>
      <c r="K324" s="73">
        <v>17.399999999999999</v>
      </c>
      <c r="L324" s="72" t="s">
        <v>77</v>
      </c>
      <c r="M324" s="72" t="s">
        <v>81</v>
      </c>
      <c r="N324" s="74">
        <v>41777</v>
      </c>
    </row>
    <row r="325" spans="2:14" ht="43.2" x14ac:dyDescent="0.3">
      <c r="B325" s="79">
        <v>35799</v>
      </c>
      <c r="C325" s="79">
        <v>9</v>
      </c>
      <c r="D325" s="80" t="s">
        <v>235</v>
      </c>
      <c r="E325" s="80" t="s">
        <v>80</v>
      </c>
      <c r="F325" s="80" t="s">
        <v>74</v>
      </c>
      <c r="G325" s="80" t="s">
        <v>75</v>
      </c>
      <c r="H325" s="80" t="s">
        <v>51</v>
      </c>
      <c r="I325" s="80">
        <v>37.299999999999997</v>
      </c>
      <c r="J325" s="79" t="s">
        <v>76</v>
      </c>
      <c r="K325" s="81">
        <v>37.299999999999997</v>
      </c>
      <c r="L325" s="80" t="s">
        <v>77</v>
      </c>
      <c r="M325" s="80" t="s">
        <v>81</v>
      </c>
      <c r="N325" s="82">
        <v>41777</v>
      </c>
    </row>
    <row r="326" spans="2:14" ht="43.2" x14ac:dyDescent="0.3">
      <c r="B326" s="83">
        <v>35772</v>
      </c>
      <c r="C326" s="83">
        <v>9</v>
      </c>
      <c r="D326" s="84" t="s">
        <v>235</v>
      </c>
      <c r="E326" s="84" t="s">
        <v>80</v>
      </c>
      <c r="F326" s="84" t="s">
        <v>74</v>
      </c>
      <c r="G326" s="84" t="s">
        <v>75</v>
      </c>
      <c r="H326" s="84" t="s">
        <v>51</v>
      </c>
      <c r="I326" s="84">
        <v>46.4</v>
      </c>
      <c r="J326" s="83" t="s">
        <v>76</v>
      </c>
      <c r="K326" s="85">
        <v>46.4</v>
      </c>
      <c r="L326" s="84" t="s">
        <v>77</v>
      </c>
      <c r="M326" s="84" t="s">
        <v>81</v>
      </c>
      <c r="N326" s="86">
        <v>41802</v>
      </c>
    </row>
    <row r="327" spans="2:14" ht="28.8" x14ac:dyDescent="0.3">
      <c r="B327" s="75">
        <v>35695</v>
      </c>
      <c r="C327" s="75">
        <v>9</v>
      </c>
      <c r="D327" s="76" t="s">
        <v>108</v>
      </c>
      <c r="E327" s="76" t="s">
        <v>80</v>
      </c>
      <c r="F327" s="76" t="s">
        <v>74</v>
      </c>
      <c r="G327" s="76" t="s">
        <v>75</v>
      </c>
      <c r="H327" s="76" t="s">
        <v>51</v>
      </c>
      <c r="I327" s="76">
        <v>75.5</v>
      </c>
      <c r="J327" s="75" t="s">
        <v>76</v>
      </c>
      <c r="K327" s="77">
        <v>75.5</v>
      </c>
      <c r="L327" s="76" t="s">
        <v>77</v>
      </c>
      <c r="M327" s="76" t="s">
        <v>81</v>
      </c>
      <c r="N327" s="78">
        <v>41803</v>
      </c>
    </row>
    <row r="328" spans="2:14" ht="28.8" x14ac:dyDescent="0.3">
      <c r="B328" s="71">
        <v>3894</v>
      </c>
      <c r="C328" s="71">
        <v>5</v>
      </c>
      <c r="D328" s="72" t="s">
        <v>124</v>
      </c>
      <c r="E328" s="72" t="s">
        <v>73</v>
      </c>
      <c r="F328" s="72" t="s">
        <v>74</v>
      </c>
      <c r="G328" s="72" t="s">
        <v>75</v>
      </c>
      <c r="H328" s="72" t="s">
        <v>51</v>
      </c>
      <c r="I328" s="72">
        <v>95.2</v>
      </c>
      <c r="J328" s="71" t="s">
        <v>76</v>
      </c>
      <c r="K328" s="73">
        <v>95.2</v>
      </c>
      <c r="L328" s="72" t="s">
        <v>77</v>
      </c>
      <c r="M328" s="72" t="s">
        <v>128</v>
      </c>
      <c r="N328" s="74">
        <v>41815</v>
      </c>
    </row>
    <row r="329" spans="2:14" ht="28.8" x14ac:dyDescent="0.3">
      <c r="B329" s="75">
        <v>3891</v>
      </c>
      <c r="C329" s="75">
        <v>5</v>
      </c>
      <c r="D329" s="76" t="s">
        <v>124</v>
      </c>
      <c r="E329" s="76" t="s">
        <v>73</v>
      </c>
      <c r="F329" s="76" t="s">
        <v>74</v>
      </c>
      <c r="G329" s="76" t="s">
        <v>75</v>
      </c>
      <c r="H329" s="76" t="s">
        <v>51</v>
      </c>
      <c r="I329" s="76">
        <v>150</v>
      </c>
      <c r="J329" s="75" t="s">
        <v>76</v>
      </c>
      <c r="K329" s="77">
        <v>150</v>
      </c>
      <c r="L329" s="76" t="s">
        <v>77</v>
      </c>
      <c r="M329" s="76" t="s">
        <v>126</v>
      </c>
      <c r="N329" s="78">
        <v>41815</v>
      </c>
    </row>
    <row r="330" spans="2:14" ht="28.8" x14ac:dyDescent="0.3">
      <c r="B330" s="71">
        <v>3892</v>
      </c>
      <c r="C330" s="71">
        <v>5</v>
      </c>
      <c r="D330" s="72" t="s">
        <v>124</v>
      </c>
      <c r="E330" s="72" t="s">
        <v>73</v>
      </c>
      <c r="F330" s="72" t="s">
        <v>74</v>
      </c>
      <c r="G330" s="72" t="s">
        <v>75</v>
      </c>
      <c r="H330" s="72" t="s">
        <v>51</v>
      </c>
      <c r="I330" s="72">
        <v>137</v>
      </c>
      <c r="J330" s="71" t="s">
        <v>76</v>
      </c>
      <c r="K330" s="73">
        <v>137</v>
      </c>
      <c r="L330" s="72" t="s">
        <v>77</v>
      </c>
      <c r="M330" s="72" t="s">
        <v>127</v>
      </c>
      <c r="N330" s="74">
        <v>41815</v>
      </c>
    </row>
    <row r="331" spans="2:14" ht="28.8" x14ac:dyDescent="0.3">
      <c r="B331" s="75">
        <v>3893</v>
      </c>
      <c r="C331" s="75">
        <v>5</v>
      </c>
      <c r="D331" s="76" t="s">
        <v>124</v>
      </c>
      <c r="E331" s="76" t="s">
        <v>73</v>
      </c>
      <c r="F331" s="76" t="s">
        <v>74</v>
      </c>
      <c r="G331" s="76" t="s">
        <v>75</v>
      </c>
      <c r="H331" s="76" t="s">
        <v>51</v>
      </c>
      <c r="I331" s="76">
        <v>120</v>
      </c>
      <c r="J331" s="75" t="s">
        <v>76</v>
      </c>
      <c r="K331" s="77">
        <v>120</v>
      </c>
      <c r="L331" s="76" t="s">
        <v>77</v>
      </c>
      <c r="M331" s="76" t="s">
        <v>129</v>
      </c>
      <c r="N331" s="78">
        <v>41815</v>
      </c>
    </row>
    <row r="332" spans="2:14" ht="28.8" x14ac:dyDescent="0.3">
      <c r="B332" s="71">
        <v>35579</v>
      </c>
      <c r="C332" s="71">
        <v>9</v>
      </c>
      <c r="D332" s="72" t="s">
        <v>124</v>
      </c>
      <c r="E332" s="72" t="s">
        <v>80</v>
      </c>
      <c r="F332" s="72" t="s">
        <v>74</v>
      </c>
      <c r="G332" s="72" t="s">
        <v>75</v>
      </c>
      <c r="H332" s="72" t="s">
        <v>51</v>
      </c>
      <c r="I332" s="72">
        <v>137</v>
      </c>
      <c r="J332" s="71" t="s">
        <v>76</v>
      </c>
      <c r="K332" s="73">
        <v>137</v>
      </c>
      <c r="L332" s="72" t="s">
        <v>77</v>
      </c>
      <c r="M332" s="72" t="s">
        <v>125</v>
      </c>
      <c r="N332" s="74">
        <v>41815</v>
      </c>
    </row>
    <row r="333" spans="2:14" ht="43.2" x14ac:dyDescent="0.3">
      <c r="B333" s="79">
        <v>42822</v>
      </c>
      <c r="C333" s="79">
        <v>11</v>
      </c>
      <c r="D333" s="80" t="s">
        <v>235</v>
      </c>
      <c r="E333" s="80" t="s">
        <v>80</v>
      </c>
      <c r="F333" s="80" t="s">
        <v>74</v>
      </c>
      <c r="G333" s="80" t="s">
        <v>75</v>
      </c>
      <c r="H333" s="80" t="s">
        <v>51</v>
      </c>
      <c r="I333" s="80">
        <v>57.5</v>
      </c>
      <c r="J333" s="79" t="s">
        <v>76</v>
      </c>
      <c r="K333" s="81">
        <v>5.7500000000000002E-2</v>
      </c>
      <c r="L333" s="80" t="s">
        <v>83</v>
      </c>
      <c r="M333" s="80" t="s">
        <v>84</v>
      </c>
      <c r="N333" s="82">
        <v>41926.09375</v>
      </c>
    </row>
    <row r="334" spans="2:14" ht="43.2" x14ac:dyDescent="0.3">
      <c r="B334" s="75">
        <v>42769</v>
      </c>
      <c r="C334" s="75">
        <v>11</v>
      </c>
      <c r="D334" s="76" t="s">
        <v>85</v>
      </c>
      <c r="E334" s="76" t="s">
        <v>80</v>
      </c>
      <c r="F334" s="76" t="s">
        <v>74</v>
      </c>
      <c r="G334" s="76" t="s">
        <v>75</v>
      </c>
      <c r="H334" s="76" t="s">
        <v>51</v>
      </c>
      <c r="I334" s="76">
        <v>104</v>
      </c>
      <c r="J334" s="75" t="s">
        <v>76</v>
      </c>
      <c r="K334" s="77">
        <v>0.104</v>
      </c>
      <c r="L334" s="76" t="s">
        <v>83</v>
      </c>
      <c r="M334" s="76" t="s">
        <v>92</v>
      </c>
      <c r="N334" s="78">
        <v>41934.347222222197</v>
      </c>
    </row>
    <row r="335" spans="2:14" ht="43.2" x14ac:dyDescent="0.3">
      <c r="B335" s="79">
        <v>42724</v>
      </c>
      <c r="C335" s="79">
        <v>11</v>
      </c>
      <c r="D335" s="80" t="s">
        <v>182</v>
      </c>
      <c r="E335" s="80" t="s">
        <v>80</v>
      </c>
      <c r="F335" s="80" t="s">
        <v>74</v>
      </c>
      <c r="G335" s="80" t="s">
        <v>75</v>
      </c>
      <c r="H335" s="80" t="s">
        <v>51</v>
      </c>
      <c r="I335" s="76">
        <v>32.800000000000004</v>
      </c>
      <c r="J335" s="79" t="s">
        <v>76</v>
      </c>
      <c r="K335" s="81">
        <v>3.2800000000000003E-2</v>
      </c>
      <c r="L335" s="80" t="s">
        <v>83</v>
      </c>
      <c r="M335" s="80" t="s">
        <v>84</v>
      </c>
      <c r="N335" s="82">
        <v>41934.527777777803</v>
      </c>
    </row>
    <row r="336" spans="2:14" ht="43.2" x14ac:dyDescent="0.3">
      <c r="B336" s="75">
        <v>42810</v>
      </c>
      <c r="C336" s="75">
        <v>11</v>
      </c>
      <c r="D336" s="76" t="s">
        <v>82</v>
      </c>
      <c r="E336" s="76" t="s">
        <v>80</v>
      </c>
      <c r="F336" s="76" t="s">
        <v>74</v>
      </c>
      <c r="G336" s="76" t="s">
        <v>75</v>
      </c>
      <c r="H336" s="76" t="s">
        <v>51</v>
      </c>
      <c r="I336" s="76">
        <v>49</v>
      </c>
      <c r="J336" s="75" t="s">
        <v>76</v>
      </c>
      <c r="K336" s="77">
        <v>4.9000000000000002E-2</v>
      </c>
      <c r="L336" s="76" t="s">
        <v>83</v>
      </c>
      <c r="M336" s="76" t="s">
        <v>84</v>
      </c>
      <c r="N336" s="78">
        <v>41935.416666666701</v>
      </c>
    </row>
    <row r="337" spans="2:14" ht="28.8" x14ac:dyDescent="0.3">
      <c r="B337" s="79">
        <v>3603</v>
      </c>
      <c r="C337" s="79">
        <v>5</v>
      </c>
      <c r="D337" s="80" t="s">
        <v>217</v>
      </c>
      <c r="E337" s="80" t="s">
        <v>73</v>
      </c>
      <c r="F337" s="80" t="s">
        <v>74</v>
      </c>
      <c r="G337" s="80" t="s">
        <v>75</v>
      </c>
      <c r="H337" s="80" t="s">
        <v>51</v>
      </c>
      <c r="I337" s="80">
        <v>869</v>
      </c>
      <c r="J337" s="79" t="s">
        <v>76</v>
      </c>
      <c r="K337" s="81">
        <v>869</v>
      </c>
      <c r="L337" s="80" t="s">
        <v>77</v>
      </c>
      <c r="M337" s="80" t="s">
        <v>218</v>
      </c>
      <c r="N337" s="82">
        <v>41943</v>
      </c>
    </row>
    <row r="338" spans="2:14" ht="28.8" x14ac:dyDescent="0.3">
      <c r="B338" s="83">
        <v>3611</v>
      </c>
      <c r="C338" s="83">
        <v>5</v>
      </c>
      <c r="D338" s="84" t="s">
        <v>217</v>
      </c>
      <c r="E338" s="84" t="s">
        <v>73</v>
      </c>
      <c r="F338" s="84" t="s">
        <v>74</v>
      </c>
      <c r="G338" s="84" t="s">
        <v>75</v>
      </c>
      <c r="H338" s="84" t="s">
        <v>51</v>
      </c>
      <c r="I338" s="84">
        <v>72.599999999999994</v>
      </c>
      <c r="J338" s="83" t="s">
        <v>76</v>
      </c>
      <c r="K338" s="85">
        <v>72.599999999999994</v>
      </c>
      <c r="L338" s="84" t="s">
        <v>77</v>
      </c>
      <c r="M338" s="84" t="s">
        <v>220</v>
      </c>
      <c r="N338" s="86">
        <v>41943</v>
      </c>
    </row>
    <row r="339" spans="2:14" ht="28.8" x14ac:dyDescent="0.3">
      <c r="B339" s="79">
        <v>3613</v>
      </c>
      <c r="C339" s="79">
        <v>5</v>
      </c>
      <c r="D339" s="80" t="s">
        <v>217</v>
      </c>
      <c r="E339" s="80" t="s">
        <v>73</v>
      </c>
      <c r="F339" s="80" t="s">
        <v>74</v>
      </c>
      <c r="G339" s="80" t="s">
        <v>75</v>
      </c>
      <c r="H339" s="80" t="s">
        <v>51</v>
      </c>
      <c r="I339" s="80">
        <v>58.4</v>
      </c>
      <c r="J339" s="79" t="s">
        <v>76</v>
      </c>
      <c r="K339" s="81">
        <v>58.4</v>
      </c>
      <c r="L339" s="80" t="s">
        <v>77</v>
      </c>
      <c r="M339" s="80" t="s">
        <v>223</v>
      </c>
      <c r="N339" s="82">
        <v>41943</v>
      </c>
    </row>
    <row r="340" spans="2:14" ht="28.8" x14ac:dyDescent="0.3">
      <c r="B340" s="83">
        <v>3614</v>
      </c>
      <c r="C340" s="83">
        <v>5</v>
      </c>
      <c r="D340" s="84" t="s">
        <v>217</v>
      </c>
      <c r="E340" s="84" t="s">
        <v>73</v>
      </c>
      <c r="F340" s="84" t="s">
        <v>74</v>
      </c>
      <c r="G340" s="84" t="s">
        <v>75</v>
      </c>
      <c r="H340" s="84" t="s">
        <v>51</v>
      </c>
      <c r="I340" s="84">
        <v>55.3</v>
      </c>
      <c r="J340" s="83" t="s">
        <v>76</v>
      </c>
      <c r="K340" s="85">
        <v>55.3</v>
      </c>
      <c r="L340" s="84" t="s">
        <v>77</v>
      </c>
      <c r="M340" s="84" t="s">
        <v>219</v>
      </c>
      <c r="N340" s="86">
        <v>41943</v>
      </c>
    </row>
    <row r="341" spans="2:14" ht="28.8" x14ac:dyDescent="0.3">
      <c r="B341" s="79">
        <v>3619</v>
      </c>
      <c r="C341" s="79">
        <v>5</v>
      </c>
      <c r="D341" s="80" t="s">
        <v>217</v>
      </c>
      <c r="E341" s="80" t="s">
        <v>73</v>
      </c>
      <c r="F341" s="80" t="s">
        <v>74</v>
      </c>
      <c r="G341" s="80" t="s">
        <v>75</v>
      </c>
      <c r="H341" s="80" t="s">
        <v>51</v>
      </c>
      <c r="I341" s="80">
        <v>38.9</v>
      </c>
      <c r="J341" s="79" t="s">
        <v>76</v>
      </c>
      <c r="K341" s="81">
        <v>38.9</v>
      </c>
      <c r="L341" s="80" t="s">
        <v>77</v>
      </c>
      <c r="M341" s="80" t="s">
        <v>221</v>
      </c>
      <c r="N341" s="82">
        <v>41943</v>
      </c>
    </row>
    <row r="342" spans="2:14" ht="28.8" x14ac:dyDescent="0.3">
      <c r="B342" s="83">
        <v>3604</v>
      </c>
      <c r="C342" s="83">
        <v>5</v>
      </c>
      <c r="D342" s="84" t="s">
        <v>217</v>
      </c>
      <c r="E342" s="84" t="s">
        <v>73</v>
      </c>
      <c r="F342" s="84" t="s">
        <v>74</v>
      </c>
      <c r="G342" s="84" t="s">
        <v>75</v>
      </c>
      <c r="H342" s="84" t="s">
        <v>51</v>
      </c>
      <c r="I342" s="84">
        <v>327</v>
      </c>
      <c r="J342" s="83" t="s">
        <v>76</v>
      </c>
      <c r="K342" s="85">
        <v>327</v>
      </c>
      <c r="L342" s="84" t="s">
        <v>77</v>
      </c>
      <c r="M342" s="84" t="s">
        <v>224</v>
      </c>
      <c r="N342" s="86">
        <v>41943</v>
      </c>
    </row>
    <row r="343" spans="2:14" ht="28.8" x14ac:dyDescent="0.3">
      <c r="B343" s="79">
        <v>3605</v>
      </c>
      <c r="C343" s="79">
        <v>5</v>
      </c>
      <c r="D343" s="80" t="s">
        <v>217</v>
      </c>
      <c r="E343" s="80" t="s">
        <v>73</v>
      </c>
      <c r="F343" s="80" t="s">
        <v>74</v>
      </c>
      <c r="G343" s="80" t="s">
        <v>75</v>
      </c>
      <c r="H343" s="80" t="s">
        <v>51</v>
      </c>
      <c r="I343" s="80">
        <v>225</v>
      </c>
      <c r="J343" s="79" t="s">
        <v>76</v>
      </c>
      <c r="K343" s="81">
        <v>225</v>
      </c>
      <c r="L343" s="80" t="s">
        <v>77</v>
      </c>
      <c r="M343" s="80" t="s">
        <v>225</v>
      </c>
      <c r="N343" s="82">
        <v>41943</v>
      </c>
    </row>
    <row r="344" spans="2:14" ht="28.8" x14ac:dyDescent="0.3">
      <c r="B344" s="83">
        <v>3606</v>
      </c>
      <c r="C344" s="83">
        <v>5</v>
      </c>
      <c r="D344" s="84" t="s">
        <v>217</v>
      </c>
      <c r="E344" s="84" t="s">
        <v>73</v>
      </c>
      <c r="F344" s="84" t="s">
        <v>74</v>
      </c>
      <c r="G344" s="84" t="s">
        <v>75</v>
      </c>
      <c r="H344" s="84" t="s">
        <v>51</v>
      </c>
      <c r="I344" s="84">
        <v>163</v>
      </c>
      <c r="J344" s="83" t="s">
        <v>76</v>
      </c>
      <c r="K344" s="85">
        <v>163</v>
      </c>
      <c r="L344" s="84" t="s">
        <v>77</v>
      </c>
      <c r="M344" s="84" t="s">
        <v>226</v>
      </c>
      <c r="N344" s="86">
        <v>41943</v>
      </c>
    </row>
    <row r="345" spans="2:14" ht="28.8" x14ac:dyDescent="0.3">
      <c r="B345" s="79">
        <v>3607</v>
      </c>
      <c r="C345" s="79">
        <v>5</v>
      </c>
      <c r="D345" s="80" t="s">
        <v>217</v>
      </c>
      <c r="E345" s="80" t="s">
        <v>73</v>
      </c>
      <c r="F345" s="80" t="s">
        <v>74</v>
      </c>
      <c r="G345" s="80" t="s">
        <v>75</v>
      </c>
      <c r="H345" s="80" t="s">
        <v>51</v>
      </c>
      <c r="I345" s="80">
        <v>144</v>
      </c>
      <c r="J345" s="79" t="s">
        <v>76</v>
      </c>
      <c r="K345" s="81">
        <v>144</v>
      </c>
      <c r="L345" s="80" t="s">
        <v>77</v>
      </c>
      <c r="M345" s="80" t="s">
        <v>222</v>
      </c>
      <c r="N345" s="82">
        <v>41943</v>
      </c>
    </row>
    <row r="346" spans="2:14" ht="28.8" x14ac:dyDescent="0.3">
      <c r="B346" s="83">
        <v>3608</v>
      </c>
      <c r="C346" s="83">
        <v>5</v>
      </c>
      <c r="D346" s="84" t="s">
        <v>217</v>
      </c>
      <c r="E346" s="84" t="s">
        <v>73</v>
      </c>
      <c r="F346" s="84" t="s">
        <v>74</v>
      </c>
      <c r="G346" s="84" t="s">
        <v>75</v>
      </c>
      <c r="H346" s="84" t="s">
        <v>51</v>
      </c>
      <c r="I346" s="84">
        <v>142</v>
      </c>
      <c r="J346" s="83" t="s">
        <v>76</v>
      </c>
      <c r="K346" s="85">
        <v>142</v>
      </c>
      <c r="L346" s="84" t="s">
        <v>77</v>
      </c>
      <c r="M346" s="84" t="s">
        <v>228</v>
      </c>
      <c r="N346" s="86">
        <v>41943</v>
      </c>
    </row>
    <row r="347" spans="2:14" ht="28.8" x14ac:dyDescent="0.3">
      <c r="B347" s="79">
        <v>3609</v>
      </c>
      <c r="C347" s="79">
        <v>5</v>
      </c>
      <c r="D347" s="80" t="s">
        <v>217</v>
      </c>
      <c r="E347" s="80" t="s">
        <v>73</v>
      </c>
      <c r="F347" s="80" t="s">
        <v>74</v>
      </c>
      <c r="G347" s="80" t="s">
        <v>75</v>
      </c>
      <c r="H347" s="80" t="s">
        <v>51</v>
      </c>
      <c r="I347" s="80">
        <v>140</v>
      </c>
      <c r="J347" s="79" t="s">
        <v>76</v>
      </c>
      <c r="K347" s="81">
        <v>140</v>
      </c>
      <c r="L347" s="80" t="s">
        <v>77</v>
      </c>
      <c r="M347" s="80" t="s">
        <v>227</v>
      </c>
      <c r="N347" s="82">
        <v>41943</v>
      </c>
    </row>
    <row r="348" spans="2:14" ht="43.2" x14ac:dyDescent="0.3">
      <c r="B348" s="83">
        <v>42823</v>
      </c>
      <c r="C348" s="83">
        <v>11</v>
      </c>
      <c r="D348" s="84" t="s">
        <v>235</v>
      </c>
      <c r="E348" s="84" t="s">
        <v>80</v>
      </c>
      <c r="F348" s="84" t="s">
        <v>74</v>
      </c>
      <c r="G348" s="84" t="s">
        <v>75</v>
      </c>
      <c r="H348" s="84" t="s">
        <v>51</v>
      </c>
      <c r="I348" s="84">
        <v>280</v>
      </c>
      <c r="J348" s="83" t="s">
        <v>76</v>
      </c>
      <c r="K348" s="85">
        <v>0.28000000000000003</v>
      </c>
      <c r="L348" s="84" t="s">
        <v>83</v>
      </c>
      <c r="M348" s="84" t="s">
        <v>84</v>
      </c>
      <c r="N348" s="86">
        <v>41943.236111111102</v>
      </c>
    </row>
    <row r="349" spans="2:14" ht="28.8" x14ac:dyDescent="0.3">
      <c r="B349" s="75">
        <v>42905</v>
      </c>
      <c r="C349" s="75">
        <v>11</v>
      </c>
      <c r="D349" s="76" t="s">
        <v>124</v>
      </c>
      <c r="E349" s="76" t="s">
        <v>80</v>
      </c>
      <c r="F349" s="76" t="s">
        <v>74</v>
      </c>
      <c r="G349" s="76" t="s">
        <v>75</v>
      </c>
      <c r="H349" s="76" t="s">
        <v>51</v>
      </c>
      <c r="I349" s="76">
        <v>118</v>
      </c>
      <c r="J349" s="75" t="s">
        <v>76</v>
      </c>
      <c r="K349" s="77">
        <v>0.11799999999999999</v>
      </c>
      <c r="L349" s="76" t="s">
        <v>83</v>
      </c>
      <c r="M349" s="76" t="s">
        <v>125</v>
      </c>
      <c r="N349" s="78">
        <v>41949.5180555556</v>
      </c>
    </row>
    <row r="350" spans="2:14" ht="28.8" x14ac:dyDescent="0.3">
      <c r="B350" s="75">
        <v>42842</v>
      </c>
      <c r="C350" s="75">
        <v>11</v>
      </c>
      <c r="D350" s="76" t="s">
        <v>155</v>
      </c>
      <c r="E350" s="76" t="s">
        <v>80</v>
      </c>
      <c r="F350" s="76" t="s">
        <v>74</v>
      </c>
      <c r="G350" s="76" t="s">
        <v>75</v>
      </c>
      <c r="H350" s="76" t="s">
        <v>51</v>
      </c>
      <c r="I350" s="76">
        <v>363</v>
      </c>
      <c r="J350" s="75" t="s">
        <v>76</v>
      </c>
      <c r="K350" s="77">
        <v>0.36299999999999999</v>
      </c>
      <c r="L350" s="76" t="s">
        <v>83</v>
      </c>
      <c r="M350" s="76" t="s">
        <v>84</v>
      </c>
      <c r="N350" s="78">
        <v>41964.545138888898</v>
      </c>
    </row>
    <row r="351" spans="2:14" ht="28.8" x14ac:dyDescent="0.3">
      <c r="B351" s="75">
        <v>42846</v>
      </c>
      <c r="C351" s="75">
        <v>11</v>
      </c>
      <c r="D351" s="76" t="s">
        <v>155</v>
      </c>
      <c r="E351" s="76" t="s">
        <v>80</v>
      </c>
      <c r="F351" s="76" t="s">
        <v>74</v>
      </c>
      <c r="G351" s="76" t="s">
        <v>75</v>
      </c>
      <c r="H351" s="76" t="s">
        <v>51</v>
      </c>
      <c r="I351" s="76">
        <v>2150</v>
      </c>
      <c r="J351" s="75" t="s">
        <v>76</v>
      </c>
      <c r="K351" s="77">
        <v>2.15</v>
      </c>
      <c r="L351" s="76" t="s">
        <v>83</v>
      </c>
      <c r="M351" s="76" t="s">
        <v>163</v>
      </c>
      <c r="N351" s="78">
        <v>41964.552083333299</v>
      </c>
    </row>
    <row r="352" spans="2:14" ht="28.8" x14ac:dyDescent="0.3">
      <c r="B352" s="75">
        <v>42850</v>
      </c>
      <c r="C352" s="75">
        <v>11</v>
      </c>
      <c r="D352" s="76" t="s">
        <v>155</v>
      </c>
      <c r="E352" s="76" t="s">
        <v>80</v>
      </c>
      <c r="F352" s="76" t="s">
        <v>74</v>
      </c>
      <c r="G352" s="76" t="s">
        <v>75</v>
      </c>
      <c r="H352" s="76" t="s">
        <v>51</v>
      </c>
      <c r="I352" s="76">
        <v>795</v>
      </c>
      <c r="J352" s="75" t="s">
        <v>76</v>
      </c>
      <c r="K352" s="77">
        <v>0.79500000000000004</v>
      </c>
      <c r="L352" s="76" t="s">
        <v>83</v>
      </c>
      <c r="M352" s="76" t="s">
        <v>156</v>
      </c>
      <c r="N352" s="78">
        <v>41964.559722222199</v>
      </c>
    </row>
    <row r="353" spans="2:14" ht="28.8" x14ac:dyDescent="0.3">
      <c r="B353" s="75">
        <v>42854</v>
      </c>
      <c r="C353" s="75">
        <v>11</v>
      </c>
      <c r="D353" s="76" t="s">
        <v>155</v>
      </c>
      <c r="E353" s="76" t="s">
        <v>80</v>
      </c>
      <c r="F353" s="76" t="s">
        <v>74</v>
      </c>
      <c r="G353" s="76" t="s">
        <v>75</v>
      </c>
      <c r="H353" s="76" t="s">
        <v>51</v>
      </c>
      <c r="I353" s="76">
        <v>796</v>
      </c>
      <c r="J353" s="75" t="s">
        <v>76</v>
      </c>
      <c r="K353" s="77">
        <v>0.79600000000000004</v>
      </c>
      <c r="L353" s="76" t="s">
        <v>83</v>
      </c>
      <c r="M353" s="76" t="s">
        <v>157</v>
      </c>
      <c r="N353" s="78">
        <v>41964.579861111102</v>
      </c>
    </row>
    <row r="354" spans="2:14" ht="28.8" x14ac:dyDescent="0.3">
      <c r="B354" s="75">
        <v>43083</v>
      </c>
      <c r="C354" s="75">
        <v>11</v>
      </c>
      <c r="D354" s="76" t="s">
        <v>108</v>
      </c>
      <c r="E354" s="76" t="s">
        <v>80</v>
      </c>
      <c r="F354" s="76" t="s">
        <v>74</v>
      </c>
      <c r="G354" s="76" t="s">
        <v>75</v>
      </c>
      <c r="H354" s="76" t="s">
        <v>51</v>
      </c>
      <c r="I354" s="76">
        <v>35.6</v>
      </c>
      <c r="J354" s="75" t="s">
        <v>76</v>
      </c>
      <c r="K354" s="77">
        <v>3.56E-2</v>
      </c>
      <c r="L354" s="76" t="s">
        <v>83</v>
      </c>
      <c r="M354" s="76" t="s">
        <v>84</v>
      </c>
      <c r="N354" s="78">
        <v>41964.583333333299</v>
      </c>
    </row>
    <row r="355" spans="2:14" ht="28.8" x14ac:dyDescent="0.3">
      <c r="B355" s="75">
        <v>42858</v>
      </c>
      <c r="C355" s="75">
        <v>11</v>
      </c>
      <c r="D355" s="76" t="s">
        <v>155</v>
      </c>
      <c r="E355" s="76" t="s">
        <v>80</v>
      </c>
      <c r="F355" s="76" t="s">
        <v>74</v>
      </c>
      <c r="G355" s="76" t="s">
        <v>75</v>
      </c>
      <c r="H355" s="76" t="s">
        <v>51</v>
      </c>
      <c r="I355" s="76">
        <v>250</v>
      </c>
      <c r="J355" s="75" t="s">
        <v>76</v>
      </c>
      <c r="K355" s="77">
        <v>0.25</v>
      </c>
      <c r="L355" s="76" t="s">
        <v>83</v>
      </c>
      <c r="M355" s="76" t="s">
        <v>159</v>
      </c>
      <c r="N355" s="78">
        <v>41964.583333333299</v>
      </c>
    </row>
    <row r="356" spans="2:14" ht="28.8" x14ac:dyDescent="0.3">
      <c r="B356" s="83">
        <v>43029</v>
      </c>
      <c r="C356" s="83">
        <v>11</v>
      </c>
      <c r="D356" s="84" t="s">
        <v>215</v>
      </c>
      <c r="E356" s="84" t="s">
        <v>80</v>
      </c>
      <c r="F356" s="84" t="s">
        <v>74</v>
      </c>
      <c r="G356" s="84" t="s">
        <v>75</v>
      </c>
      <c r="H356" s="84" t="s">
        <v>51</v>
      </c>
      <c r="I356" s="84">
        <v>44.3</v>
      </c>
      <c r="J356" s="83" t="s">
        <v>76</v>
      </c>
      <c r="K356" s="85">
        <v>4.4299999999999999E-2</v>
      </c>
      <c r="L356" s="84" t="s">
        <v>83</v>
      </c>
      <c r="M356" s="84" t="s">
        <v>230</v>
      </c>
      <c r="N356" s="86">
        <v>41964.586805555598</v>
      </c>
    </row>
    <row r="357" spans="2:14" ht="43.2" x14ac:dyDescent="0.3">
      <c r="B357" s="75">
        <v>42770</v>
      </c>
      <c r="C357" s="75">
        <v>11</v>
      </c>
      <c r="D357" s="76" t="s">
        <v>85</v>
      </c>
      <c r="E357" s="76" t="s">
        <v>80</v>
      </c>
      <c r="F357" s="76" t="s">
        <v>74</v>
      </c>
      <c r="G357" s="76" t="s">
        <v>75</v>
      </c>
      <c r="H357" s="76" t="s">
        <v>51</v>
      </c>
      <c r="I357" s="76">
        <v>170</v>
      </c>
      <c r="J357" s="75" t="s">
        <v>76</v>
      </c>
      <c r="K357" s="77">
        <v>0.17</v>
      </c>
      <c r="L357" s="76" t="s">
        <v>83</v>
      </c>
      <c r="M357" s="76" t="s">
        <v>92</v>
      </c>
      <c r="N357" s="78">
        <v>41964.600694444402</v>
      </c>
    </row>
    <row r="358" spans="2:14" ht="28.8" x14ac:dyDescent="0.3">
      <c r="B358" s="71">
        <v>42906</v>
      </c>
      <c r="C358" s="71">
        <v>11</v>
      </c>
      <c r="D358" s="72" t="s">
        <v>124</v>
      </c>
      <c r="E358" s="72" t="s">
        <v>80</v>
      </c>
      <c r="F358" s="72" t="s">
        <v>74</v>
      </c>
      <c r="G358" s="72" t="s">
        <v>75</v>
      </c>
      <c r="H358" s="72" t="s">
        <v>51</v>
      </c>
      <c r="I358" s="72">
        <v>110</v>
      </c>
      <c r="J358" s="71" t="s">
        <v>76</v>
      </c>
      <c r="K358" s="73">
        <v>0.11</v>
      </c>
      <c r="L358" s="72" t="s">
        <v>83</v>
      </c>
      <c r="M358" s="72" t="s">
        <v>125</v>
      </c>
      <c r="N358" s="74">
        <v>41964.659027777801</v>
      </c>
    </row>
    <row r="359" spans="2:14" ht="43.2" x14ac:dyDescent="0.3">
      <c r="B359" s="75">
        <v>42811</v>
      </c>
      <c r="C359" s="75">
        <v>11</v>
      </c>
      <c r="D359" s="76" t="s">
        <v>82</v>
      </c>
      <c r="E359" s="76" t="s">
        <v>80</v>
      </c>
      <c r="F359" s="76" t="s">
        <v>74</v>
      </c>
      <c r="G359" s="76" t="s">
        <v>75</v>
      </c>
      <c r="H359" s="76" t="s">
        <v>51</v>
      </c>
      <c r="I359" s="76">
        <v>55</v>
      </c>
      <c r="J359" s="75" t="s">
        <v>76</v>
      </c>
      <c r="K359" s="77">
        <v>5.5E-2</v>
      </c>
      <c r="L359" s="76" t="s">
        <v>83</v>
      </c>
      <c r="M359" s="76" t="s">
        <v>84</v>
      </c>
      <c r="N359" s="78">
        <v>41982.395833333299</v>
      </c>
    </row>
    <row r="360" spans="2:14" ht="43.2" x14ac:dyDescent="0.3">
      <c r="B360" s="83">
        <v>42725</v>
      </c>
      <c r="C360" s="83">
        <v>11</v>
      </c>
      <c r="D360" s="84" t="s">
        <v>182</v>
      </c>
      <c r="E360" s="84" t="s">
        <v>80</v>
      </c>
      <c r="F360" s="84" t="s">
        <v>74</v>
      </c>
      <c r="G360" s="84" t="s">
        <v>75</v>
      </c>
      <c r="H360" s="84" t="s">
        <v>51</v>
      </c>
      <c r="I360" s="72">
        <v>92.8</v>
      </c>
      <c r="J360" s="83" t="s">
        <v>76</v>
      </c>
      <c r="K360" s="85">
        <v>9.2799999999999994E-2</v>
      </c>
      <c r="L360" s="84" t="s">
        <v>83</v>
      </c>
      <c r="M360" s="84" t="s">
        <v>84</v>
      </c>
      <c r="N360" s="86">
        <v>41983.59375</v>
      </c>
    </row>
    <row r="361" spans="2:14" ht="28.8" x14ac:dyDescent="0.3">
      <c r="B361" s="79">
        <v>43030</v>
      </c>
      <c r="C361" s="79">
        <v>11</v>
      </c>
      <c r="D361" s="80" t="s">
        <v>215</v>
      </c>
      <c r="E361" s="80" t="s">
        <v>80</v>
      </c>
      <c r="F361" s="80" t="s">
        <v>74</v>
      </c>
      <c r="G361" s="80" t="s">
        <v>75</v>
      </c>
      <c r="H361" s="80" t="s">
        <v>51</v>
      </c>
      <c r="I361" s="80">
        <v>37.6</v>
      </c>
      <c r="J361" s="79" t="s">
        <v>76</v>
      </c>
      <c r="K361" s="81">
        <v>3.7600000000000001E-2</v>
      </c>
      <c r="L361" s="80" t="s">
        <v>83</v>
      </c>
      <c r="M361" s="80" t="s">
        <v>230</v>
      </c>
      <c r="N361" s="82">
        <v>41992.322916666701</v>
      </c>
    </row>
    <row r="362" spans="2:14" ht="28.8" x14ac:dyDescent="0.3">
      <c r="B362" s="75">
        <v>42843</v>
      </c>
      <c r="C362" s="75">
        <v>11</v>
      </c>
      <c r="D362" s="76" t="s">
        <v>155</v>
      </c>
      <c r="E362" s="76" t="s">
        <v>80</v>
      </c>
      <c r="F362" s="76" t="s">
        <v>74</v>
      </c>
      <c r="G362" s="76" t="s">
        <v>75</v>
      </c>
      <c r="H362" s="76" t="s">
        <v>51</v>
      </c>
      <c r="I362" s="76">
        <v>277</v>
      </c>
      <c r="J362" s="75" t="s">
        <v>76</v>
      </c>
      <c r="K362" s="77">
        <v>0.27700000000000002</v>
      </c>
      <c r="L362" s="76" t="s">
        <v>83</v>
      </c>
      <c r="M362" s="76" t="s">
        <v>84</v>
      </c>
      <c r="N362" s="78">
        <v>41992.336805555598</v>
      </c>
    </row>
    <row r="363" spans="2:14" ht="28.8" x14ac:dyDescent="0.3">
      <c r="B363" s="75">
        <v>42847</v>
      </c>
      <c r="C363" s="75">
        <v>11</v>
      </c>
      <c r="D363" s="76" t="s">
        <v>155</v>
      </c>
      <c r="E363" s="76" t="s">
        <v>80</v>
      </c>
      <c r="F363" s="76" t="s">
        <v>74</v>
      </c>
      <c r="G363" s="76" t="s">
        <v>75</v>
      </c>
      <c r="H363" s="76" t="s">
        <v>51</v>
      </c>
      <c r="I363" s="76">
        <v>1530</v>
      </c>
      <c r="J363" s="75" t="s">
        <v>76</v>
      </c>
      <c r="K363" s="77">
        <v>1.53</v>
      </c>
      <c r="L363" s="76" t="s">
        <v>83</v>
      </c>
      <c r="M363" s="76" t="s">
        <v>163</v>
      </c>
      <c r="N363" s="78">
        <v>41992.34375</v>
      </c>
    </row>
    <row r="364" spans="2:14" ht="28.8" x14ac:dyDescent="0.3">
      <c r="B364" s="75">
        <v>42851</v>
      </c>
      <c r="C364" s="75">
        <v>11</v>
      </c>
      <c r="D364" s="76" t="s">
        <v>155</v>
      </c>
      <c r="E364" s="76" t="s">
        <v>80</v>
      </c>
      <c r="F364" s="76" t="s">
        <v>74</v>
      </c>
      <c r="G364" s="76" t="s">
        <v>75</v>
      </c>
      <c r="H364" s="76" t="s">
        <v>51</v>
      </c>
      <c r="I364" s="76">
        <v>1130</v>
      </c>
      <c r="J364" s="75" t="s">
        <v>76</v>
      </c>
      <c r="K364" s="77">
        <v>1.1299999999999999</v>
      </c>
      <c r="L364" s="76" t="s">
        <v>83</v>
      </c>
      <c r="M364" s="76" t="s">
        <v>156</v>
      </c>
      <c r="N364" s="78">
        <v>41992.357638888898</v>
      </c>
    </row>
    <row r="365" spans="2:14" ht="28.8" x14ac:dyDescent="0.3">
      <c r="B365" s="75">
        <v>42855</v>
      </c>
      <c r="C365" s="75">
        <v>11</v>
      </c>
      <c r="D365" s="76" t="s">
        <v>155</v>
      </c>
      <c r="E365" s="76" t="s">
        <v>80</v>
      </c>
      <c r="F365" s="76" t="s">
        <v>74</v>
      </c>
      <c r="G365" s="76" t="s">
        <v>75</v>
      </c>
      <c r="H365" s="76" t="s">
        <v>51</v>
      </c>
      <c r="I365" s="76">
        <v>506</v>
      </c>
      <c r="J365" s="75" t="s">
        <v>76</v>
      </c>
      <c r="K365" s="77">
        <v>0.50600000000000001</v>
      </c>
      <c r="L365" s="76" t="s">
        <v>83</v>
      </c>
      <c r="M365" s="76" t="s">
        <v>157</v>
      </c>
      <c r="N365" s="78">
        <v>41992.375</v>
      </c>
    </row>
    <row r="366" spans="2:14" ht="28.8" x14ac:dyDescent="0.3">
      <c r="B366" s="75">
        <v>42859</v>
      </c>
      <c r="C366" s="75">
        <v>11</v>
      </c>
      <c r="D366" s="76" t="s">
        <v>155</v>
      </c>
      <c r="E366" s="76" t="s">
        <v>80</v>
      </c>
      <c r="F366" s="76" t="s">
        <v>74</v>
      </c>
      <c r="G366" s="76" t="s">
        <v>75</v>
      </c>
      <c r="H366" s="76" t="s">
        <v>51</v>
      </c>
      <c r="I366" s="76">
        <v>88.1</v>
      </c>
      <c r="J366" s="75" t="s">
        <v>76</v>
      </c>
      <c r="K366" s="77">
        <v>8.8099999999999998E-2</v>
      </c>
      <c r="L366" s="76" t="s">
        <v>83</v>
      </c>
      <c r="M366" s="76" t="s">
        <v>159</v>
      </c>
      <c r="N366" s="78">
        <v>41992.381944444402</v>
      </c>
    </row>
    <row r="367" spans="2:14" ht="28.8" x14ac:dyDescent="0.3">
      <c r="B367" s="75">
        <v>43084</v>
      </c>
      <c r="C367" s="75">
        <v>11</v>
      </c>
      <c r="D367" s="76" t="s">
        <v>108</v>
      </c>
      <c r="E367" s="76" t="s">
        <v>80</v>
      </c>
      <c r="F367" s="76" t="s">
        <v>74</v>
      </c>
      <c r="G367" s="76" t="s">
        <v>75</v>
      </c>
      <c r="H367" s="76" t="s">
        <v>51</v>
      </c>
      <c r="I367" s="76">
        <v>49.3</v>
      </c>
      <c r="J367" s="75" t="s">
        <v>76</v>
      </c>
      <c r="K367" s="77">
        <v>4.9299999999999997E-2</v>
      </c>
      <c r="L367" s="76" t="s">
        <v>83</v>
      </c>
      <c r="M367" s="76" t="s">
        <v>84</v>
      </c>
      <c r="N367" s="78">
        <v>42000.5625</v>
      </c>
    </row>
    <row r="368" spans="2:14" ht="43.2" x14ac:dyDescent="0.3">
      <c r="B368" s="83">
        <v>42824</v>
      </c>
      <c r="C368" s="83">
        <v>11</v>
      </c>
      <c r="D368" s="84" t="s">
        <v>235</v>
      </c>
      <c r="E368" s="84" t="s">
        <v>80</v>
      </c>
      <c r="F368" s="84" t="s">
        <v>74</v>
      </c>
      <c r="G368" s="84" t="s">
        <v>75</v>
      </c>
      <c r="H368" s="84" t="s">
        <v>51</v>
      </c>
      <c r="I368" s="84">
        <v>68.2</v>
      </c>
      <c r="J368" s="83" t="s">
        <v>76</v>
      </c>
      <c r="K368" s="85">
        <v>6.8199999999999997E-2</v>
      </c>
      <c r="L368" s="84" t="s">
        <v>83</v>
      </c>
      <c r="M368" s="84" t="s">
        <v>84</v>
      </c>
      <c r="N368" s="86">
        <v>42019.850694444402</v>
      </c>
    </row>
    <row r="369" spans="2:14" ht="28.8" x14ac:dyDescent="0.3">
      <c r="B369" s="75">
        <v>42907</v>
      </c>
      <c r="C369" s="75">
        <v>11</v>
      </c>
      <c r="D369" s="76" t="s">
        <v>124</v>
      </c>
      <c r="E369" s="76" t="s">
        <v>80</v>
      </c>
      <c r="F369" s="76" t="s">
        <v>74</v>
      </c>
      <c r="G369" s="76" t="s">
        <v>75</v>
      </c>
      <c r="H369" s="76" t="s">
        <v>51</v>
      </c>
      <c r="I369" s="76">
        <v>70.400000000000006</v>
      </c>
      <c r="J369" s="75" t="s">
        <v>76</v>
      </c>
      <c r="K369" s="77">
        <v>7.0400000000000004E-2</v>
      </c>
      <c r="L369" s="76" t="s">
        <v>83</v>
      </c>
      <c r="M369" s="76" t="s">
        <v>125</v>
      </c>
      <c r="N369" s="78">
        <v>42037.304861111101</v>
      </c>
    </row>
    <row r="370" spans="2:14" ht="43.2" x14ac:dyDescent="0.3">
      <c r="B370" s="71">
        <v>42771</v>
      </c>
      <c r="C370" s="71">
        <v>11</v>
      </c>
      <c r="D370" s="72" t="s">
        <v>85</v>
      </c>
      <c r="E370" s="72" t="s">
        <v>80</v>
      </c>
      <c r="F370" s="72" t="s">
        <v>74</v>
      </c>
      <c r="G370" s="72" t="s">
        <v>75</v>
      </c>
      <c r="H370" s="72" t="s">
        <v>51</v>
      </c>
      <c r="I370" s="72">
        <v>140</v>
      </c>
      <c r="J370" s="71" t="s">
        <v>76</v>
      </c>
      <c r="K370" s="73">
        <v>0.14000000000000001</v>
      </c>
      <c r="L370" s="72" t="s">
        <v>83</v>
      </c>
      <c r="M370" s="72" t="s">
        <v>92</v>
      </c>
      <c r="N370" s="74">
        <v>42037.336805555598</v>
      </c>
    </row>
    <row r="371" spans="2:14" ht="43.2" x14ac:dyDescent="0.3">
      <c r="B371" s="79">
        <v>42726</v>
      </c>
      <c r="C371" s="79">
        <v>11</v>
      </c>
      <c r="D371" s="80" t="s">
        <v>182</v>
      </c>
      <c r="E371" s="80" t="s">
        <v>80</v>
      </c>
      <c r="F371" s="80" t="s">
        <v>74</v>
      </c>
      <c r="G371" s="80" t="s">
        <v>75</v>
      </c>
      <c r="H371" s="80" t="s">
        <v>51</v>
      </c>
      <c r="I371" s="76">
        <v>105</v>
      </c>
      <c r="J371" s="79" t="s">
        <v>76</v>
      </c>
      <c r="K371" s="81">
        <v>0.105</v>
      </c>
      <c r="L371" s="80" t="s">
        <v>83</v>
      </c>
      <c r="M371" s="80" t="s">
        <v>84</v>
      </c>
      <c r="N371" s="82">
        <v>42038.657638888901</v>
      </c>
    </row>
    <row r="372" spans="2:14" ht="28.8" x14ac:dyDescent="0.3">
      <c r="B372" s="83">
        <v>43031</v>
      </c>
      <c r="C372" s="83">
        <v>11</v>
      </c>
      <c r="D372" s="84" t="s">
        <v>215</v>
      </c>
      <c r="E372" s="84" t="s">
        <v>80</v>
      </c>
      <c r="F372" s="84" t="s">
        <v>74</v>
      </c>
      <c r="G372" s="84" t="s">
        <v>75</v>
      </c>
      <c r="H372" s="84" t="s">
        <v>51</v>
      </c>
      <c r="I372" s="84">
        <v>11.799999999999999</v>
      </c>
      <c r="J372" s="83" t="s">
        <v>76</v>
      </c>
      <c r="K372" s="85">
        <v>1.18E-2</v>
      </c>
      <c r="L372" s="84" t="s">
        <v>83</v>
      </c>
      <c r="M372" s="84" t="s">
        <v>230</v>
      </c>
      <c r="N372" s="86">
        <v>42044.427083333299</v>
      </c>
    </row>
    <row r="373" spans="2:14" ht="43.2" x14ac:dyDescent="0.3">
      <c r="B373" s="79">
        <v>42825</v>
      </c>
      <c r="C373" s="79">
        <v>11</v>
      </c>
      <c r="D373" s="80" t="s">
        <v>235</v>
      </c>
      <c r="E373" s="80" t="s">
        <v>80</v>
      </c>
      <c r="F373" s="80" t="s">
        <v>74</v>
      </c>
      <c r="G373" s="80" t="s">
        <v>75</v>
      </c>
      <c r="H373" s="80" t="s">
        <v>51</v>
      </c>
      <c r="I373" s="80">
        <v>98.9</v>
      </c>
      <c r="J373" s="79" t="s">
        <v>76</v>
      </c>
      <c r="K373" s="81">
        <v>9.8900000000000002E-2</v>
      </c>
      <c r="L373" s="80" t="s">
        <v>83</v>
      </c>
      <c r="M373" s="80" t="s">
        <v>84</v>
      </c>
      <c r="N373" s="82">
        <v>42077.256944444402</v>
      </c>
    </row>
    <row r="374" spans="2:14" ht="28.8" x14ac:dyDescent="0.3">
      <c r="B374" s="71">
        <v>42908</v>
      </c>
      <c r="C374" s="71">
        <v>11</v>
      </c>
      <c r="D374" s="72" t="s">
        <v>124</v>
      </c>
      <c r="E374" s="72" t="s">
        <v>80</v>
      </c>
      <c r="F374" s="72" t="s">
        <v>74</v>
      </c>
      <c r="G374" s="72" t="s">
        <v>75</v>
      </c>
      <c r="H374" s="72" t="s">
        <v>51</v>
      </c>
      <c r="I374" s="72">
        <v>78</v>
      </c>
      <c r="J374" s="71" t="s">
        <v>76</v>
      </c>
      <c r="K374" s="73">
        <v>7.8E-2</v>
      </c>
      <c r="L374" s="72" t="s">
        <v>83</v>
      </c>
      <c r="M374" s="72" t="s">
        <v>125</v>
      </c>
      <c r="N374" s="74">
        <v>42086.320138888899</v>
      </c>
    </row>
    <row r="375" spans="2:14" ht="28.8" x14ac:dyDescent="0.3">
      <c r="B375" s="79">
        <v>43032</v>
      </c>
      <c r="C375" s="79">
        <v>11</v>
      </c>
      <c r="D375" s="80" t="s">
        <v>215</v>
      </c>
      <c r="E375" s="80" t="s">
        <v>80</v>
      </c>
      <c r="F375" s="80" t="s">
        <v>74</v>
      </c>
      <c r="G375" s="80" t="s">
        <v>75</v>
      </c>
      <c r="H375" s="80" t="s">
        <v>51</v>
      </c>
      <c r="I375" s="80">
        <v>13.100000000000001</v>
      </c>
      <c r="J375" s="79" t="s">
        <v>76</v>
      </c>
      <c r="K375" s="81">
        <v>1.3100000000000001E-2</v>
      </c>
      <c r="L375" s="80" t="s">
        <v>83</v>
      </c>
      <c r="M375" s="80" t="s">
        <v>230</v>
      </c>
      <c r="N375" s="82">
        <v>42086.559027777803</v>
      </c>
    </row>
    <row r="376" spans="2:14" ht="28.8" x14ac:dyDescent="0.3">
      <c r="B376" s="75">
        <v>42844</v>
      </c>
      <c r="C376" s="75">
        <v>11</v>
      </c>
      <c r="D376" s="76" t="s">
        <v>155</v>
      </c>
      <c r="E376" s="76" t="s">
        <v>80</v>
      </c>
      <c r="F376" s="76" t="s">
        <v>74</v>
      </c>
      <c r="G376" s="76" t="s">
        <v>75</v>
      </c>
      <c r="H376" s="76" t="s">
        <v>51</v>
      </c>
      <c r="I376" s="76">
        <v>150</v>
      </c>
      <c r="J376" s="75" t="s">
        <v>76</v>
      </c>
      <c r="K376" s="77">
        <v>0.15</v>
      </c>
      <c r="L376" s="76" t="s">
        <v>83</v>
      </c>
      <c r="M376" s="76" t="s">
        <v>84</v>
      </c>
      <c r="N376" s="78">
        <v>42102.628472222197</v>
      </c>
    </row>
    <row r="377" spans="2:14" ht="28.8" x14ac:dyDescent="0.3">
      <c r="B377" s="75">
        <v>42848</v>
      </c>
      <c r="C377" s="75">
        <v>11</v>
      </c>
      <c r="D377" s="76" t="s">
        <v>155</v>
      </c>
      <c r="E377" s="76" t="s">
        <v>80</v>
      </c>
      <c r="F377" s="76" t="s">
        <v>74</v>
      </c>
      <c r="G377" s="76" t="s">
        <v>75</v>
      </c>
      <c r="H377" s="76" t="s">
        <v>51</v>
      </c>
      <c r="I377" s="76">
        <v>1460</v>
      </c>
      <c r="J377" s="75" t="s">
        <v>76</v>
      </c>
      <c r="K377" s="77">
        <v>1.46</v>
      </c>
      <c r="L377" s="76" t="s">
        <v>83</v>
      </c>
      <c r="M377" s="76" t="s">
        <v>163</v>
      </c>
      <c r="N377" s="78">
        <v>42102.635416666701</v>
      </c>
    </row>
    <row r="378" spans="2:14" ht="28.8" x14ac:dyDescent="0.3">
      <c r="B378" s="75">
        <v>42852</v>
      </c>
      <c r="C378" s="75">
        <v>11</v>
      </c>
      <c r="D378" s="76" t="s">
        <v>155</v>
      </c>
      <c r="E378" s="76" t="s">
        <v>80</v>
      </c>
      <c r="F378" s="76" t="s">
        <v>74</v>
      </c>
      <c r="G378" s="76" t="s">
        <v>75</v>
      </c>
      <c r="H378" s="76" t="s">
        <v>51</v>
      </c>
      <c r="I378" s="76">
        <v>1160</v>
      </c>
      <c r="J378" s="75" t="s">
        <v>76</v>
      </c>
      <c r="K378" s="77">
        <v>1.1599999999999999</v>
      </c>
      <c r="L378" s="76" t="s">
        <v>83</v>
      </c>
      <c r="M378" s="76" t="s">
        <v>156</v>
      </c>
      <c r="N378" s="78">
        <v>42102.645833333299</v>
      </c>
    </row>
    <row r="379" spans="2:14" ht="28.8" x14ac:dyDescent="0.3">
      <c r="B379" s="75">
        <v>42856</v>
      </c>
      <c r="C379" s="75">
        <v>11</v>
      </c>
      <c r="D379" s="76" t="s">
        <v>155</v>
      </c>
      <c r="E379" s="76" t="s">
        <v>80</v>
      </c>
      <c r="F379" s="76" t="s">
        <v>74</v>
      </c>
      <c r="G379" s="76" t="s">
        <v>75</v>
      </c>
      <c r="H379" s="76" t="s">
        <v>51</v>
      </c>
      <c r="I379" s="76">
        <v>789</v>
      </c>
      <c r="J379" s="75" t="s">
        <v>76</v>
      </c>
      <c r="K379" s="77">
        <v>0.78900000000000003</v>
      </c>
      <c r="L379" s="76" t="s">
        <v>83</v>
      </c>
      <c r="M379" s="76" t="s">
        <v>157</v>
      </c>
      <c r="N379" s="78">
        <v>42102.652777777803</v>
      </c>
    </row>
    <row r="380" spans="2:14" ht="28.8" x14ac:dyDescent="0.3">
      <c r="B380" s="75">
        <v>42860</v>
      </c>
      <c r="C380" s="75">
        <v>11</v>
      </c>
      <c r="D380" s="76" t="s">
        <v>155</v>
      </c>
      <c r="E380" s="76" t="s">
        <v>80</v>
      </c>
      <c r="F380" s="76" t="s">
        <v>74</v>
      </c>
      <c r="G380" s="76" t="s">
        <v>75</v>
      </c>
      <c r="H380" s="76" t="s">
        <v>51</v>
      </c>
      <c r="I380" s="76">
        <v>189</v>
      </c>
      <c r="J380" s="75" t="s">
        <v>76</v>
      </c>
      <c r="K380" s="77">
        <v>0.189</v>
      </c>
      <c r="L380" s="76" t="s">
        <v>83</v>
      </c>
      <c r="M380" s="76" t="s">
        <v>159</v>
      </c>
      <c r="N380" s="78">
        <v>42102.666666666701</v>
      </c>
    </row>
    <row r="381" spans="2:14" ht="28.8" x14ac:dyDescent="0.3">
      <c r="B381" s="75">
        <v>43085</v>
      </c>
      <c r="C381" s="75">
        <v>11</v>
      </c>
      <c r="D381" s="76" t="s">
        <v>108</v>
      </c>
      <c r="E381" s="76" t="s">
        <v>80</v>
      </c>
      <c r="F381" s="76" t="s">
        <v>74</v>
      </c>
      <c r="G381" s="76" t="s">
        <v>75</v>
      </c>
      <c r="H381" s="76" t="s">
        <v>51</v>
      </c>
      <c r="I381" s="76">
        <v>46.699999999999996</v>
      </c>
      <c r="J381" s="75" t="s">
        <v>76</v>
      </c>
      <c r="K381" s="77">
        <v>4.6699999999999998E-2</v>
      </c>
      <c r="L381" s="76" t="s">
        <v>83</v>
      </c>
      <c r="M381" s="76" t="s">
        <v>84</v>
      </c>
      <c r="N381" s="78">
        <v>42107.666666666701</v>
      </c>
    </row>
    <row r="382" spans="2:14" ht="43.2" x14ac:dyDescent="0.3">
      <c r="B382" s="75">
        <v>42772</v>
      </c>
      <c r="C382" s="75">
        <v>11</v>
      </c>
      <c r="D382" s="76" t="s">
        <v>85</v>
      </c>
      <c r="E382" s="76" t="s">
        <v>80</v>
      </c>
      <c r="F382" s="76" t="s">
        <v>74</v>
      </c>
      <c r="G382" s="76" t="s">
        <v>75</v>
      </c>
      <c r="H382" s="76" t="s">
        <v>51</v>
      </c>
      <c r="I382" s="76">
        <v>38</v>
      </c>
      <c r="J382" s="75" t="s">
        <v>76</v>
      </c>
      <c r="K382" s="77">
        <v>3.7999999999999999E-2</v>
      </c>
      <c r="L382" s="76" t="s">
        <v>83</v>
      </c>
      <c r="M382" s="76" t="s">
        <v>92</v>
      </c>
      <c r="N382" s="78">
        <v>42108.2722222222</v>
      </c>
    </row>
    <row r="383" spans="2:14" ht="43.2" x14ac:dyDescent="0.3">
      <c r="B383" s="79">
        <v>42727</v>
      </c>
      <c r="C383" s="79">
        <v>11</v>
      </c>
      <c r="D383" s="80" t="s">
        <v>182</v>
      </c>
      <c r="E383" s="80" t="s">
        <v>80</v>
      </c>
      <c r="F383" s="80" t="s">
        <v>74</v>
      </c>
      <c r="G383" s="80" t="s">
        <v>75</v>
      </c>
      <c r="H383" s="80" t="s">
        <v>51</v>
      </c>
      <c r="I383" s="76">
        <v>70.900000000000006</v>
      </c>
      <c r="J383" s="79" t="s">
        <v>76</v>
      </c>
      <c r="K383" s="81">
        <v>7.0900000000000005E-2</v>
      </c>
      <c r="L383" s="80" t="s">
        <v>83</v>
      </c>
      <c r="M383" s="80" t="s">
        <v>84</v>
      </c>
      <c r="N383" s="82">
        <v>42108.645833333299</v>
      </c>
    </row>
    <row r="384" spans="2:14" ht="28.8" x14ac:dyDescent="0.3">
      <c r="B384" s="75">
        <v>42849</v>
      </c>
      <c r="C384" s="75">
        <v>11</v>
      </c>
      <c r="D384" s="76" t="s">
        <v>155</v>
      </c>
      <c r="E384" s="76" t="s">
        <v>80</v>
      </c>
      <c r="F384" s="76" t="s">
        <v>74</v>
      </c>
      <c r="G384" s="76" t="s">
        <v>75</v>
      </c>
      <c r="H384" s="76" t="s">
        <v>51</v>
      </c>
      <c r="I384" s="76">
        <v>2150</v>
      </c>
      <c r="J384" s="75" t="s">
        <v>76</v>
      </c>
      <c r="K384" s="77">
        <v>2.15</v>
      </c>
      <c r="L384" s="76" t="s">
        <v>83</v>
      </c>
      <c r="M384" s="76" t="s">
        <v>163</v>
      </c>
      <c r="N384" s="78">
        <v>42118.545138888898</v>
      </c>
    </row>
    <row r="385" spans="2:14" ht="28.8" x14ac:dyDescent="0.3">
      <c r="B385" s="75">
        <v>42845</v>
      </c>
      <c r="C385" s="75">
        <v>11</v>
      </c>
      <c r="D385" s="76" t="s">
        <v>155</v>
      </c>
      <c r="E385" s="76" t="s">
        <v>80</v>
      </c>
      <c r="F385" s="76" t="s">
        <v>74</v>
      </c>
      <c r="G385" s="76" t="s">
        <v>75</v>
      </c>
      <c r="H385" s="76" t="s">
        <v>51</v>
      </c>
      <c r="I385" s="76">
        <v>312</v>
      </c>
      <c r="J385" s="75" t="s">
        <v>76</v>
      </c>
      <c r="K385" s="77">
        <v>0.312</v>
      </c>
      <c r="L385" s="76" t="s">
        <v>83</v>
      </c>
      <c r="M385" s="76" t="s">
        <v>84</v>
      </c>
      <c r="N385" s="78">
        <v>42118.572916666701</v>
      </c>
    </row>
    <row r="386" spans="2:14" ht="28.8" x14ac:dyDescent="0.3">
      <c r="B386" s="75">
        <v>42853</v>
      </c>
      <c r="C386" s="75">
        <v>11</v>
      </c>
      <c r="D386" s="76" t="s">
        <v>155</v>
      </c>
      <c r="E386" s="76" t="s">
        <v>80</v>
      </c>
      <c r="F386" s="76" t="s">
        <v>74</v>
      </c>
      <c r="G386" s="76" t="s">
        <v>75</v>
      </c>
      <c r="H386" s="76" t="s">
        <v>51</v>
      </c>
      <c r="I386" s="76">
        <v>1580</v>
      </c>
      <c r="J386" s="75" t="s">
        <v>76</v>
      </c>
      <c r="K386" s="77">
        <v>1.58</v>
      </c>
      <c r="L386" s="76" t="s">
        <v>83</v>
      </c>
      <c r="M386" s="76" t="s">
        <v>156</v>
      </c>
      <c r="N386" s="78">
        <v>42118.583333333299</v>
      </c>
    </row>
    <row r="387" spans="2:14" ht="28.8" x14ac:dyDescent="0.3">
      <c r="B387" s="75">
        <v>42857</v>
      </c>
      <c r="C387" s="75">
        <v>11</v>
      </c>
      <c r="D387" s="76" t="s">
        <v>155</v>
      </c>
      <c r="E387" s="76" t="s">
        <v>80</v>
      </c>
      <c r="F387" s="76" t="s">
        <v>74</v>
      </c>
      <c r="G387" s="76" t="s">
        <v>75</v>
      </c>
      <c r="H387" s="76" t="s">
        <v>51</v>
      </c>
      <c r="I387" s="76">
        <v>1160</v>
      </c>
      <c r="J387" s="75" t="s">
        <v>76</v>
      </c>
      <c r="K387" s="77">
        <v>1.1599999999999999</v>
      </c>
      <c r="L387" s="76" t="s">
        <v>83</v>
      </c>
      <c r="M387" s="76" t="s">
        <v>157</v>
      </c>
      <c r="N387" s="78">
        <v>42118.604166666701</v>
      </c>
    </row>
    <row r="388" spans="2:14" ht="28.8" x14ac:dyDescent="0.3">
      <c r="B388" s="75">
        <v>42861</v>
      </c>
      <c r="C388" s="75">
        <v>11</v>
      </c>
      <c r="D388" s="76" t="s">
        <v>155</v>
      </c>
      <c r="E388" s="76" t="s">
        <v>80</v>
      </c>
      <c r="F388" s="76" t="s">
        <v>74</v>
      </c>
      <c r="G388" s="76" t="s">
        <v>75</v>
      </c>
      <c r="H388" s="76" t="s">
        <v>51</v>
      </c>
      <c r="I388" s="76">
        <v>268</v>
      </c>
      <c r="J388" s="75" t="s">
        <v>76</v>
      </c>
      <c r="K388" s="77">
        <v>0.26800000000000002</v>
      </c>
      <c r="L388" s="76" t="s">
        <v>83</v>
      </c>
      <c r="M388" s="76" t="s">
        <v>159</v>
      </c>
      <c r="N388" s="78">
        <v>42118.611111111102</v>
      </c>
    </row>
    <row r="389" spans="2:14" ht="28.8" x14ac:dyDescent="0.3">
      <c r="B389" s="75">
        <v>43086</v>
      </c>
      <c r="C389" s="75">
        <v>11</v>
      </c>
      <c r="D389" s="76" t="s">
        <v>108</v>
      </c>
      <c r="E389" s="76" t="s">
        <v>80</v>
      </c>
      <c r="F389" s="76" t="s">
        <v>74</v>
      </c>
      <c r="G389" s="76" t="s">
        <v>75</v>
      </c>
      <c r="H389" s="76" t="s">
        <v>51</v>
      </c>
      <c r="I389" s="76">
        <v>70</v>
      </c>
      <c r="J389" s="75" t="s">
        <v>76</v>
      </c>
      <c r="K389" s="77">
        <v>7.0000000000000007E-2</v>
      </c>
      <c r="L389" s="76" t="s">
        <v>83</v>
      </c>
      <c r="M389" s="76" t="s">
        <v>84</v>
      </c>
      <c r="N389" s="78">
        <v>42135.4375</v>
      </c>
    </row>
    <row r="390" spans="2:14" ht="28.8" x14ac:dyDescent="0.3">
      <c r="B390" s="75">
        <v>47250</v>
      </c>
      <c r="C390" s="75">
        <v>13</v>
      </c>
      <c r="D390" s="76" t="s">
        <v>124</v>
      </c>
      <c r="E390" s="76" t="s">
        <v>80</v>
      </c>
      <c r="F390" s="76" t="s">
        <v>74</v>
      </c>
      <c r="G390" s="76" t="s">
        <v>75</v>
      </c>
      <c r="H390" s="76" t="s">
        <v>51</v>
      </c>
      <c r="I390" s="76">
        <v>94.899999999999991</v>
      </c>
      <c r="J390" s="75" t="s">
        <v>76</v>
      </c>
      <c r="K390" s="77">
        <v>9.4899999999999998E-2</v>
      </c>
      <c r="L390" s="76" t="s">
        <v>83</v>
      </c>
      <c r="M390" s="76" t="s">
        <v>125</v>
      </c>
      <c r="N390" s="78">
        <v>42305.370833333298</v>
      </c>
    </row>
    <row r="391" spans="2:14" ht="43.2" x14ac:dyDescent="0.3">
      <c r="B391" s="79">
        <v>47196</v>
      </c>
      <c r="C391" s="79">
        <v>13</v>
      </c>
      <c r="D391" s="80" t="s">
        <v>182</v>
      </c>
      <c r="E391" s="80" t="s">
        <v>80</v>
      </c>
      <c r="F391" s="80" t="s">
        <v>74</v>
      </c>
      <c r="G391" s="80" t="s">
        <v>75</v>
      </c>
      <c r="H391" s="80" t="s">
        <v>51</v>
      </c>
      <c r="I391" s="76">
        <v>48.7</v>
      </c>
      <c r="J391" s="79" t="s">
        <v>76</v>
      </c>
      <c r="K391" s="81">
        <v>4.87E-2</v>
      </c>
      <c r="L391" s="80" t="s">
        <v>83</v>
      </c>
      <c r="M391" s="80" t="s">
        <v>84</v>
      </c>
      <c r="N391" s="82">
        <v>42305.510416666701</v>
      </c>
    </row>
    <row r="392" spans="2:14" ht="43.2" x14ac:dyDescent="0.3">
      <c r="B392" s="75">
        <v>47242</v>
      </c>
      <c r="C392" s="75">
        <v>13</v>
      </c>
      <c r="D392" s="76" t="s">
        <v>85</v>
      </c>
      <c r="E392" s="76" t="s">
        <v>80</v>
      </c>
      <c r="F392" s="76" t="s">
        <v>74</v>
      </c>
      <c r="G392" s="76" t="s">
        <v>75</v>
      </c>
      <c r="H392" s="76" t="s">
        <v>51</v>
      </c>
      <c r="I392" s="76">
        <v>135</v>
      </c>
      <c r="J392" s="75" t="s">
        <v>76</v>
      </c>
      <c r="K392" s="77">
        <v>0.13500000000000001</v>
      </c>
      <c r="L392" s="76" t="s">
        <v>83</v>
      </c>
      <c r="M392" s="76" t="s">
        <v>84</v>
      </c>
      <c r="N392" s="78">
        <v>42319.338888888902</v>
      </c>
    </row>
    <row r="393" spans="2:14" ht="43.2" x14ac:dyDescent="0.3">
      <c r="B393" s="75">
        <v>47246</v>
      </c>
      <c r="C393" s="75">
        <v>13</v>
      </c>
      <c r="D393" s="76" t="s">
        <v>85</v>
      </c>
      <c r="E393" s="76" t="s">
        <v>80</v>
      </c>
      <c r="F393" s="76" t="s">
        <v>74</v>
      </c>
      <c r="G393" s="76" t="s">
        <v>75</v>
      </c>
      <c r="H393" s="76" t="s">
        <v>51</v>
      </c>
      <c r="I393" s="76">
        <v>180</v>
      </c>
      <c r="J393" s="75" t="s">
        <v>76</v>
      </c>
      <c r="K393" s="77">
        <v>0.18</v>
      </c>
      <c r="L393" s="76" t="s">
        <v>83</v>
      </c>
      <c r="M393" s="76" t="s">
        <v>92</v>
      </c>
      <c r="N393" s="78">
        <v>42319.354861111096</v>
      </c>
    </row>
    <row r="394" spans="2:14" ht="28.8" x14ac:dyDescent="0.3">
      <c r="B394" s="75">
        <v>113513</v>
      </c>
      <c r="C394" s="75">
        <v>28</v>
      </c>
      <c r="D394" s="76" t="s">
        <v>155</v>
      </c>
      <c r="E394" s="76" t="s">
        <v>95</v>
      </c>
      <c r="F394" s="76" t="s">
        <v>74</v>
      </c>
      <c r="G394" s="76" t="s">
        <v>164</v>
      </c>
      <c r="H394" s="76" t="s">
        <v>51</v>
      </c>
      <c r="I394" s="76">
        <v>870</v>
      </c>
      <c r="J394" s="75" t="s">
        <v>76</v>
      </c>
      <c r="K394" s="77">
        <v>870</v>
      </c>
      <c r="L394" s="76" t="s">
        <v>165</v>
      </c>
      <c r="M394" s="76" t="s">
        <v>166</v>
      </c>
      <c r="N394" s="78">
        <v>42325</v>
      </c>
    </row>
    <row r="395" spans="2:14" ht="28.8" x14ac:dyDescent="0.3">
      <c r="B395" s="75">
        <v>113507</v>
      </c>
      <c r="C395" s="75">
        <v>28</v>
      </c>
      <c r="D395" s="76" t="s">
        <v>155</v>
      </c>
      <c r="E395" s="76" t="s">
        <v>95</v>
      </c>
      <c r="F395" s="76" t="s">
        <v>74</v>
      </c>
      <c r="G395" s="76" t="s">
        <v>164</v>
      </c>
      <c r="H395" s="76" t="s">
        <v>51</v>
      </c>
      <c r="I395" s="76">
        <v>470</v>
      </c>
      <c r="J395" s="75" t="s">
        <v>76</v>
      </c>
      <c r="K395" s="77">
        <v>470</v>
      </c>
      <c r="L395" s="76" t="s">
        <v>165</v>
      </c>
      <c r="M395" s="76" t="s">
        <v>167</v>
      </c>
      <c r="N395" s="78">
        <v>42325</v>
      </c>
    </row>
    <row r="396" spans="2:14" ht="28.8" x14ac:dyDescent="0.3">
      <c r="B396" s="75">
        <v>113506</v>
      </c>
      <c r="C396" s="75">
        <v>28</v>
      </c>
      <c r="D396" s="76" t="s">
        <v>155</v>
      </c>
      <c r="E396" s="76" t="s">
        <v>95</v>
      </c>
      <c r="F396" s="76" t="s">
        <v>74</v>
      </c>
      <c r="G396" s="76" t="s">
        <v>164</v>
      </c>
      <c r="H396" s="76" t="s">
        <v>51</v>
      </c>
      <c r="I396" s="76">
        <v>460</v>
      </c>
      <c r="J396" s="75" t="s">
        <v>76</v>
      </c>
      <c r="K396" s="77">
        <v>460</v>
      </c>
      <c r="L396" s="76" t="s">
        <v>165</v>
      </c>
      <c r="M396" s="76" t="s">
        <v>168</v>
      </c>
      <c r="N396" s="78">
        <v>42325</v>
      </c>
    </row>
    <row r="397" spans="2:14" ht="28.8" x14ac:dyDescent="0.3">
      <c r="B397" s="75">
        <v>113493</v>
      </c>
      <c r="C397" s="75">
        <v>28</v>
      </c>
      <c r="D397" s="76" t="s">
        <v>155</v>
      </c>
      <c r="E397" s="76" t="s">
        <v>95</v>
      </c>
      <c r="F397" s="76" t="s">
        <v>74</v>
      </c>
      <c r="G397" s="76" t="s">
        <v>164</v>
      </c>
      <c r="H397" s="76" t="s">
        <v>51</v>
      </c>
      <c r="I397" s="76">
        <v>180</v>
      </c>
      <c r="J397" s="75" t="s">
        <v>76</v>
      </c>
      <c r="K397" s="77">
        <v>180</v>
      </c>
      <c r="L397" s="76" t="s">
        <v>165</v>
      </c>
      <c r="M397" s="76" t="s">
        <v>169</v>
      </c>
      <c r="N397" s="78">
        <v>42325</v>
      </c>
    </row>
    <row r="398" spans="2:14" ht="28.8" x14ac:dyDescent="0.3">
      <c r="B398" s="75">
        <v>113518</v>
      </c>
      <c r="C398" s="75">
        <v>28</v>
      </c>
      <c r="D398" s="76" t="s">
        <v>155</v>
      </c>
      <c r="E398" s="76" t="s">
        <v>95</v>
      </c>
      <c r="F398" s="76" t="s">
        <v>74</v>
      </c>
      <c r="G398" s="76" t="s">
        <v>164</v>
      </c>
      <c r="H398" s="76" t="s">
        <v>51</v>
      </c>
      <c r="I398" s="76">
        <v>1720</v>
      </c>
      <c r="J398" s="75" t="s">
        <v>76</v>
      </c>
      <c r="K398" s="77">
        <v>1720</v>
      </c>
      <c r="L398" s="76" t="s">
        <v>165</v>
      </c>
      <c r="M398" s="76" t="s">
        <v>170</v>
      </c>
      <c r="N398" s="78">
        <v>42325</v>
      </c>
    </row>
    <row r="399" spans="2:14" ht="28.8" x14ac:dyDescent="0.3">
      <c r="B399" s="75">
        <v>47251</v>
      </c>
      <c r="C399" s="75">
        <v>13</v>
      </c>
      <c r="D399" s="76" t="s">
        <v>124</v>
      </c>
      <c r="E399" s="76" t="s">
        <v>80</v>
      </c>
      <c r="F399" s="76" t="s">
        <v>74</v>
      </c>
      <c r="G399" s="76" t="s">
        <v>75</v>
      </c>
      <c r="H399" s="76" t="s">
        <v>51</v>
      </c>
      <c r="I399" s="76">
        <v>82.100000000000009</v>
      </c>
      <c r="J399" s="75" t="s">
        <v>76</v>
      </c>
      <c r="K399" s="77">
        <v>8.2100000000000006E-2</v>
      </c>
      <c r="L399" s="76" t="s">
        <v>83</v>
      </c>
      <c r="M399" s="76" t="s">
        <v>125</v>
      </c>
      <c r="N399" s="78">
        <v>42325.28125</v>
      </c>
    </row>
    <row r="400" spans="2:14" ht="28.8" x14ac:dyDescent="0.3">
      <c r="B400" s="75">
        <v>47315</v>
      </c>
      <c r="C400" s="75">
        <v>13</v>
      </c>
      <c r="D400" s="76" t="s">
        <v>155</v>
      </c>
      <c r="E400" s="76" t="s">
        <v>80</v>
      </c>
      <c r="F400" s="76" t="s">
        <v>74</v>
      </c>
      <c r="G400" s="76" t="s">
        <v>75</v>
      </c>
      <c r="H400" s="76" t="s">
        <v>51</v>
      </c>
      <c r="I400" s="76">
        <v>470</v>
      </c>
      <c r="J400" s="75" t="s">
        <v>76</v>
      </c>
      <c r="K400" s="77">
        <v>0.47</v>
      </c>
      <c r="L400" s="76" t="s">
        <v>83</v>
      </c>
      <c r="M400" s="76" t="s">
        <v>84</v>
      </c>
      <c r="N400" s="78">
        <v>42325.4375</v>
      </c>
    </row>
    <row r="401" spans="2:14" ht="28.8" x14ac:dyDescent="0.3">
      <c r="B401" s="75">
        <v>47319</v>
      </c>
      <c r="C401" s="75">
        <v>13</v>
      </c>
      <c r="D401" s="76" t="s">
        <v>155</v>
      </c>
      <c r="E401" s="76" t="s">
        <v>80</v>
      </c>
      <c r="F401" s="76" t="s">
        <v>74</v>
      </c>
      <c r="G401" s="76" t="s">
        <v>75</v>
      </c>
      <c r="H401" s="76" t="s">
        <v>51</v>
      </c>
      <c r="I401" s="76">
        <v>463</v>
      </c>
      <c r="J401" s="75" t="s">
        <v>76</v>
      </c>
      <c r="K401" s="77">
        <v>0.46300000000000002</v>
      </c>
      <c r="L401" s="76" t="s">
        <v>83</v>
      </c>
      <c r="M401" s="76" t="s">
        <v>163</v>
      </c>
      <c r="N401" s="78">
        <v>42325.444444444402</v>
      </c>
    </row>
    <row r="402" spans="2:14" ht="28.8" x14ac:dyDescent="0.3">
      <c r="B402" s="75">
        <v>47327</v>
      </c>
      <c r="C402" s="75">
        <v>13</v>
      </c>
      <c r="D402" s="76" t="s">
        <v>155</v>
      </c>
      <c r="E402" s="76" t="s">
        <v>80</v>
      </c>
      <c r="F402" s="76" t="s">
        <v>74</v>
      </c>
      <c r="G402" s="76" t="s">
        <v>75</v>
      </c>
      <c r="H402" s="76" t="s">
        <v>51</v>
      </c>
      <c r="I402" s="76">
        <v>869</v>
      </c>
      <c r="J402" s="75" t="s">
        <v>76</v>
      </c>
      <c r="K402" s="77">
        <v>0.86899999999999999</v>
      </c>
      <c r="L402" s="76" t="s">
        <v>83</v>
      </c>
      <c r="M402" s="76" t="s">
        <v>157</v>
      </c>
      <c r="N402" s="78">
        <v>42325.451388888898</v>
      </c>
    </row>
    <row r="403" spans="2:14" ht="28.8" x14ac:dyDescent="0.3">
      <c r="B403" s="75">
        <v>47331</v>
      </c>
      <c r="C403" s="75">
        <v>13</v>
      </c>
      <c r="D403" s="76" t="s">
        <v>155</v>
      </c>
      <c r="E403" s="76" t="s">
        <v>80</v>
      </c>
      <c r="F403" s="76" t="s">
        <v>74</v>
      </c>
      <c r="G403" s="76" t="s">
        <v>75</v>
      </c>
      <c r="H403" s="76" t="s">
        <v>51</v>
      </c>
      <c r="I403" s="76">
        <v>181</v>
      </c>
      <c r="J403" s="75" t="s">
        <v>76</v>
      </c>
      <c r="K403" s="77">
        <v>0.18099999999999999</v>
      </c>
      <c r="L403" s="76" t="s">
        <v>83</v>
      </c>
      <c r="M403" s="76" t="s">
        <v>159</v>
      </c>
      <c r="N403" s="78">
        <v>42325.454861111102</v>
      </c>
    </row>
    <row r="404" spans="2:14" ht="28.8" x14ac:dyDescent="0.3">
      <c r="B404" s="75">
        <v>47323</v>
      </c>
      <c r="C404" s="75">
        <v>13</v>
      </c>
      <c r="D404" s="76" t="s">
        <v>155</v>
      </c>
      <c r="E404" s="76" t="s">
        <v>80</v>
      </c>
      <c r="F404" s="76" t="s">
        <v>74</v>
      </c>
      <c r="G404" s="76" t="s">
        <v>75</v>
      </c>
      <c r="H404" s="76" t="s">
        <v>51</v>
      </c>
      <c r="I404" s="76">
        <v>1720</v>
      </c>
      <c r="J404" s="75" t="s">
        <v>76</v>
      </c>
      <c r="K404" s="77">
        <v>1.72</v>
      </c>
      <c r="L404" s="76" t="s">
        <v>83</v>
      </c>
      <c r="M404" s="76" t="s">
        <v>156</v>
      </c>
      <c r="N404" s="78">
        <v>42325.465277777803</v>
      </c>
    </row>
    <row r="405" spans="2:14" ht="28.8" x14ac:dyDescent="0.3">
      <c r="B405" s="75">
        <v>47526</v>
      </c>
      <c r="C405" s="75">
        <v>13</v>
      </c>
      <c r="D405" s="76" t="s">
        <v>108</v>
      </c>
      <c r="E405" s="76" t="s">
        <v>80</v>
      </c>
      <c r="F405" s="76" t="s">
        <v>74</v>
      </c>
      <c r="G405" s="76" t="s">
        <v>75</v>
      </c>
      <c r="H405" s="76" t="s">
        <v>51</v>
      </c>
      <c r="I405" s="76">
        <v>41.7</v>
      </c>
      <c r="J405" s="75" t="s">
        <v>76</v>
      </c>
      <c r="K405" s="77">
        <v>4.1700000000000001E-2</v>
      </c>
      <c r="L405" s="76" t="s">
        <v>83</v>
      </c>
      <c r="M405" s="76" t="s">
        <v>84</v>
      </c>
      <c r="N405" s="78">
        <v>42340.708333333299</v>
      </c>
    </row>
    <row r="406" spans="2:14" ht="43.2" x14ac:dyDescent="0.3">
      <c r="B406" s="75">
        <v>47243</v>
      </c>
      <c r="C406" s="75">
        <v>13</v>
      </c>
      <c r="D406" s="76" t="s">
        <v>85</v>
      </c>
      <c r="E406" s="76" t="s">
        <v>80</v>
      </c>
      <c r="F406" s="76" t="s">
        <v>74</v>
      </c>
      <c r="G406" s="76" t="s">
        <v>75</v>
      </c>
      <c r="H406" s="76" t="s">
        <v>51</v>
      </c>
      <c r="I406" s="76">
        <v>159</v>
      </c>
      <c r="J406" s="75" t="s">
        <v>76</v>
      </c>
      <c r="K406" s="77">
        <v>0.159</v>
      </c>
      <c r="L406" s="76" t="s">
        <v>83</v>
      </c>
      <c r="M406" s="76" t="s">
        <v>84</v>
      </c>
      <c r="N406" s="78">
        <v>42345.507638888899</v>
      </c>
    </row>
    <row r="407" spans="2:14" ht="43.2" x14ac:dyDescent="0.3">
      <c r="B407" s="75">
        <v>47247</v>
      </c>
      <c r="C407" s="75">
        <v>13</v>
      </c>
      <c r="D407" s="76" t="s">
        <v>85</v>
      </c>
      <c r="E407" s="76" t="s">
        <v>80</v>
      </c>
      <c r="F407" s="76" t="s">
        <v>74</v>
      </c>
      <c r="G407" s="76" t="s">
        <v>75</v>
      </c>
      <c r="H407" s="76" t="s">
        <v>51</v>
      </c>
      <c r="I407" s="76">
        <v>106</v>
      </c>
      <c r="J407" s="75" t="s">
        <v>76</v>
      </c>
      <c r="K407" s="77">
        <v>0.106</v>
      </c>
      <c r="L407" s="76" t="s">
        <v>83</v>
      </c>
      <c r="M407" s="76" t="s">
        <v>92</v>
      </c>
      <c r="N407" s="78">
        <v>42345.5222222222</v>
      </c>
    </row>
    <row r="408" spans="2:14" ht="43.2" x14ac:dyDescent="0.3">
      <c r="B408" s="79">
        <v>47197</v>
      </c>
      <c r="C408" s="79">
        <v>13</v>
      </c>
      <c r="D408" s="80" t="s">
        <v>182</v>
      </c>
      <c r="E408" s="80" t="s">
        <v>80</v>
      </c>
      <c r="F408" s="80" t="s">
        <v>74</v>
      </c>
      <c r="G408" s="80" t="s">
        <v>75</v>
      </c>
      <c r="H408" s="80" t="s">
        <v>51</v>
      </c>
      <c r="I408" s="76">
        <v>44.699999999999996</v>
      </c>
      <c r="J408" s="79" t="s">
        <v>76</v>
      </c>
      <c r="K408" s="81">
        <v>4.4699999999999997E-2</v>
      </c>
      <c r="L408" s="80" t="s">
        <v>83</v>
      </c>
      <c r="M408" s="80" t="s">
        <v>84</v>
      </c>
      <c r="N408" s="82">
        <v>42346.604166666701</v>
      </c>
    </row>
    <row r="409" spans="2:14" ht="28.8" x14ac:dyDescent="0.3">
      <c r="B409" s="79">
        <v>47294</v>
      </c>
      <c r="C409" s="79">
        <v>13</v>
      </c>
      <c r="D409" s="80" t="s">
        <v>215</v>
      </c>
      <c r="E409" s="80" t="s">
        <v>80</v>
      </c>
      <c r="F409" s="80" t="s">
        <v>74</v>
      </c>
      <c r="G409" s="80" t="s">
        <v>75</v>
      </c>
      <c r="H409" s="80" t="s">
        <v>51</v>
      </c>
      <c r="I409" s="80">
        <v>83.1</v>
      </c>
      <c r="J409" s="79" t="s">
        <v>76</v>
      </c>
      <c r="K409" s="81">
        <v>8.3099999999999993E-2</v>
      </c>
      <c r="L409" s="80" t="s">
        <v>83</v>
      </c>
      <c r="M409" s="80" t="s">
        <v>230</v>
      </c>
      <c r="N409" s="82">
        <v>42348.486111111102</v>
      </c>
    </row>
    <row r="410" spans="2:14" ht="43.2" x14ac:dyDescent="0.3">
      <c r="B410" s="83">
        <v>47198</v>
      </c>
      <c r="C410" s="83">
        <v>13</v>
      </c>
      <c r="D410" s="84" t="s">
        <v>182</v>
      </c>
      <c r="E410" s="84" t="s">
        <v>80</v>
      </c>
      <c r="F410" s="84" t="s">
        <v>74</v>
      </c>
      <c r="G410" s="84" t="s">
        <v>75</v>
      </c>
      <c r="H410" s="84" t="s">
        <v>51</v>
      </c>
      <c r="I410" s="72">
        <v>44.1</v>
      </c>
      <c r="J410" s="83" t="s">
        <v>76</v>
      </c>
      <c r="K410" s="85">
        <v>4.41E-2</v>
      </c>
      <c r="L410" s="84" t="s">
        <v>83</v>
      </c>
      <c r="M410" s="84" t="s">
        <v>84</v>
      </c>
      <c r="N410" s="86">
        <v>42349.416666666701</v>
      </c>
    </row>
    <row r="411" spans="2:14" ht="28.8" x14ac:dyDescent="0.3">
      <c r="B411" s="79">
        <v>47295</v>
      </c>
      <c r="C411" s="79">
        <v>13</v>
      </c>
      <c r="D411" s="80" t="s">
        <v>215</v>
      </c>
      <c r="E411" s="80" t="s">
        <v>80</v>
      </c>
      <c r="F411" s="80" t="s">
        <v>74</v>
      </c>
      <c r="G411" s="80" t="s">
        <v>75</v>
      </c>
      <c r="H411" s="80" t="s">
        <v>51</v>
      </c>
      <c r="I411" s="80">
        <v>15.7</v>
      </c>
      <c r="J411" s="79" t="s">
        <v>76</v>
      </c>
      <c r="K411" s="81">
        <v>1.5699999999999999E-2</v>
      </c>
      <c r="L411" s="80" t="s">
        <v>83</v>
      </c>
      <c r="M411" s="80" t="s">
        <v>230</v>
      </c>
      <c r="N411" s="82">
        <v>42355.506944444402</v>
      </c>
    </row>
    <row r="412" spans="2:14" ht="28.8" x14ac:dyDescent="0.3">
      <c r="B412" s="75">
        <v>113512</v>
      </c>
      <c r="C412" s="75">
        <v>28</v>
      </c>
      <c r="D412" s="76" t="s">
        <v>155</v>
      </c>
      <c r="E412" s="76" t="s">
        <v>95</v>
      </c>
      <c r="F412" s="76" t="s">
        <v>74</v>
      </c>
      <c r="G412" s="76" t="s">
        <v>164</v>
      </c>
      <c r="H412" s="76" t="s">
        <v>51</v>
      </c>
      <c r="I412" s="76">
        <v>570</v>
      </c>
      <c r="J412" s="75" t="s">
        <v>76</v>
      </c>
      <c r="K412" s="77">
        <v>570</v>
      </c>
      <c r="L412" s="76" t="s">
        <v>165</v>
      </c>
      <c r="M412" s="76" t="s">
        <v>166</v>
      </c>
      <c r="N412" s="78">
        <v>42356</v>
      </c>
    </row>
    <row r="413" spans="2:14" ht="28.8" x14ac:dyDescent="0.3">
      <c r="B413" s="75">
        <v>113458</v>
      </c>
      <c r="C413" s="75">
        <v>28</v>
      </c>
      <c r="D413" s="76" t="s">
        <v>155</v>
      </c>
      <c r="E413" s="76" t="s">
        <v>95</v>
      </c>
      <c r="F413" s="76" t="s">
        <v>74</v>
      </c>
      <c r="G413" s="76" t="s">
        <v>164</v>
      </c>
      <c r="H413" s="76" t="s">
        <v>51</v>
      </c>
      <c r="I413" s="76">
        <v>50</v>
      </c>
      <c r="J413" s="75" t="s">
        <v>76</v>
      </c>
      <c r="K413" s="77">
        <v>50</v>
      </c>
      <c r="L413" s="76" t="s">
        <v>165</v>
      </c>
      <c r="M413" s="76" t="s">
        <v>169</v>
      </c>
      <c r="N413" s="78">
        <v>42356</v>
      </c>
    </row>
    <row r="414" spans="2:14" ht="28.8" x14ac:dyDescent="0.3">
      <c r="B414" s="75">
        <v>113503</v>
      </c>
      <c r="C414" s="75">
        <v>28</v>
      </c>
      <c r="D414" s="76" t="s">
        <v>155</v>
      </c>
      <c r="E414" s="76" t="s">
        <v>95</v>
      </c>
      <c r="F414" s="76" t="s">
        <v>74</v>
      </c>
      <c r="G414" s="76" t="s">
        <v>164</v>
      </c>
      <c r="H414" s="76" t="s">
        <v>51</v>
      </c>
      <c r="I414" s="76">
        <v>300</v>
      </c>
      <c r="J414" s="75" t="s">
        <v>76</v>
      </c>
      <c r="K414" s="77">
        <v>300</v>
      </c>
      <c r="L414" s="76" t="s">
        <v>165</v>
      </c>
      <c r="M414" s="76" t="s">
        <v>168</v>
      </c>
      <c r="N414" s="78">
        <v>42356</v>
      </c>
    </row>
    <row r="415" spans="2:14" ht="28.8" x14ac:dyDescent="0.3">
      <c r="B415" s="75">
        <v>113490</v>
      </c>
      <c r="C415" s="75">
        <v>28</v>
      </c>
      <c r="D415" s="76" t="s">
        <v>155</v>
      </c>
      <c r="E415" s="76" t="s">
        <v>95</v>
      </c>
      <c r="F415" s="76" t="s">
        <v>74</v>
      </c>
      <c r="G415" s="76" t="s">
        <v>164</v>
      </c>
      <c r="H415" s="76" t="s">
        <v>51</v>
      </c>
      <c r="I415" s="76">
        <v>160</v>
      </c>
      <c r="J415" s="75" t="s">
        <v>76</v>
      </c>
      <c r="K415" s="77">
        <v>160</v>
      </c>
      <c r="L415" s="76" t="s">
        <v>165</v>
      </c>
      <c r="M415" s="76" t="s">
        <v>167</v>
      </c>
      <c r="N415" s="78">
        <v>42356</v>
      </c>
    </row>
    <row r="416" spans="2:14" ht="28.8" x14ac:dyDescent="0.3">
      <c r="B416" s="75">
        <v>113516</v>
      </c>
      <c r="C416" s="75">
        <v>28</v>
      </c>
      <c r="D416" s="76" t="s">
        <v>155</v>
      </c>
      <c r="E416" s="76" t="s">
        <v>95</v>
      </c>
      <c r="F416" s="76" t="s">
        <v>74</v>
      </c>
      <c r="G416" s="76" t="s">
        <v>164</v>
      </c>
      <c r="H416" s="76" t="s">
        <v>51</v>
      </c>
      <c r="I416" s="76">
        <v>1380</v>
      </c>
      <c r="J416" s="75" t="s">
        <v>76</v>
      </c>
      <c r="K416" s="77">
        <v>1380</v>
      </c>
      <c r="L416" s="76" t="s">
        <v>165</v>
      </c>
      <c r="M416" s="76" t="s">
        <v>170</v>
      </c>
      <c r="N416" s="78">
        <v>42356</v>
      </c>
    </row>
    <row r="417" spans="2:14" ht="28.8" x14ac:dyDescent="0.3">
      <c r="B417" s="75">
        <v>47316</v>
      </c>
      <c r="C417" s="75">
        <v>13</v>
      </c>
      <c r="D417" s="76" t="s">
        <v>155</v>
      </c>
      <c r="E417" s="76" t="s">
        <v>80</v>
      </c>
      <c r="F417" s="76" t="s">
        <v>74</v>
      </c>
      <c r="G417" s="76" t="s">
        <v>75</v>
      </c>
      <c r="H417" s="76" t="s">
        <v>51</v>
      </c>
      <c r="I417" s="76">
        <v>163</v>
      </c>
      <c r="J417" s="75" t="s">
        <v>76</v>
      </c>
      <c r="K417" s="77">
        <v>0.16300000000000001</v>
      </c>
      <c r="L417" s="76" t="s">
        <v>83</v>
      </c>
      <c r="M417" s="76" t="s">
        <v>84</v>
      </c>
      <c r="N417" s="78">
        <v>42356.392361111102</v>
      </c>
    </row>
    <row r="418" spans="2:14" ht="28.8" x14ac:dyDescent="0.3">
      <c r="B418" s="75">
        <v>47320</v>
      </c>
      <c r="C418" s="75">
        <v>13</v>
      </c>
      <c r="D418" s="76" t="s">
        <v>155</v>
      </c>
      <c r="E418" s="76" t="s">
        <v>80</v>
      </c>
      <c r="F418" s="76" t="s">
        <v>74</v>
      </c>
      <c r="G418" s="76" t="s">
        <v>75</v>
      </c>
      <c r="H418" s="76" t="s">
        <v>51</v>
      </c>
      <c r="I418" s="76">
        <v>303</v>
      </c>
      <c r="J418" s="75" t="s">
        <v>76</v>
      </c>
      <c r="K418" s="77">
        <v>0.30299999999999999</v>
      </c>
      <c r="L418" s="76" t="s">
        <v>83</v>
      </c>
      <c r="M418" s="76" t="s">
        <v>163</v>
      </c>
      <c r="N418" s="78">
        <v>42356.399305555598</v>
      </c>
    </row>
    <row r="419" spans="2:14" ht="28.8" x14ac:dyDescent="0.3">
      <c r="B419" s="75">
        <v>47332</v>
      </c>
      <c r="C419" s="75">
        <v>13</v>
      </c>
      <c r="D419" s="76" t="s">
        <v>155</v>
      </c>
      <c r="E419" s="76" t="s">
        <v>80</v>
      </c>
      <c r="F419" s="76" t="s">
        <v>74</v>
      </c>
      <c r="G419" s="76" t="s">
        <v>75</v>
      </c>
      <c r="H419" s="76" t="s">
        <v>51</v>
      </c>
      <c r="I419" s="76">
        <v>48.5</v>
      </c>
      <c r="J419" s="75" t="s">
        <v>76</v>
      </c>
      <c r="K419" s="77">
        <v>4.8500000000000001E-2</v>
      </c>
      <c r="L419" s="76" t="s">
        <v>83</v>
      </c>
      <c r="M419" s="76" t="s">
        <v>159</v>
      </c>
      <c r="N419" s="78">
        <v>42356.409722222197</v>
      </c>
    </row>
    <row r="420" spans="2:14" ht="28.8" x14ac:dyDescent="0.3">
      <c r="B420" s="75">
        <v>47328</v>
      </c>
      <c r="C420" s="75">
        <v>13</v>
      </c>
      <c r="D420" s="76" t="s">
        <v>155</v>
      </c>
      <c r="E420" s="76" t="s">
        <v>80</v>
      </c>
      <c r="F420" s="76" t="s">
        <v>74</v>
      </c>
      <c r="G420" s="76" t="s">
        <v>75</v>
      </c>
      <c r="H420" s="76" t="s">
        <v>51</v>
      </c>
      <c r="I420" s="76">
        <v>567</v>
      </c>
      <c r="J420" s="75" t="s">
        <v>76</v>
      </c>
      <c r="K420" s="77">
        <v>0.56699999999999995</v>
      </c>
      <c r="L420" s="76" t="s">
        <v>83</v>
      </c>
      <c r="M420" s="76" t="s">
        <v>157</v>
      </c>
      <c r="N420" s="78">
        <v>42356.416666666701</v>
      </c>
    </row>
    <row r="421" spans="2:14" ht="28.8" x14ac:dyDescent="0.3">
      <c r="B421" s="75">
        <v>47324</v>
      </c>
      <c r="C421" s="75">
        <v>13</v>
      </c>
      <c r="D421" s="76" t="s">
        <v>155</v>
      </c>
      <c r="E421" s="76" t="s">
        <v>80</v>
      </c>
      <c r="F421" s="76" t="s">
        <v>74</v>
      </c>
      <c r="G421" s="76" t="s">
        <v>75</v>
      </c>
      <c r="H421" s="76" t="s">
        <v>51</v>
      </c>
      <c r="I421" s="76">
        <v>1380</v>
      </c>
      <c r="J421" s="75" t="s">
        <v>76</v>
      </c>
      <c r="K421" s="77">
        <v>1.38</v>
      </c>
      <c r="L421" s="76" t="s">
        <v>83</v>
      </c>
      <c r="M421" s="76" t="s">
        <v>156</v>
      </c>
      <c r="N421" s="78">
        <v>42356.4375</v>
      </c>
    </row>
    <row r="422" spans="2:14" ht="43.2" x14ac:dyDescent="0.3">
      <c r="B422" s="83">
        <v>47298</v>
      </c>
      <c r="C422" s="83">
        <v>13</v>
      </c>
      <c r="D422" s="84" t="s">
        <v>235</v>
      </c>
      <c r="E422" s="84" t="s">
        <v>80</v>
      </c>
      <c r="F422" s="84" t="s">
        <v>74</v>
      </c>
      <c r="G422" s="84" t="s">
        <v>75</v>
      </c>
      <c r="H422" s="84" t="s">
        <v>51</v>
      </c>
      <c r="I422" s="84">
        <v>100</v>
      </c>
      <c r="J422" s="83" t="s">
        <v>76</v>
      </c>
      <c r="K422" s="85">
        <v>0.1</v>
      </c>
      <c r="L422" s="84" t="s">
        <v>83</v>
      </c>
      <c r="M422" s="84" t="s">
        <v>84</v>
      </c>
      <c r="N422" s="86">
        <v>42362.284722222197</v>
      </c>
    </row>
    <row r="423" spans="2:14" ht="28.8" x14ac:dyDescent="0.3">
      <c r="B423" s="75">
        <v>47527</v>
      </c>
      <c r="C423" s="75">
        <v>13</v>
      </c>
      <c r="D423" s="76" t="s">
        <v>108</v>
      </c>
      <c r="E423" s="76" t="s">
        <v>80</v>
      </c>
      <c r="F423" s="76" t="s">
        <v>74</v>
      </c>
      <c r="G423" s="76" t="s">
        <v>75</v>
      </c>
      <c r="H423" s="76" t="s">
        <v>51</v>
      </c>
      <c r="I423" s="76">
        <v>35.4</v>
      </c>
      <c r="J423" s="75" t="s">
        <v>76</v>
      </c>
      <c r="K423" s="77">
        <v>3.5400000000000001E-2</v>
      </c>
      <c r="L423" s="76" t="s">
        <v>83</v>
      </c>
      <c r="M423" s="76" t="s">
        <v>84</v>
      </c>
      <c r="N423" s="78">
        <v>42367.46875</v>
      </c>
    </row>
    <row r="424" spans="2:14" ht="28.8" x14ac:dyDescent="0.3">
      <c r="B424" s="71">
        <v>47252</v>
      </c>
      <c r="C424" s="71">
        <v>13</v>
      </c>
      <c r="D424" s="72" t="s">
        <v>124</v>
      </c>
      <c r="E424" s="72" t="s">
        <v>80</v>
      </c>
      <c r="F424" s="72" t="s">
        <v>74</v>
      </c>
      <c r="G424" s="72" t="s">
        <v>75</v>
      </c>
      <c r="H424" s="72" t="s">
        <v>51</v>
      </c>
      <c r="I424" s="72">
        <v>297</v>
      </c>
      <c r="J424" s="71" t="s">
        <v>76</v>
      </c>
      <c r="K424" s="73">
        <v>0.29699999999999999</v>
      </c>
      <c r="L424" s="72" t="s">
        <v>83</v>
      </c>
      <c r="M424" s="72" t="s">
        <v>125</v>
      </c>
      <c r="N424" s="74">
        <v>42380.471527777801</v>
      </c>
    </row>
    <row r="425" spans="2:14" ht="28.8" x14ac:dyDescent="0.3">
      <c r="B425" s="79">
        <v>47296</v>
      </c>
      <c r="C425" s="79">
        <v>13</v>
      </c>
      <c r="D425" s="80" t="s">
        <v>215</v>
      </c>
      <c r="E425" s="80" t="s">
        <v>80</v>
      </c>
      <c r="F425" s="80" t="s">
        <v>74</v>
      </c>
      <c r="G425" s="80" t="s">
        <v>75</v>
      </c>
      <c r="H425" s="80" t="s">
        <v>51</v>
      </c>
      <c r="I425" s="80">
        <v>25.5</v>
      </c>
      <c r="J425" s="79" t="s">
        <v>76</v>
      </c>
      <c r="K425" s="81">
        <v>2.5499999999999998E-2</v>
      </c>
      <c r="L425" s="80" t="s">
        <v>83</v>
      </c>
      <c r="M425" s="80" t="s">
        <v>230</v>
      </c>
      <c r="N425" s="82">
        <v>42388.409722222197</v>
      </c>
    </row>
    <row r="426" spans="2:14" ht="43.2" x14ac:dyDescent="0.3">
      <c r="B426" s="79">
        <v>47169</v>
      </c>
      <c r="C426" s="79">
        <v>13</v>
      </c>
      <c r="D426" s="80" t="s">
        <v>177</v>
      </c>
      <c r="E426" s="80" t="s">
        <v>80</v>
      </c>
      <c r="F426" s="80" t="s">
        <v>74</v>
      </c>
      <c r="G426" s="80" t="s">
        <v>75</v>
      </c>
      <c r="H426" s="80" t="s">
        <v>51</v>
      </c>
      <c r="I426" s="76">
        <v>15.7</v>
      </c>
      <c r="J426" s="79" t="s">
        <v>76</v>
      </c>
      <c r="K426" s="81">
        <v>1.5699999999999999E-2</v>
      </c>
      <c r="L426" s="80" t="s">
        <v>83</v>
      </c>
      <c r="M426" s="80" t="s">
        <v>183</v>
      </c>
      <c r="N426" s="82">
        <v>42394.632638888899</v>
      </c>
    </row>
    <row r="427" spans="2:14" ht="43.2" x14ac:dyDescent="0.3">
      <c r="B427" s="79">
        <v>47168</v>
      </c>
      <c r="C427" s="79">
        <v>13</v>
      </c>
      <c r="D427" s="80" t="s">
        <v>177</v>
      </c>
      <c r="E427" s="80" t="s">
        <v>80</v>
      </c>
      <c r="F427" s="80" t="s">
        <v>74</v>
      </c>
      <c r="G427" s="80" t="s">
        <v>75</v>
      </c>
      <c r="H427" s="80" t="s">
        <v>51</v>
      </c>
      <c r="I427" s="76">
        <v>20.5</v>
      </c>
      <c r="J427" s="79" t="s">
        <v>76</v>
      </c>
      <c r="K427" s="81">
        <v>2.0500000000000001E-2</v>
      </c>
      <c r="L427" s="80" t="s">
        <v>83</v>
      </c>
      <c r="M427" s="80" t="s">
        <v>84</v>
      </c>
      <c r="N427" s="82">
        <v>42394.645833333299</v>
      </c>
    </row>
    <row r="428" spans="2:14" ht="43.2" x14ac:dyDescent="0.3">
      <c r="B428" s="79">
        <v>47199</v>
      </c>
      <c r="C428" s="79">
        <v>13</v>
      </c>
      <c r="D428" s="80" t="s">
        <v>182</v>
      </c>
      <c r="E428" s="80" t="s">
        <v>80</v>
      </c>
      <c r="F428" s="80" t="s">
        <v>74</v>
      </c>
      <c r="G428" s="80" t="s">
        <v>75</v>
      </c>
      <c r="H428" s="80" t="s">
        <v>51</v>
      </c>
      <c r="I428" s="76">
        <v>107</v>
      </c>
      <c r="J428" s="79" t="s">
        <v>76</v>
      </c>
      <c r="K428" s="81">
        <v>0.107</v>
      </c>
      <c r="L428" s="80" t="s">
        <v>83</v>
      </c>
      <c r="M428" s="80" t="s">
        <v>84</v>
      </c>
      <c r="N428" s="82">
        <v>42403.489583333299</v>
      </c>
    </row>
    <row r="429" spans="2:14" ht="43.2" x14ac:dyDescent="0.3">
      <c r="B429" s="75">
        <v>47244</v>
      </c>
      <c r="C429" s="75">
        <v>13</v>
      </c>
      <c r="D429" s="76" t="s">
        <v>85</v>
      </c>
      <c r="E429" s="76" t="s">
        <v>80</v>
      </c>
      <c r="F429" s="76" t="s">
        <v>74</v>
      </c>
      <c r="G429" s="76" t="s">
        <v>75</v>
      </c>
      <c r="H429" s="76" t="s">
        <v>51</v>
      </c>
      <c r="I429" s="76">
        <v>185</v>
      </c>
      <c r="J429" s="75" t="s">
        <v>76</v>
      </c>
      <c r="K429" s="77">
        <v>0.185</v>
      </c>
      <c r="L429" s="76" t="s">
        <v>83</v>
      </c>
      <c r="M429" s="76" t="s">
        <v>84</v>
      </c>
      <c r="N429" s="78">
        <v>42418.525000000001</v>
      </c>
    </row>
    <row r="430" spans="2:14" ht="43.2" x14ac:dyDescent="0.3">
      <c r="B430" s="75">
        <v>47248</v>
      </c>
      <c r="C430" s="75">
        <v>13</v>
      </c>
      <c r="D430" s="76" t="s">
        <v>85</v>
      </c>
      <c r="E430" s="76" t="s">
        <v>80</v>
      </c>
      <c r="F430" s="76" t="s">
        <v>74</v>
      </c>
      <c r="G430" s="76" t="s">
        <v>75</v>
      </c>
      <c r="H430" s="76" t="s">
        <v>51</v>
      </c>
      <c r="I430" s="76">
        <v>101</v>
      </c>
      <c r="J430" s="75" t="s">
        <v>76</v>
      </c>
      <c r="K430" s="77">
        <v>0.10100000000000001</v>
      </c>
      <c r="L430" s="76" t="s">
        <v>83</v>
      </c>
      <c r="M430" s="76" t="s">
        <v>92</v>
      </c>
      <c r="N430" s="78">
        <v>42418.525000000001</v>
      </c>
    </row>
    <row r="431" spans="2:14" ht="28.8" x14ac:dyDescent="0.3">
      <c r="B431" s="75">
        <v>113510</v>
      </c>
      <c r="C431" s="75">
        <v>28</v>
      </c>
      <c r="D431" s="76" t="s">
        <v>155</v>
      </c>
      <c r="E431" s="76" t="s">
        <v>95</v>
      </c>
      <c r="F431" s="76" t="s">
        <v>74</v>
      </c>
      <c r="G431" s="76" t="s">
        <v>164</v>
      </c>
      <c r="H431" s="76" t="s">
        <v>51</v>
      </c>
      <c r="I431" s="76">
        <v>550</v>
      </c>
      <c r="J431" s="75" t="s">
        <v>76</v>
      </c>
      <c r="K431" s="77">
        <v>550</v>
      </c>
      <c r="L431" s="76" t="s">
        <v>165</v>
      </c>
      <c r="M431" s="76" t="s">
        <v>168</v>
      </c>
      <c r="N431" s="78">
        <v>42438</v>
      </c>
    </row>
    <row r="432" spans="2:14" ht="28.8" x14ac:dyDescent="0.3">
      <c r="B432" s="75">
        <v>113504</v>
      </c>
      <c r="C432" s="75">
        <v>28</v>
      </c>
      <c r="D432" s="76" t="s">
        <v>155</v>
      </c>
      <c r="E432" s="76" t="s">
        <v>95</v>
      </c>
      <c r="F432" s="76" t="s">
        <v>74</v>
      </c>
      <c r="G432" s="76" t="s">
        <v>164</v>
      </c>
      <c r="H432" s="76" t="s">
        <v>51</v>
      </c>
      <c r="I432" s="76">
        <v>320</v>
      </c>
      <c r="J432" s="75" t="s">
        <v>76</v>
      </c>
      <c r="K432" s="77">
        <v>320</v>
      </c>
      <c r="L432" s="76" t="s">
        <v>165</v>
      </c>
      <c r="M432" s="76" t="s">
        <v>167</v>
      </c>
      <c r="N432" s="78">
        <v>42438</v>
      </c>
    </row>
    <row r="433" spans="2:14" ht="28.8" x14ac:dyDescent="0.3">
      <c r="B433" s="75">
        <v>113517</v>
      </c>
      <c r="C433" s="75">
        <v>28</v>
      </c>
      <c r="D433" s="76" t="s">
        <v>155</v>
      </c>
      <c r="E433" s="76" t="s">
        <v>95</v>
      </c>
      <c r="F433" s="76" t="s">
        <v>74</v>
      </c>
      <c r="G433" s="76" t="s">
        <v>164</v>
      </c>
      <c r="H433" s="76" t="s">
        <v>51</v>
      </c>
      <c r="I433" s="76">
        <v>1520</v>
      </c>
      <c r="J433" s="75" t="s">
        <v>76</v>
      </c>
      <c r="K433" s="77">
        <v>1520</v>
      </c>
      <c r="L433" s="76" t="s">
        <v>165</v>
      </c>
      <c r="M433" s="76" t="s">
        <v>170</v>
      </c>
      <c r="N433" s="78">
        <v>42438</v>
      </c>
    </row>
    <row r="434" spans="2:14" ht="28.8" x14ac:dyDescent="0.3">
      <c r="B434" s="75">
        <v>113487</v>
      </c>
      <c r="C434" s="75">
        <v>28</v>
      </c>
      <c r="D434" s="76" t="s">
        <v>155</v>
      </c>
      <c r="E434" s="76" t="s">
        <v>95</v>
      </c>
      <c r="F434" s="76" t="s">
        <v>74</v>
      </c>
      <c r="G434" s="76" t="s">
        <v>164</v>
      </c>
      <c r="H434" s="76" t="s">
        <v>51</v>
      </c>
      <c r="I434" s="76">
        <v>140</v>
      </c>
      <c r="J434" s="75" t="s">
        <v>76</v>
      </c>
      <c r="K434" s="77">
        <v>140</v>
      </c>
      <c r="L434" s="76" t="s">
        <v>165</v>
      </c>
      <c r="M434" s="76" t="s">
        <v>169</v>
      </c>
      <c r="N434" s="78">
        <v>42438</v>
      </c>
    </row>
    <row r="435" spans="2:14" ht="28.8" x14ac:dyDescent="0.3">
      <c r="B435" s="75">
        <v>113515</v>
      </c>
      <c r="C435" s="75">
        <v>28</v>
      </c>
      <c r="D435" s="76" t="s">
        <v>155</v>
      </c>
      <c r="E435" s="76" t="s">
        <v>95</v>
      </c>
      <c r="F435" s="76" t="s">
        <v>74</v>
      </c>
      <c r="G435" s="76" t="s">
        <v>164</v>
      </c>
      <c r="H435" s="76" t="s">
        <v>51</v>
      </c>
      <c r="I435" s="76">
        <v>1220</v>
      </c>
      <c r="J435" s="75" t="s">
        <v>76</v>
      </c>
      <c r="K435" s="77">
        <v>1220</v>
      </c>
      <c r="L435" s="76" t="s">
        <v>165</v>
      </c>
      <c r="M435" s="76" t="s">
        <v>166</v>
      </c>
      <c r="N435" s="78">
        <v>42438</v>
      </c>
    </row>
    <row r="436" spans="2:14" ht="28.8" x14ac:dyDescent="0.3">
      <c r="B436" s="83">
        <v>83619</v>
      </c>
      <c r="C436" s="83">
        <v>26</v>
      </c>
      <c r="D436" s="84" t="s">
        <v>236</v>
      </c>
      <c r="E436" s="84" t="s">
        <v>95</v>
      </c>
      <c r="F436" s="84" t="s">
        <v>74</v>
      </c>
      <c r="G436" s="84" t="s">
        <v>75</v>
      </c>
      <c r="H436" s="84" t="s">
        <v>51</v>
      </c>
      <c r="I436" s="84">
        <f>K436</f>
        <v>132</v>
      </c>
      <c r="J436" s="83" t="s">
        <v>76</v>
      </c>
      <c r="K436" s="85">
        <v>132</v>
      </c>
      <c r="L436" s="84" t="s">
        <v>77</v>
      </c>
      <c r="M436" s="84" t="s">
        <v>238</v>
      </c>
      <c r="N436" s="86">
        <v>42438</v>
      </c>
    </row>
    <row r="437" spans="2:14" ht="28.8" x14ac:dyDescent="0.3">
      <c r="B437" s="79">
        <v>83623</v>
      </c>
      <c r="C437" s="79">
        <v>26</v>
      </c>
      <c r="D437" s="80" t="s">
        <v>236</v>
      </c>
      <c r="E437" s="80" t="s">
        <v>95</v>
      </c>
      <c r="F437" s="80" t="s">
        <v>74</v>
      </c>
      <c r="G437" s="80" t="s">
        <v>75</v>
      </c>
      <c r="H437" s="80" t="s">
        <v>51</v>
      </c>
      <c r="I437" s="80">
        <f>K437</f>
        <v>115</v>
      </c>
      <c r="J437" s="79" t="s">
        <v>76</v>
      </c>
      <c r="K437" s="81">
        <v>115</v>
      </c>
      <c r="L437" s="80" t="s">
        <v>77</v>
      </c>
      <c r="M437" s="80" t="s">
        <v>237</v>
      </c>
      <c r="N437" s="82">
        <v>42438</v>
      </c>
    </row>
    <row r="438" spans="2:14" ht="28.8" x14ac:dyDescent="0.3">
      <c r="B438" s="75">
        <v>47325</v>
      </c>
      <c r="C438" s="75">
        <v>13</v>
      </c>
      <c r="D438" s="76" t="s">
        <v>155</v>
      </c>
      <c r="E438" s="76" t="s">
        <v>80</v>
      </c>
      <c r="F438" s="76" t="s">
        <v>74</v>
      </c>
      <c r="G438" s="76" t="s">
        <v>75</v>
      </c>
      <c r="H438" s="76" t="s">
        <v>51</v>
      </c>
      <c r="I438" s="76">
        <v>1520</v>
      </c>
      <c r="J438" s="75" t="s">
        <v>76</v>
      </c>
      <c r="K438" s="77">
        <v>1.52</v>
      </c>
      <c r="L438" s="76" t="s">
        <v>83</v>
      </c>
      <c r="M438" s="76" t="s">
        <v>156</v>
      </c>
      <c r="N438" s="78">
        <v>42438.354166666701</v>
      </c>
    </row>
    <row r="439" spans="2:14" ht="28.8" x14ac:dyDescent="0.3">
      <c r="B439" s="75">
        <v>47329</v>
      </c>
      <c r="C439" s="75">
        <v>13</v>
      </c>
      <c r="D439" s="76" t="s">
        <v>155</v>
      </c>
      <c r="E439" s="76" t="s">
        <v>80</v>
      </c>
      <c r="F439" s="76" t="s">
        <v>74</v>
      </c>
      <c r="G439" s="76" t="s">
        <v>75</v>
      </c>
      <c r="H439" s="76" t="s">
        <v>51</v>
      </c>
      <c r="I439" s="76">
        <v>1220</v>
      </c>
      <c r="J439" s="75" t="s">
        <v>76</v>
      </c>
      <c r="K439" s="77">
        <v>1.22</v>
      </c>
      <c r="L439" s="76" t="s">
        <v>83</v>
      </c>
      <c r="M439" s="76" t="s">
        <v>157</v>
      </c>
      <c r="N439" s="78">
        <v>42438.354166666701</v>
      </c>
    </row>
    <row r="440" spans="2:14" ht="28.8" x14ac:dyDescent="0.3">
      <c r="B440" s="75">
        <v>47321</v>
      </c>
      <c r="C440" s="75">
        <v>13</v>
      </c>
      <c r="D440" s="76" t="s">
        <v>155</v>
      </c>
      <c r="E440" s="76" t="s">
        <v>80</v>
      </c>
      <c r="F440" s="76" t="s">
        <v>74</v>
      </c>
      <c r="G440" s="76" t="s">
        <v>75</v>
      </c>
      <c r="H440" s="76" t="s">
        <v>51</v>
      </c>
      <c r="I440" s="76">
        <v>553</v>
      </c>
      <c r="J440" s="75" t="s">
        <v>76</v>
      </c>
      <c r="K440" s="77">
        <v>0.55300000000000005</v>
      </c>
      <c r="L440" s="76" t="s">
        <v>83</v>
      </c>
      <c r="M440" s="76" t="s">
        <v>163</v>
      </c>
      <c r="N440" s="78">
        <v>42438.354166666701</v>
      </c>
    </row>
    <row r="441" spans="2:14" ht="28.8" x14ac:dyDescent="0.3">
      <c r="B441" s="75">
        <v>47317</v>
      </c>
      <c r="C441" s="75">
        <v>13</v>
      </c>
      <c r="D441" s="76" t="s">
        <v>155</v>
      </c>
      <c r="E441" s="76" t="s">
        <v>80</v>
      </c>
      <c r="F441" s="76" t="s">
        <v>74</v>
      </c>
      <c r="G441" s="76" t="s">
        <v>75</v>
      </c>
      <c r="H441" s="76" t="s">
        <v>51</v>
      </c>
      <c r="I441" s="76">
        <v>320</v>
      </c>
      <c r="J441" s="75" t="s">
        <v>76</v>
      </c>
      <c r="K441" s="77">
        <v>0.32</v>
      </c>
      <c r="L441" s="76" t="s">
        <v>83</v>
      </c>
      <c r="M441" s="76" t="s">
        <v>84</v>
      </c>
      <c r="N441" s="78">
        <v>42438.354166666701</v>
      </c>
    </row>
    <row r="442" spans="2:14" ht="28.8" x14ac:dyDescent="0.3">
      <c r="B442" s="75">
        <v>47333</v>
      </c>
      <c r="C442" s="75">
        <v>13</v>
      </c>
      <c r="D442" s="76" t="s">
        <v>155</v>
      </c>
      <c r="E442" s="76" t="s">
        <v>80</v>
      </c>
      <c r="F442" s="76" t="s">
        <v>74</v>
      </c>
      <c r="G442" s="76" t="s">
        <v>75</v>
      </c>
      <c r="H442" s="76" t="s">
        <v>51</v>
      </c>
      <c r="I442" s="76">
        <v>141</v>
      </c>
      <c r="J442" s="75" t="s">
        <v>76</v>
      </c>
      <c r="K442" s="77">
        <v>0.14099999999999999</v>
      </c>
      <c r="L442" s="76" t="s">
        <v>83</v>
      </c>
      <c r="M442" s="76" t="s">
        <v>159</v>
      </c>
      <c r="N442" s="78">
        <v>42438.354166666701</v>
      </c>
    </row>
    <row r="443" spans="2:14" ht="28.8" x14ac:dyDescent="0.3">
      <c r="B443" s="75">
        <v>47253</v>
      </c>
      <c r="C443" s="75">
        <v>13</v>
      </c>
      <c r="D443" s="76" t="s">
        <v>124</v>
      </c>
      <c r="E443" s="76" t="s">
        <v>80</v>
      </c>
      <c r="F443" s="76" t="s">
        <v>74</v>
      </c>
      <c r="G443" s="76" t="s">
        <v>75</v>
      </c>
      <c r="H443" s="76" t="s">
        <v>51</v>
      </c>
      <c r="I443" s="76">
        <v>172</v>
      </c>
      <c r="J443" s="75" t="s">
        <v>76</v>
      </c>
      <c r="K443" s="77">
        <v>0.17199999999999999</v>
      </c>
      <c r="L443" s="76" t="s">
        <v>83</v>
      </c>
      <c r="M443" s="76" t="s">
        <v>125</v>
      </c>
      <c r="N443" s="78">
        <v>42438.459027777797</v>
      </c>
    </row>
    <row r="444" spans="2:14" ht="43.2" x14ac:dyDescent="0.3">
      <c r="B444" s="75">
        <v>47249</v>
      </c>
      <c r="C444" s="75">
        <v>13</v>
      </c>
      <c r="D444" s="76" t="s">
        <v>85</v>
      </c>
      <c r="E444" s="76" t="s">
        <v>80</v>
      </c>
      <c r="F444" s="76" t="s">
        <v>74</v>
      </c>
      <c r="G444" s="76" t="s">
        <v>75</v>
      </c>
      <c r="H444" s="76" t="s">
        <v>51</v>
      </c>
      <c r="I444" s="76">
        <v>126</v>
      </c>
      <c r="J444" s="75" t="s">
        <v>76</v>
      </c>
      <c r="K444" s="77">
        <v>0.126</v>
      </c>
      <c r="L444" s="76" t="s">
        <v>83</v>
      </c>
      <c r="M444" s="76" t="s">
        <v>92</v>
      </c>
      <c r="N444" s="78">
        <v>42438.517361111102</v>
      </c>
    </row>
    <row r="445" spans="2:14" ht="43.2" x14ac:dyDescent="0.3">
      <c r="B445" s="75">
        <v>47245</v>
      </c>
      <c r="C445" s="75">
        <v>13</v>
      </c>
      <c r="D445" s="76" t="s">
        <v>85</v>
      </c>
      <c r="E445" s="76" t="s">
        <v>80</v>
      </c>
      <c r="F445" s="76" t="s">
        <v>74</v>
      </c>
      <c r="G445" s="76" t="s">
        <v>75</v>
      </c>
      <c r="H445" s="76" t="s">
        <v>51</v>
      </c>
      <c r="I445" s="76">
        <v>129</v>
      </c>
      <c r="J445" s="75" t="s">
        <v>76</v>
      </c>
      <c r="K445" s="77">
        <v>0.129</v>
      </c>
      <c r="L445" s="76" t="s">
        <v>83</v>
      </c>
      <c r="M445" s="76" t="s">
        <v>84</v>
      </c>
      <c r="N445" s="78">
        <v>42438.53125</v>
      </c>
    </row>
    <row r="446" spans="2:14" ht="28.8" x14ac:dyDescent="0.3">
      <c r="B446" s="83">
        <v>47297</v>
      </c>
      <c r="C446" s="83">
        <v>13</v>
      </c>
      <c r="D446" s="84" t="s">
        <v>215</v>
      </c>
      <c r="E446" s="84" t="s">
        <v>80</v>
      </c>
      <c r="F446" s="84" t="s">
        <v>74</v>
      </c>
      <c r="G446" s="84" t="s">
        <v>75</v>
      </c>
      <c r="H446" s="84" t="s">
        <v>51</v>
      </c>
      <c r="I446" s="84">
        <v>56.7</v>
      </c>
      <c r="J446" s="83" t="s">
        <v>76</v>
      </c>
      <c r="K446" s="85">
        <v>5.67E-2</v>
      </c>
      <c r="L446" s="84" t="s">
        <v>83</v>
      </c>
      <c r="M446" s="84" t="s">
        <v>230</v>
      </c>
      <c r="N446" s="86">
        <v>42443.333333333299</v>
      </c>
    </row>
    <row r="447" spans="2:14" ht="43.2" x14ac:dyDescent="0.3">
      <c r="B447" s="79">
        <v>47200</v>
      </c>
      <c r="C447" s="79">
        <v>13</v>
      </c>
      <c r="D447" s="80" t="s">
        <v>182</v>
      </c>
      <c r="E447" s="80" t="s">
        <v>80</v>
      </c>
      <c r="F447" s="80" t="s">
        <v>74</v>
      </c>
      <c r="G447" s="80" t="s">
        <v>75</v>
      </c>
      <c r="H447" s="80" t="s">
        <v>51</v>
      </c>
      <c r="I447" s="76">
        <v>46</v>
      </c>
      <c r="J447" s="79" t="s">
        <v>76</v>
      </c>
      <c r="K447" s="81">
        <v>4.5999999999999999E-2</v>
      </c>
      <c r="L447" s="80" t="s">
        <v>83</v>
      </c>
      <c r="M447" s="80" t="s">
        <v>84</v>
      </c>
      <c r="N447" s="82">
        <v>42482.333333333299</v>
      </c>
    </row>
    <row r="448" spans="2:14" ht="28.8" x14ac:dyDescent="0.3">
      <c r="B448" s="71">
        <v>113514</v>
      </c>
      <c r="C448" s="71">
        <v>28</v>
      </c>
      <c r="D448" s="72" t="s">
        <v>155</v>
      </c>
      <c r="E448" s="72" t="s">
        <v>95</v>
      </c>
      <c r="F448" s="72" t="s">
        <v>74</v>
      </c>
      <c r="G448" s="72" t="s">
        <v>164</v>
      </c>
      <c r="H448" s="72" t="s">
        <v>51</v>
      </c>
      <c r="I448" s="72">
        <v>990</v>
      </c>
      <c r="J448" s="71" t="s">
        <v>76</v>
      </c>
      <c r="K448" s="73">
        <v>990</v>
      </c>
      <c r="L448" s="72" t="s">
        <v>165</v>
      </c>
      <c r="M448" s="72" t="s">
        <v>166</v>
      </c>
      <c r="N448" s="74">
        <v>42489</v>
      </c>
    </row>
    <row r="449" spans="2:14" ht="28.8" x14ac:dyDescent="0.3">
      <c r="B449" s="75">
        <v>113477</v>
      </c>
      <c r="C449" s="75">
        <v>28</v>
      </c>
      <c r="D449" s="76" t="s">
        <v>155</v>
      </c>
      <c r="E449" s="76" t="s">
        <v>95</v>
      </c>
      <c r="F449" s="76" t="s">
        <v>74</v>
      </c>
      <c r="G449" s="76" t="s">
        <v>164</v>
      </c>
      <c r="H449" s="76" t="s">
        <v>51</v>
      </c>
      <c r="I449" s="76">
        <v>80</v>
      </c>
      <c r="J449" s="75" t="s">
        <v>76</v>
      </c>
      <c r="K449" s="77">
        <v>80</v>
      </c>
      <c r="L449" s="76" t="s">
        <v>165</v>
      </c>
      <c r="M449" s="76" t="s">
        <v>169</v>
      </c>
      <c r="N449" s="78">
        <v>42489</v>
      </c>
    </row>
    <row r="450" spans="2:14" ht="28.8" x14ac:dyDescent="0.3">
      <c r="B450" s="71">
        <v>113472</v>
      </c>
      <c r="C450" s="71">
        <v>28</v>
      </c>
      <c r="D450" s="72" t="s">
        <v>155</v>
      </c>
      <c r="E450" s="72" t="s">
        <v>95</v>
      </c>
      <c r="F450" s="72" t="s">
        <v>74</v>
      </c>
      <c r="G450" s="72" t="s">
        <v>164</v>
      </c>
      <c r="H450" s="72" t="s">
        <v>51</v>
      </c>
      <c r="I450" s="72">
        <v>70</v>
      </c>
      <c r="J450" s="71" t="s">
        <v>76</v>
      </c>
      <c r="K450" s="73">
        <v>70</v>
      </c>
      <c r="L450" s="72" t="s">
        <v>165</v>
      </c>
      <c r="M450" s="72" t="s">
        <v>168</v>
      </c>
      <c r="N450" s="74">
        <v>42489</v>
      </c>
    </row>
    <row r="451" spans="2:14" ht="28.8" x14ac:dyDescent="0.3">
      <c r="B451" s="75">
        <v>113501</v>
      </c>
      <c r="C451" s="75">
        <v>28</v>
      </c>
      <c r="D451" s="76" t="s">
        <v>155</v>
      </c>
      <c r="E451" s="76" t="s">
        <v>95</v>
      </c>
      <c r="F451" s="76" t="s">
        <v>74</v>
      </c>
      <c r="G451" s="76" t="s">
        <v>164</v>
      </c>
      <c r="H451" s="76" t="s">
        <v>51</v>
      </c>
      <c r="I451" s="76">
        <v>280</v>
      </c>
      <c r="J451" s="75" t="s">
        <v>76</v>
      </c>
      <c r="K451" s="77">
        <v>280</v>
      </c>
      <c r="L451" s="76" t="s">
        <v>165</v>
      </c>
      <c r="M451" s="76" t="s">
        <v>167</v>
      </c>
      <c r="N451" s="78">
        <v>42489</v>
      </c>
    </row>
    <row r="452" spans="2:14" ht="28.8" x14ac:dyDescent="0.3">
      <c r="B452" s="71">
        <v>113519</v>
      </c>
      <c r="C452" s="71">
        <v>28</v>
      </c>
      <c r="D452" s="72" t="s">
        <v>155</v>
      </c>
      <c r="E452" s="72" t="s">
        <v>95</v>
      </c>
      <c r="F452" s="72" t="s">
        <v>74</v>
      </c>
      <c r="G452" s="72" t="s">
        <v>164</v>
      </c>
      <c r="H452" s="72" t="s">
        <v>51</v>
      </c>
      <c r="I452" s="72">
        <v>1860</v>
      </c>
      <c r="J452" s="71" t="s">
        <v>76</v>
      </c>
      <c r="K452" s="73">
        <v>1860</v>
      </c>
      <c r="L452" s="72" t="s">
        <v>165</v>
      </c>
      <c r="M452" s="72" t="s">
        <v>170</v>
      </c>
      <c r="N452" s="74">
        <v>42489</v>
      </c>
    </row>
    <row r="453" spans="2:14" ht="28.8" x14ac:dyDescent="0.3">
      <c r="B453" s="75">
        <v>47318</v>
      </c>
      <c r="C453" s="75">
        <v>13</v>
      </c>
      <c r="D453" s="76" t="s">
        <v>155</v>
      </c>
      <c r="E453" s="76" t="s">
        <v>80</v>
      </c>
      <c r="F453" s="76" t="s">
        <v>74</v>
      </c>
      <c r="G453" s="76" t="s">
        <v>75</v>
      </c>
      <c r="H453" s="76" t="s">
        <v>51</v>
      </c>
      <c r="I453" s="76">
        <v>284</v>
      </c>
      <c r="J453" s="75" t="s">
        <v>76</v>
      </c>
      <c r="K453" s="77">
        <v>0.28399999999999997</v>
      </c>
      <c r="L453" s="76" t="s">
        <v>83</v>
      </c>
      <c r="M453" s="76" t="s">
        <v>84</v>
      </c>
      <c r="N453" s="78">
        <v>42489.40625</v>
      </c>
    </row>
    <row r="454" spans="2:14" ht="28.8" x14ac:dyDescent="0.3">
      <c r="B454" s="71">
        <v>47322</v>
      </c>
      <c r="C454" s="71">
        <v>13</v>
      </c>
      <c r="D454" s="72" t="s">
        <v>155</v>
      </c>
      <c r="E454" s="72" t="s">
        <v>80</v>
      </c>
      <c r="F454" s="72" t="s">
        <v>74</v>
      </c>
      <c r="G454" s="72" t="s">
        <v>75</v>
      </c>
      <c r="H454" s="72" t="s">
        <v>51</v>
      </c>
      <c r="I454" s="72">
        <v>65</v>
      </c>
      <c r="J454" s="71" t="s">
        <v>76</v>
      </c>
      <c r="K454" s="73">
        <v>6.5000000000000002E-2</v>
      </c>
      <c r="L454" s="72" t="s">
        <v>83</v>
      </c>
      <c r="M454" s="72" t="s">
        <v>163</v>
      </c>
      <c r="N454" s="74">
        <v>42489.416666666701</v>
      </c>
    </row>
    <row r="455" spans="2:14" ht="28.8" x14ac:dyDescent="0.3">
      <c r="B455" s="75">
        <v>47326</v>
      </c>
      <c r="C455" s="75">
        <v>13</v>
      </c>
      <c r="D455" s="76" t="s">
        <v>155</v>
      </c>
      <c r="E455" s="76" t="s">
        <v>80</v>
      </c>
      <c r="F455" s="76" t="s">
        <v>74</v>
      </c>
      <c r="G455" s="76" t="s">
        <v>75</v>
      </c>
      <c r="H455" s="76" t="s">
        <v>51</v>
      </c>
      <c r="I455" s="76">
        <v>1860</v>
      </c>
      <c r="J455" s="75" t="s">
        <v>76</v>
      </c>
      <c r="K455" s="77">
        <v>1.86</v>
      </c>
      <c r="L455" s="76" t="s">
        <v>83</v>
      </c>
      <c r="M455" s="76" t="s">
        <v>156</v>
      </c>
      <c r="N455" s="78">
        <v>42489.420138888898</v>
      </c>
    </row>
    <row r="456" spans="2:14" ht="28.8" x14ac:dyDescent="0.3">
      <c r="B456" s="71">
        <v>47330</v>
      </c>
      <c r="C456" s="71">
        <v>13</v>
      </c>
      <c r="D456" s="72" t="s">
        <v>155</v>
      </c>
      <c r="E456" s="72" t="s">
        <v>80</v>
      </c>
      <c r="F456" s="72" t="s">
        <v>74</v>
      </c>
      <c r="G456" s="72" t="s">
        <v>75</v>
      </c>
      <c r="H456" s="72" t="s">
        <v>51</v>
      </c>
      <c r="I456" s="72">
        <v>988</v>
      </c>
      <c r="J456" s="71" t="s">
        <v>76</v>
      </c>
      <c r="K456" s="73">
        <v>0.98799999999999999</v>
      </c>
      <c r="L456" s="72" t="s">
        <v>83</v>
      </c>
      <c r="M456" s="72" t="s">
        <v>157</v>
      </c>
      <c r="N456" s="74">
        <v>42489.423611111102</v>
      </c>
    </row>
    <row r="457" spans="2:14" ht="28.8" x14ac:dyDescent="0.3">
      <c r="B457" s="75">
        <v>47334</v>
      </c>
      <c r="C457" s="75">
        <v>13</v>
      </c>
      <c r="D457" s="76" t="s">
        <v>155</v>
      </c>
      <c r="E457" s="76" t="s">
        <v>80</v>
      </c>
      <c r="F457" s="76" t="s">
        <v>74</v>
      </c>
      <c r="G457" s="76" t="s">
        <v>75</v>
      </c>
      <c r="H457" s="76" t="s">
        <v>51</v>
      </c>
      <c r="I457" s="76">
        <v>82.4</v>
      </c>
      <c r="J457" s="75" t="s">
        <v>76</v>
      </c>
      <c r="K457" s="77">
        <v>8.2400000000000001E-2</v>
      </c>
      <c r="L457" s="76" t="s">
        <v>83</v>
      </c>
      <c r="M457" s="76" t="s">
        <v>159</v>
      </c>
      <c r="N457" s="78">
        <v>42489.430555555598</v>
      </c>
    </row>
    <row r="458" spans="2:14" ht="28.8" x14ac:dyDescent="0.3">
      <c r="B458" s="71">
        <v>47528</v>
      </c>
      <c r="C458" s="71">
        <v>13</v>
      </c>
      <c r="D458" s="72" t="s">
        <v>108</v>
      </c>
      <c r="E458" s="72" t="s">
        <v>80</v>
      </c>
      <c r="F458" s="72" t="s">
        <v>74</v>
      </c>
      <c r="G458" s="72" t="s">
        <v>75</v>
      </c>
      <c r="H458" s="72" t="s">
        <v>51</v>
      </c>
      <c r="I458" s="72">
        <v>25.6</v>
      </c>
      <c r="J458" s="71" t="s">
        <v>76</v>
      </c>
      <c r="K458" s="73">
        <v>2.5600000000000001E-2</v>
      </c>
      <c r="L458" s="72" t="s">
        <v>83</v>
      </c>
      <c r="M458" s="72" t="s">
        <v>84</v>
      </c>
      <c r="N458" s="74">
        <v>42493.458333333299</v>
      </c>
    </row>
    <row r="459" spans="2:14" ht="28.8" x14ac:dyDescent="0.3">
      <c r="B459" s="75">
        <v>47529</v>
      </c>
      <c r="C459" s="75">
        <v>13</v>
      </c>
      <c r="D459" s="76" t="s">
        <v>108</v>
      </c>
      <c r="E459" s="76" t="s">
        <v>80</v>
      </c>
      <c r="F459" s="76" t="s">
        <v>74</v>
      </c>
      <c r="G459" s="76" t="s">
        <v>75</v>
      </c>
      <c r="H459" s="76" t="s">
        <v>51</v>
      </c>
      <c r="I459" s="76">
        <v>36.299999999999997</v>
      </c>
      <c r="J459" s="75" t="s">
        <v>76</v>
      </c>
      <c r="K459" s="77">
        <v>3.6299999999999999E-2</v>
      </c>
      <c r="L459" s="76" t="s">
        <v>83</v>
      </c>
      <c r="M459" s="76" t="s">
        <v>84</v>
      </c>
      <c r="N459" s="78">
        <v>42511.6875</v>
      </c>
    </row>
    <row r="460" spans="2:14" ht="28.8" x14ac:dyDescent="0.3">
      <c r="B460" s="71">
        <v>47530</v>
      </c>
      <c r="C460" s="71">
        <v>13</v>
      </c>
      <c r="D460" s="72" t="s">
        <v>108</v>
      </c>
      <c r="E460" s="72" t="s">
        <v>80</v>
      </c>
      <c r="F460" s="72" t="s">
        <v>74</v>
      </c>
      <c r="G460" s="72" t="s">
        <v>75</v>
      </c>
      <c r="H460" s="72" t="s">
        <v>51</v>
      </c>
      <c r="I460" s="72">
        <v>25.1</v>
      </c>
      <c r="J460" s="71" t="s">
        <v>76</v>
      </c>
      <c r="K460" s="73">
        <v>2.5100000000000001E-2</v>
      </c>
      <c r="L460" s="72" t="s">
        <v>83</v>
      </c>
      <c r="M460" s="72" t="s">
        <v>84</v>
      </c>
      <c r="N460" s="74">
        <v>42544.708333333299</v>
      </c>
    </row>
    <row r="461" spans="2:14" ht="28.8" x14ac:dyDescent="0.3">
      <c r="B461" s="79">
        <v>83624</v>
      </c>
      <c r="C461" s="79">
        <v>26</v>
      </c>
      <c r="D461" s="80" t="s">
        <v>236</v>
      </c>
      <c r="E461" s="80" t="s">
        <v>95</v>
      </c>
      <c r="F461" s="80" t="s">
        <v>74</v>
      </c>
      <c r="G461" s="80" t="s">
        <v>75</v>
      </c>
      <c r="H461" s="80" t="s">
        <v>51</v>
      </c>
      <c r="I461" s="80">
        <f>K461</f>
        <v>250</v>
      </c>
      <c r="J461" s="79" t="s">
        <v>76</v>
      </c>
      <c r="K461" s="81">
        <v>250</v>
      </c>
      <c r="L461" s="80" t="s">
        <v>77</v>
      </c>
      <c r="M461" s="80" t="s">
        <v>237</v>
      </c>
      <c r="N461" s="82">
        <v>42630</v>
      </c>
    </row>
    <row r="462" spans="2:14" ht="28.8" x14ac:dyDescent="0.3">
      <c r="B462" s="83">
        <v>83620</v>
      </c>
      <c r="C462" s="83">
        <v>26</v>
      </c>
      <c r="D462" s="84" t="s">
        <v>236</v>
      </c>
      <c r="E462" s="84" t="s">
        <v>95</v>
      </c>
      <c r="F462" s="84" t="s">
        <v>74</v>
      </c>
      <c r="G462" s="84" t="s">
        <v>75</v>
      </c>
      <c r="H462" s="84" t="s">
        <v>51</v>
      </c>
      <c r="I462" s="84">
        <f>K462</f>
        <v>159</v>
      </c>
      <c r="J462" s="83" t="s">
        <v>76</v>
      </c>
      <c r="K462" s="85">
        <v>159</v>
      </c>
      <c r="L462" s="84" t="s">
        <v>77</v>
      </c>
      <c r="M462" s="84" t="s">
        <v>238</v>
      </c>
      <c r="N462" s="86">
        <v>42630</v>
      </c>
    </row>
    <row r="463" spans="2:14" ht="43.2" x14ac:dyDescent="0.3">
      <c r="B463" s="79">
        <v>98399</v>
      </c>
      <c r="C463" s="79">
        <v>15</v>
      </c>
      <c r="D463" s="80" t="s">
        <v>182</v>
      </c>
      <c r="E463" s="80" t="s">
        <v>80</v>
      </c>
      <c r="F463" s="80" t="s">
        <v>74</v>
      </c>
      <c r="G463" s="80" t="s">
        <v>93</v>
      </c>
      <c r="H463" s="80" t="s">
        <v>51</v>
      </c>
      <c r="I463" s="76">
        <v>44</v>
      </c>
      <c r="J463" s="79" t="s">
        <v>76</v>
      </c>
      <c r="K463" s="81">
        <v>4.3999999999999997E-2</v>
      </c>
      <c r="L463" s="80" t="s">
        <v>83</v>
      </c>
      <c r="M463" s="80" t="s">
        <v>184</v>
      </c>
      <c r="N463" s="82">
        <v>42648.354166666701</v>
      </c>
    </row>
    <row r="464" spans="2:14" ht="43.2" x14ac:dyDescent="0.3">
      <c r="B464" s="83">
        <v>77949</v>
      </c>
      <c r="C464" s="83">
        <v>23</v>
      </c>
      <c r="D464" s="84" t="s">
        <v>177</v>
      </c>
      <c r="E464" s="84" t="s">
        <v>95</v>
      </c>
      <c r="F464" s="84" t="s">
        <v>74</v>
      </c>
      <c r="G464" s="84" t="s">
        <v>75</v>
      </c>
      <c r="H464" s="84" t="s">
        <v>51</v>
      </c>
      <c r="I464" s="72">
        <v>71.099999999999994</v>
      </c>
      <c r="J464" s="83" t="s">
        <v>76</v>
      </c>
      <c r="K464" s="85">
        <v>7.1099999999999997E-2</v>
      </c>
      <c r="L464" s="84" t="s">
        <v>83</v>
      </c>
      <c r="M464" s="84" t="s">
        <v>181</v>
      </c>
      <c r="N464" s="86">
        <v>42656</v>
      </c>
    </row>
    <row r="465" spans="2:14" ht="43.2" x14ac:dyDescent="0.3">
      <c r="B465" s="79">
        <v>77948</v>
      </c>
      <c r="C465" s="79">
        <v>23</v>
      </c>
      <c r="D465" s="80" t="s">
        <v>177</v>
      </c>
      <c r="E465" s="80" t="s">
        <v>95</v>
      </c>
      <c r="F465" s="80" t="s">
        <v>74</v>
      </c>
      <c r="G465" s="80" t="s">
        <v>75</v>
      </c>
      <c r="H465" s="80" t="s">
        <v>51</v>
      </c>
      <c r="I465" s="76">
        <v>53.900000000000006</v>
      </c>
      <c r="J465" s="79" t="s">
        <v>76</v>
      </c>
      <c r="K465" s="81">
        <v>5.3900000000000003E-2</v>
      </c>
      <c r="L465" s="80" t="s">
        <v>83</v>
      </c>
      <c r="M465" s="80" t="s">
        <v>178</v>
      </c>
      <c r="N465" s="82">
        <v>42656</v>
      </c>
    </row>
    <row r="466" spans="2:14" ht="43.2" x14ac:dyDescent="0.3">
      <c r="B466" s="83">
        <v>77947</v>
      </c>
      <c r="C466" s="83">
        <v>23</v>
      </c>
      <c r="D466" s="84" t="s">
        <v>177</v>
      </c>
      <c r="E466" s="84" t="s">
        <v>95</v>
      </c>
      <c r="F466" s="84" t="s">
        <v>74</v>
      </c>
      <c r="G466" s="84" t="s">
        <v>75</v>
      </c>
      <c r="H466" s="84" t="s">
        <v>51</v>
      </c>
      <c r="I466" s="72">
        <v>46</v>
      </c>
      <c r="J466" s="83" t="s">
        <v>76</v>
      </c>
      <c r="K466" s="85">
        <v>4.5999999999999999E-2</v>
      </c>
      <c r="L466" s="84" t="s">
        <v>83</v>
      </c>
      <c r="M466" s="84" t="s">
        <v>180</v>
      </c>
      <c r="N466" s="86">
        <v>42656</v>
      </c>
    </row>
    <row r="467" spans="2:14" ht="43.2" x14ac:dyDescent="0.3">
      <c r="B467" s="79">
        <v>77946</v>
      </c>
      <c r="C467" s="79">
        <v>23</v>
      </c>
      <c r="D467" s="80" t="s">
        <v>177</v>
      </c>
      <c r="E467" s="80" t="s">
        <v>95</v>
      </c>
      <c r="F467" s="80" t="s">
        <v>74</v>
      </c>
      <c r="G467" s="80" t="s">
        <v>75</v>
      </c>
      <c r="H467" s="80" t="s">
        <v>51</v>
      </c>
      <c r="I467" s="76">
        <v>44.4</v>
      </c>
      <c r="J467" s="79" t="s">
        <v>76</v>
      </c>
      <c r="K467" s="81">
        <v>4.4400000000000002E-2</v>
      </c>
      <c r="L467" s="80" t="s">
        <v>83</v>
      </c>
      <c r="M467" s="80" t="s">
        <v>179</v>
      </c>
      <c r="N467" s="82">
        <v>42656</v>
      </c>
    </row>
    <row r="468" spans="2:14" ht="28.8" x14ac:dyDescent="0.3">
      <c r="B468" s="83">
        <v>83621</v>
      </c>
      <c r="C468" s="83">
        <v>26</v>
      </c>
      <c r="D468" s="84" t="s">
        <v>236</v>
      </c>
      <c r="E468" s="84" t="s">
        <v>95</v>
      </c>
      <c r="F468" s="84" t="s">
        <v>74</v>
      </c>
      <c r="G468" s="84" t="s">
        <v>75</v>
      </c>
      <c r="H468" s="84" t="s">
        <v>51</v>
      </c>
      <c r="I468" s="84">
        <f>K468</f>
        <v>170</v>
      </c>
      <c r="J468" s="83" t="s">
        <v>76</v>
      </c>
      <c r="K468" s="85">
        <v>170</v>
      </c>
      <c r="L468" s="84" t="s">
        <v>77</v>
      </c>
      <c r="M468" s="84" t="s">
        <v>238</v>
      </c>
      <c r="N468" s="86">
        <v>42656</v>
      </c>
    </row>
    <row r="469" spans="2:14" ht="28.8" x14ac:dyDescent="0.3">
      <c r="B469" s="79">
        <v>83625</v>
      </c>
      <c r="C469" s="79">
        <v>26</v>
      </c>
      <c r="D469" s="80" t="s">
        <v>236</v>
      </c>
      <c r="E469" s="80" t="s">
        <v>95</v>
      </c>
      <c r="F469" s="80" t="s">
        <v>74</v>
      </c>
      <c r="G469" s="80" t="s">
        <v>75</v>
      </c>
      <c r="H469" s="80" t="s">
        <v>51</v>
      </c>
      <c r="I469" s="80">
        <f>K469</f>
        <v>126</v>
      </c>
      <c r="J469" s="79" t="s">
        <v>76</v>
      </c>
      <c r="K469" s="81">
        <v>126</v>
      </c>
      <c r="L469" s="80" t="s">
        <v>77</v>
      </c>
      <c r="M469" s="80" t="s">
        <v>237</v>
      </c>
      <c r="N469" s="82">
        <v>42656</v>
      </c>
    </row>
    <row r="470" spans="2:14" ht="43.2" x14ac:dyDescent="0.3">
      <c r="B470" s="71">
        <v>99253</v>
      </c>
      <c r="C470" s="71">
        <v>15</v>
      </c>
      <c r="D470" s="72" t="s">
        <v>85</v>
      </c>
      <c r="E470" s="72" t="s">
        <v>80</v>
      </c>
      <c r="F470" s="72" t="s">
        <v>74</v>
      </c>
      <c r="G470" s="72" t="s">
        <v>93</v>
      </c>
      <c r="H470" s="72" t="s">
        <v>51</v>
      </c>
      <c r="I470" s="72">
        <v>82.600000000000009</v>
      </c>
      <c r="J470" s="71" t="s">
        <v>76</v>
      </c>
      <c r="K470" s="73">
        <v>8.2600000000000007E-2</v>
      </c>
      <c r="L470" s="72" t="s">
        <v>83</v>
      </c>
      <c r="M470" s="72" t="s">
        <v>84</v>
      </c>
      <c r="N470" s="74">
        <v>42657.486111111102</v>
      </c>
    </row>
    <row r="471" spans="2:14" ht="43.2" x14ac:dyDescent="0.3">
      <c r="B471" s="75">
        <v>99258</v>
      </c>
      <c r="C471" s="75">
        <v>15</v>
      </c>
      <c r="D471" s="76" t="s">
        <v>85</v>
      </c>
      <c r="E471" s="76" t="s">
        <v>80</v>
      </c>
      <c r="F471" s="76" t="s">
        <v>74</v>
      </c>
      <c r="G471" s="76" t="s">
        <v>93</v>
      </c>
      <c r="H471" s="76" t="s">
        <v>51</v>
      </c>
      <c r="I471" s="76">
        <v>211</v>
      </c>
      <c r="J471" s="75" t="s">
        <v>76</v>
      </c>
      <c r="K471" s="77">
        <v>0.21099999999999999</v>
      </c>
      <c r="L471" s="76" t="s">
        <v>83</v>
      </c>
      <c r="M471" s="76" t="s">
        <v>92</v>
      </c>
      <c r="N471" s="78">
        <v>42657.503472222197</v>
      </c>
    </row>
    <row r="472" spans="2:14" ht="28.8" x14ac:dyDescent="0.3">
      <c r="B472" s="71">
        <v>99263</v>
      </c>
      <c r="C472" s="71">
        <v>15</v>
      </c>
      <c r="D472" s="72" t="s">
        <v>124</v>
      </c>
      <c r="E472" s="72" t="s">
        <v>80</v>
      </c>
      <c r="F472" s="72" t="s">
        <v>74</v>
      </c>
      <c r="G472" s="72" t="s">
        <v>93</v>
      </c>
      <c r="H472" s="72" t="s">
        <v>51</v>
      </c>
      <c r="I472" s="72">
        <v>102</v>
      </c>
      <c r="J472" s="71" t="s">
        <v>76</v>
      </c>
      <c r="K472" s="73">
        <v>0.10199999999999999</v>
      </c>
      <c r="L472" s="72" t="s">
        <v>83</v>
      </c>
      <c r="M472" s="72" t="s">
        <v>125</v>
      </c>
      <c r="N472" s="74">
        <v>42663.302083333299</v>
      </c>
    </row>
    <row r="473" spans="2:14" ht="43.2" x14ac:dyDescent="0.3">
      <c r="B473" s="79">
        <v>77941</v>
      </c>
      <c r="C473" s="79">
        <v>23</v>
      </c>
      <c r="D473" s="80" t="s">
        <v>177</v>
      </c>
      <c r="E473" s="80" t="s">
        <v>95</v>
      </c>
      <c r="F473" s="80" t="s">
        <v>74</v>
      </c>
      <c r="G473" s="80" t="s">
        <v>75</v>
      </c>
      <c r="H473" s="80" t="s">
        <v>51</v>
      </c>
      <c r="I473" s="76">
        <v>113</v>
      </c>
      <c r="J473" s="79" t="s">
        <v>76</v>
      </c>
      <c r="K473" s="81">
        <v>0.113</v>
      </c>
      <c r="L473" s="80" t="s">
        <v>83</v>
      </c>
      <c r="M473" s="80" t="s">
        <v>178</v>
      </c>
      <c r="N473" s="82">
        <v>42669</v>
      </c>
    </row>
    <row r="474" spans="2:14" ht="43.2" x14ac:dyDescent="0.3">
      <c r="B474" s="83">
        <v>77940</v>
      </c>
      <c r="C474" s="83">
        <v>23</v>
      </c>
      <c r="D474" s="84" t="s">
        <v>177</v>
      </c>
      <c r="E474" s="84" t="s">
        <v>95</v>
      </c>
      <c r="F474" s="84" t="s">
        <v>74</v>
      </c>
      <c r="G474" s="84" t="s">
        <v>75</v>
      </c>
      <c r="H474" s="84" t="s">
        <v>51</v>
      </c>
      <c r="I474" s="72">
        <v>108</v>
      </c>
      <c r="J474" s="83" t="s">
        <v>76</v>
      </c>
      <c r="K474" s="85">
        <v>0.108</v>
      </c>
      <c r="L474" s="84" t="s">
        <v>83</v>
      </c>
      <c r="M474" s="84" t="s">
        <v>180</v>
      </c>
      <c r="N474" s="86">
        <v>42669</v>
      </c>
    </row>
    <row r="475" spans="2:14" ht="43.2" x14ac:dyDescent="0.3">
      <c r="B475" s="79">
        <v>77939</v>
      </c>
      <c r="C475" s="79">
        <v>23</v>
      </c>
      <c r="D475" s="80" t="s">
        <v>177</v>
      </c>
      <c r="E475" s="80" t="s">
        <v>95</v>
      </c>
      <c r="F475" s="80" t="s">
        <v>74</v>
      </c>
      <c r="G475" s="80" t="s">
        <v>75</v>
      </c>
      <c r="H475" s="80" t="s">
        <v>51</v>
      </c>
      <c r="I475" s="76">
        <v>78</v>
      </c>
      <c r="J475" s="79" t="s">
        <v>76</v>
      </c>
      <c r="K475" s="81">
        <v>7.8E-2</v>
      </c>
      <c r="L475" s="80" t="s">
        <v>83</v>
      </c>
      <c r="M475" s="80" t="s">
        <v>179</v>
      </c>
      <c r="N475" s="82">
        <v>42669</v>
      </c>
    </row>
    <row r="476" spans="2:14" ht="43.2" x14ac:dyDescent="0.3">
      <c r="B476" s="83">
        <v>77938</v>
      </c>
      <c r="C476" s="83">
        <v>23</v>
      </c>
      <c r="D476" s="84" t="s">
        <v>177</v>
      </c>
      <c r="E476" s="84" t="s">
        <v>95</v>
      </c>
      <c r="F476" s="84" t="s">
        <v>74</v>
      </c>
      <c r="G476" s="84" t="s">
        <v>75</v>
      </c>
      <c r="H476" s="84" t="s">
        <v>51</v>
      </c>
      <c r="I476" s="72">
        <v>71.3</v>
      </c>
      <c r="J476" s="83" t="s">
        <v>76</v>
      </c>
      <c r="K476" s="85">
        <v>7.1300000000000002E-2</v>
      </c>
      <c r="L476" s="84" t="s">
        <v>83</v>
      </c>
      <c r="M476" s="84" t="s">
        <v>181</v>
      </c>
      <c r="N476" s="86">
        <v>42669</v>
      </c>
    </row>
    <row r="477" spans="2:14" ht="43.2" x14ac:dyDescent="0.3">
      <c r="B477" s="79">
        <v>77937</v>
      </c>
      <c r="C477" s="79">
        <v>23</v>
      </c>
      <c r="D477" s="80" t="s">
        <v>177</v>
      </c>
      <c r="E477" s="80" t="s">
        <v>95</v>
      </c>
      <c r="F477" s="80" t="s">
        <v>74</v>
      </c>
      <c r="G477" s="80" t="s">
        <v>75</v>
      </c>
      <c r="H477" s="80" t="s">
        <v>51</v>
      </c>
      <c r="I477" s="76">
        <v>70.2</v>
      </c>
      <c r="J477" s="79" t="s">
        <v>76</v>
      </c>
      <c r="K477" s="81">
        <v>7.0199999999999999E-2</v>
      </c>
      <c r="L477" s="80" t="s">
        <v>83</v>
      </c>
      <c r="M477" s="80" t="s">
        <v>181</v>
      </c>
      <c r="N477" s="82">
        <v>42669</v>
      </c>
    </row>
    <row r="478" spans="2:14" ht="28.8" x14ac:dyDescent="0.3">
      <c r="B478" s="83">
        <v>83626</v>
      </c>
      <c r="C478" s="83">
        <v>26</v>
      </c>
      <c r="D478" s="84" t="s">
        <v>236</v>
      </c>
      <c r="E478" s="84" t="s">
        <v>95</v>
      </c>
      <c r="F478" s="84" t="s">
        <v>74</v>
      </c>
      <c r="G478" s="84" t="s">
        <v>75</v>
      </c>
      <c r="H478" s="84" t="s">
        <v>51</v>
      </c>
      <c r="I478" s="84">
        <f>K478</f>
        <v>159</v>
      </c>
      <c r="J478" s="83" t="s">
        <v>76</v>
      </c>
      <c r="K478" s="85">
        <v>159</v>
      </c>
      <c r="L478" s="84" t="s">
        <v>77</v>
      </c>
      <c r="M478" s="84" t="s">
        <v>237</v>
      </c>
      <c r="N478" s="86">
        <v>42679</v>
      </c>
    </row>
    <row r="479" spans="2:14" ht="28.8" x14ac:dyDescent="0.3">
      <c r="B479" s="79">
        <v>83622</v>
      </c>
      <c r="C479" s="79">
        <v>26</v>
      </c>
      <c r="D479" s="80" t="s">
        <v>236</v>
      </c>
      <c r="E479" s="80" t="s">
        <v>95</v>
      </c>
      <c r="F479" s="80" t="s">
        <v>74</v>
      </c>
      <c r="G479" s="80" t="s">
        <v>75</v>
      </c>
      <c r="H479" s="80" t="s">
        <v>51</v>
      </c>
      <c r="I479" s="80">
        <f>K479</f>
        <v>136</v>
      </c>
      <c r="J479" s="79" t="s">
        <v>76</v>
      </c>
      <c r="K479" s="81">
        <v>136</v>
      </c>
      <c r="L479" s="80" t="s">
        <v>77</v>
      </c>
      <c r="M479" s="80" t="s">
        <v>238</v>
      </c>
      <c r="N479" s="82">
        <v>42679</v>
      </c>
    </row>
    <row r="480" spans="2:14" ht="28.8" x14ac:dyDescent="0.3">
      <c r="B480" s="71">
        <v>113465</v>
      </c>
      <c r="C480" s="71">
        <v>28</v>
      </c>
      <c r="D480" s="72" t="s">
        <v>155</v>
      </c>
      <c r="E480" s="72" t="s">
        <v>95</v>
      </c>
      <c r="F480" s="72" t="s">
        <v>74</v>
      </c>
      <c r="G480" s="72" t="s">
        <v>164</v>
      </c>
      <c r="H480" s="72" t="s">
        <v>51</v>
      </c>
      <c r="I480" s="72">
        <v>63.3</v>
      </c>
      <c r="J480" s="71" t="s">
        <v>76</v>
      </c>
      <c r="K480" s="73">
        <v>63.3</v>
      </c>
      <c r="L480" s="72" t="s">
        <v>165</v>
      </c>
      <c r="M480" s="72" t="s">
        <v>167</v>
      </c>
      <c r="N480" s="74">
        <v>42688</v>
      </c>
    </row>
    <row r="481" spans="2:17" ht="28.8" x14ac:dyDescent="0.3">
      <c r="B481" s="75">
        <v>113511</v>
      </c>
      <c r="C481" s="75">
        <v>28</v>
      </c>
      <c r="D481" s="76" t="s">
        <v>155</v>
      </c>
      <c r="E481" s="76" t="s">
        <v>95</v>
      </c>
      <c r="F481" s="76" t="s">
        <v>74</v>
      </c>
      <c r="G481" s="76" t="s">
        <v>164</v>
      </c>
      <c r="H481" s="76" t="s">
        <v>51</v>
      </c>
      <c r="I481" s="76">
        <v>562</v>
      </c>
      <c r="J481" s="75" t="s">
        <v>76</v>
      </c>
      <c r="K481" s="77">
        <v>562</v>
      </c>
      <c r="L481" s="76" t="s">
        <v>165</v>
      </c>
      <c r="M481" s="76" t="s">
        <v>171</v>
      </c>
      <c r="N481" s="78">
        <v>42688</v>
      </c>
    </row>
    <row r="482" spans="2:17" ht="28.8" x14ac:dyDescent="0.3">
      <c r="B482" s="71">
        <v>113500</v>
      </c>
      <c r="C482" s="71">
        <v>28</v>
      </c>
      <c r="D482" s="72" t="s">
        <v>155</v>
      </c>
      <c r="E482" s="72" t="s">
        <v>95</v>
      </c>
      <c r="F482" s="72" t="s">
        <v>74</v>
      </c>
      <c r="G482" s="72" t="s">
        <v>164</v>
      </c>
      <c r="H482" s="72" t="s">
        <v>51</v>
      </c>
      <c r="I482" s="72">
        <v>271</v>
      </c>
      <c r="J482" s="71" t="s">
        <v>76</v>
      </c>
      <c r="K482" s="73">
        <v>271</v>
      </c>
      <c r="L482" s="72" t="s">
        <v>165</v>
      </c>
      <c r="M482" s="72" t="s">
        <v>166</v>
      </c>
      <c r="N482" s="74">
        <v>42688</v>
      </c>
    </row>
    <row r="483" spans="2:17" ht="28.8" x14ac:dyDescent="0.3">
      <c r="B483" s="75">
        <v>113498</v>
      </c>
      <c r="C483" s="75">
        <v>28</v>
      </c>
      <c r="D483" s="76" t="s">
        <v>155</v>
      </c>
      <c r="E483" s="76" t="s">
        <v>95</v>
      </c>
      <c r="F483" s="76" t="s">
        <v>74</v>
      </c>
      <c r="G483" s="76" t="s">
        <v>164</v>
      </c>
      <c r="H483" s="76" t="s">
        <v>51</v>
      </c>
      <c r="I483" s="76">
        <v>249</v>
      </c>
      <c r="J483" s="75" t="s">
        <v>76</v>
      </c>
      <c r="K483" s="77">
        <v>249</v>
      </c>
      <c r="L483" s="76" t="s">
        <v>165</v>
      </c>
      <c r="M483" s="76" t="s">
        <v>170</v>
      </c>
      <c r="N483" s="78">
        <v>42688</v>
      </c>
    </row>
    <row r="484" spans="2:17" ht="28.8" x14ac:dyDescent="0.3">
      <c r="B484" s="71">
        <v>113489</v>
      </c>
      <c r="C484" s="71">
        <v>28</v>
      </c>
      <c r="D484" s="72" t="s">
        <v>155</v>
      </c>
      <c r="E484" s="72" t="s">
        <v>95</v>
      </c>
      <c r="F484" s="72" t="s">
        <v>74</v>
      </c>
      <c r="G484" s="72" t="s">
        <v>164</v>
      </c>
      <c r="H484" s="72" t="s">
        <v>51</v>
      </c>
      <c r="I484" s="72">
        <v>149</v>
      </c>
      <c r="J484" s="71" t="s">
        <v>76</v>
      </c>
      <c r="K484" s="73">
        <v>149</v>
      </c>
      <c r="L484" s="72" t="s">
        <v>165</v>
      </c>
      <c r="M484" s="72" t="s">
        <v>172</v>
      </c>
      <c r="N484" s="74">
        <v>42688</v>
      </c>
    </row>
    <row r="485" spans="2:17" ht="28.8" x14ac:dyDescent="0.3">
      <c r="B485" s="75">
        <v>113486</v>
      </c>
      <c r="C485" s="75">
        <v>28</v>
      </c>
      <c r="D485" s="76" t="s">
        <v>155</v>
      </c>
      <c r="E485" s="76" t="s">
        <v>95</v>
      </c>
      <c r="F485" s="76" t="s">
        <v>74</v>
      </c>
      <c r="G485" s="76" t="s">
        <v>164</v>
      </c>
      <c r="H485" s="76" t="s">
        <v>51</v>
      </c>
      <c r="I485" s="76">
        <v>135</v>
      </c>
      <c r="J485" s="75" t="s">
        <v>76</v>
      </c>
      <c r="K485" s="77">
        <v>135</v>
      </c>
      <c r="L485" s="76" t="s">
        <v>165</v>
      </c>
      <c r="M485" s="76" t="s">
        <v>168</v>
      </c>
      <c r="N485" s="78">
        <v>42688</v>
      </c>
    </row>
    <row r="486" spans="2:17" ht="28.8" x14ac:dyDescent="0.3">
      <c r="B486" s="71">
        <v>113480</v>
      </c>
      <c r="C486" s="71">
        <v>28</v>
      </c>
      <c r="D486" s="72" t="s">
        <v>155</v>
      </c>
      <c r="E486" s="72" t="s">
        <v>95</v>
      </c>
      <c r="F486" s="72" t="s">
        <v>74</v>
      </c>
      <c r="G486" s="72" t="s">
        <v>164</v>
      </c>
      <c r="H486" s="72" t="s">
        <v>51</v>
      </c>
      <c r="I486" s="72">
        <v>106</v>
      </c>
      <c r="J486" s="71" t="s">
        <v>76</v>
      </c>
      <c r="K486" s="73">
        <v>106</v>
      </c>
      <c r="L486" s="72" t="s">
        <v>165</v>
      </c>
      <c r="M486" s="72" t="s">
        <v>169</v>
      </c>
      <c r="N486" s="74">
        <v>42688</v>
      </c>
    </row>
    <row r="487" spans="2:17" ht="28.8" x14ac:dyDescent="0.3">
      <c r="B487" s="75">
        <v>101070</v>
      </c>
      <c r="C487" s="75">
        <v>15</v>
      </c>
      <c r="D487" s="76" t="s">
        <v>155</v>
      </c>
      <c r="E487" s="76" t="s">
        <v>80</v>
      </c>
      <c r="F487" s="76" t="s">
        <v>74</v>
      </c>
      <c r="G487" s="76" t="s">
        <v>93</v>
      </c>
      <c r="H487" s="76" t="s">
        <v>51</v>
      </c>
      <c r="I487" s="76">
        <v>560</v>
      </c>
      <c r="J487" s="75" t="s">
        <v>76</v>
      </c>
      <c r="K487" s="77">
        <v>0.56000000000000005</v>
      </c>
      <c r="L487" s="76" t="s">
        <v>83</v>
      </c>
      <c r="M487" s="76" t="s">
        <v>173</v>
      </c>
      <c r="N487" s="78">
        <v>42688.305555555598</v>
      </c>
    </row>
    <row r="488" spans="2:17" ht="28.8" x14ac:dyDescent="0.3">
      <c r="B488" s="71">
        <v>101053</v>
      </c>
      <c r="C488" s="71">
        <v>15</v>
      </c>
      <c r="D488" s="72" t="s">
        <v>155</v>
      </c>
      <c r="E488" s="72" t="s">
        <v>80</v>
      </c>
      <c r="F488" s="72" t="s">
        <v>74</v>
      </c>
      <c r="G488" s="72" t="s">
        <v>93</v>
      </c>
      <c r="H488" s="72" t="s">
        <v>51</v>
      </c>
      <c r="I488" s="72">
        <v>135</v>
      </c>
      <c r="J488" s="71" t="s">
        <v>76</v>
      </c>
      <c r="K488" s="73">
        <v>0.13500000000000001</v>
      </c>
      <c r="L488" s="72" t="s">
        <v>83</v>
      </c>
      <c r="M488" s="72" t="s">
        <v>163</v>
      </c>
      <c r="N488" s="74">
        <v>42688.310416666704</v>
      </c>
    </row>
    <row r="489" spans="2:17" ht="28.8" x14ac:dyDescent="0.3">
      <c r="B489" s="75">
        <v>101049</v>
      </c>
      <c r="C489" s="75">
        <v>15</v>
      </c>
      <c r="D489" s="76" t="s">
        <v>155</v>
      </c>
      <c r="E489" s="76" t="s">
        <v>80</v>
      </c>
      <c r="F489" s="76" t="s">
        <v>74</v>
      </c>
      <c r="G489" s="76" t="s">
        <v>93</v>
      </c>
      <c r="H489" s="76" t="s">
        <v>51</v>
      </c>
      <c r="I489" s="76">
        <v>63.3</v>
      </c>
      <c r="J489" s="75" t="s">
        <v>76</v>
      </c>
      <c r="K489" s="77">
        <v>6.3299999999999995E-2</v>
      </c>
      <c r="L489" s="76" t="s">
        <v>83</v>
      </c>
      <c r="M489" s="76" t="s">
        <v>84</v>
      </c>
      <c r="N489" s="78">
        <v>42688.315972222197</v>
      </c>
    </row>
    <row r="490" spans="2:17" ht="28.8" x14ac:dyDescent="0.3">
      <c r="B490" s="71">
        <v>99264</v>
      </c>
      <c r="C490" s="71">
        <v>15</v>
      </c>
      <c r="D490" s="72" t="s">
        <v>124</v>
      </c>
      <c r="E490" s="72" t="s">
        <v>80</v>
      </c>
      <c r="F490" s="72" t="s">
        <v>74</v>
      </c>
      <c r="G490" s="72" t="s">
        <v>93</v>
      </c>
      <c r="H490" s="72" t="s">
        <v>51</v>
      </c>
      <c r="I490" s="72">
        <v>140</v>
      </c>
      <c r="J490" s="71" t="s">
        <v>76</v>
      </c>
      <c r="K490" s="73">
        <v>0.14000000000000001</v>
      </c>
      <c r="L490" s="72" t="s">
        <v>83</v>
      </c>
      <c r="M490" s="72" t="s">
        <v>125</v>
      </c>
      <c r="N490" s="74">
        <v>42688.331944444399</v>
      </c>
    </row>
    <row r="491" spans="2:17" ht="28.8" x14ac:dyDescent="0.3">
      <c r="B491" s="75">
        <v>101066</v>
      </c>
      <c r="C491" s="75">
        <v>15</v>
      </c>
      <c r="D491" s="76" t="s">
        <v>155</v>
      </c>
      <c r="E491" s="76" t="s">
        <v>80</v>
      </c>
      <c r="F491" s="76" t="s">
        <v>74</v>
      </c>
      <c r="G491" s="76" t="s">
        <v>93</v>
      </c>
      <c r="H491" s="76" t="s">
        <v>51</v>
      </c>
      <c r="I491" s="76">
        <v>106</v>
      </c>
      <c r="J491" s="75" t="s">
        <v>76</v>
      </c>
      <c r="K491" s="77">
        <v>0.106</v>
      </c>
      <c r="L491" s="76" t="s">
        <v>83</v>
      </c>
      <c r="M491" s="76" t="s">
        <v>159</v>
      </c>
      <c r="N491" s="78">
        <v>42688.352083333302</v>
      </c>
    </row>
    <row r="492" spans="2:17" ht="28.8" x14ac:dyDescent="0.3">
      <c r="B492" s="71">
        <v>101062</v>
      </c>
      <c r="C492" s="71">
        <v>15</v>
      </c>
      <c r="D492" s="72" t="s">
        <v>155</v>
      </c>
      <c r="E492" s="72" t="s">
        <v>80</v>
      </c>
      <c r="F492" s="72" t="s">
        <v>74</v>
      </c>
      <c r="G492" s="72" t="s">
        <v>93</v>
      </c>
      <c r="H492" s="72" t="s">
        <v>51</v>
      </c>
      <c r="I492" s="72">
        <v>271</v>
      </c>
      <c r="J492" s="71" t="s">
        <v>76</v>
      </c>
      <c r="K492" s="73">
        <v>0.27100000000000002</v>
      </c>
      <c r="L492" s="72" t="s">
        <v>83</v>
      </c>
      <c r="M492" s="72" t="s">
        <v>157</v>
      </c>
      <c r="N492" s="74">
        <v>42688.368055555598</v>
      </c>
    </row>
    <row r="493" spans="2:17" ht="28.8" x14ac:dyDescent="0.3">
      <c r="B493" s="75">
        <v>101058</v>
      </c>
      <c r="C493" s="75">
        <v>15</v>
      </c>
      <c r="D493" s="76" t="s">
        <v>155</v>
      </c>
      <c r="E493" s="76" t="s">
        <v>80</v>
      </c>
      <c r="F493" s="76" t="s">
        <v>74</v>
      </c>
      <c r="G493" s="76" t="s">
        <v>93</v>
      </c>
      <c r="H493" s="76" t="s">
        <v>51</v>
      </c>
      <c r="I493" s="76">
        <v>249</v>
      </c>
      <c r="J493" s="75" t="s">
        <v>76</v>
      </c>
      <c r="K493" s="77">
        <v>0.249</v>
      </c>
      <c r="L493" s="76" t="s">
        <v>83</v>
      </c>
      <c r="M493" s="76" t="s">
        <v>156</v>
      </c>
      <c r="N493" s="78">
        <v>42688.379861111098</v>
      </c>
    </row>
    <row r="494" spans="2:17" ht="43.2" x14ac:dyDescent="0.3">
      <c r="B494" s="83">
        <v>98400</v>
      </c>
      <c r="C494" s="83">
        <v>15</v>
      </c>
      <c r="D494" s="84" t="s">
        <v>182</v>
      </c>
      <c r="E494" s="84" t="s">
        <v>80</v>
      </c>
      <c r="F494" s="84" t="s">
        <v>74</v>
      </c>
      <c r="G494" s="84" t="s">
        <v>93</v>
      </c>
      <c r="H494" s="84" t="s">
        <v>51</v>
      </c>
      <c r="I494" s="72">
        <v>140</v>
      </c>
      <c r="J494" s="83" t="s">
        <v>76</v>
      </c>
      <c r="K494" s="85">
        <v>0.14000000000000001</v>
      </c>
      <c r="L494" s="84" t="s">
        <v>83</v>
      </c>
      <c r="M494" s="84" t="s">
        <v>184</v>
      </c>
      <c r="N494" s="86">
        <v>42688.40625</v>
      </c>
      <c r="O494" s="213"/>
      <c r="P494" s="213"/>
      <c r="Q494" s="213"/>
    </row>
    <row r="495" spans="2:17" ht="28.8" x14ac:dyDescent="0.3">
      <c r="B495" s="75">
        <v>67539</v>
      </c>
      <c r="C495" s="75">
        <v>21</v>
      </c>
      <c r="D495" s="76" t="s">
        <v>94</v>
      </c>
      <c r="E495" s="76" t="s">
        <v>95</v>
      </c>
      <c r="F495" s="76" t="s">
        <v>74</v>
      </c>
      <c r="G495" s="76" t="s">
        <v>75</v>
      </c>
      <c r="H495" s="76" t="s">
        <v>51</v>
      </c>
      <c r="I495" s="76">
        <v>97</v>
      </c>
      <c r="J495" s="75" t="s">
        <v>76</v>
      </c>
      <c r="K495" s="77">
        <v>97</v>
      </c>
      <c r="L495" s="76" t="s">
        <v>77</v>
      </c>
      <c r="M495" s="76" t="s">
        <v>96</v>
      </c>
      <c r="N495" s="78">
        <v>42696</v>
      </c>
      <c r="O495" s="213"/>
      <c r="P495" s="213"/>
      <c r="Q495" s="213"/>
    </row>
    <row r="496" spans="2:17" ht="28.8" x14ac:dyDescent="0.3">
      <c r="B496" s="71">
        <v>67523</v>
      </c>
      <c r="C496" s="71">
        <v>21</v>
      </c>
      <c r="D496" s="72" t="s">
        <v>94</v>
      </c>
      <c r="E496" s="72" t="s">
        <v>95</v>
      </c>
      <c r="F496" s="72" t="s">
        <v>74</v>
      </c>
      <c r="G496" s="72" t="s">
        <v>75</v>
      </c>
      <c r="H496" s="72" t="s">
        <v>51</v>
      </c>
      <c r="I496" s="72">
        <v>830</v>
      </c>
      <c r="J496" s="71" t="s">
        <v>76</v>
      </c>
      <c r="K496" s="73">
        <v>830</v>
      </c>
      <c r="L496" s="72" t="s">
        <v>77</v>
      </c>
      <c r="M496" s="72" t="s">
        <v>97</v>
      </c>
      <c r="N496" s="74">
        <v>42696</v>
      </c>
      <c r="O496" s="213"/>
      <c r="P496" s="213"/>
      <c r="Q496" s="213"/>
    </row>
    <row r="497" spans="2:17" ht="28.8" x14ac:dyDescent="0.3">
      <c r="B497" s="75">
        <v>67531</v>
      </c>
      <c r="C497" s="75">
        <v>21</v>
      </c>
      <c r="D497" s="76" t="s">
        <v>94</v>
      </c>
      <c r="E497" s="76" t="s">
        <v>95</v>
      </c>
      <c r="F497" s="76" t="s">
        <v>74</v>
      </c>
      <c r="G497" s="76" t="s">
        <v>75</v>
      </c>
      <c r="H497" s="76" t="s">
        <v>51</v>
      </c>
      <c r="I497" s="76">
        <v>82</v>
      </c>
      <c r="J497" s="75" t="s">
        <v>76</v>
      </c>
      <c r="K497" s="77">
        <v>82</v>
      </c>
      <c r="L497" s="76" t="s">
        <v>77</v>
      </c>
      <c r="M497" s="76" t="s">
        <v>98</v>
      </c>
      <c r="N497" s="78">
        <v>42696</v>
      </c>
      <c r="O497" s="213"/>
      <c r="P497" s="213"/>
      <c r="Q497" s="213"/>
    </row>
    <row r="498" spans="2:17" ht="28.8" x14ac:dyDescent="0.3">
      <c r="B498" s="71">
        <v>67535</v>
      </c>
      <c r="C498" s="71">
        <v>21</v>
      </c>
      <c r="D498" s="72" t="s">
        <v>94</v>
      </c>
      <c r="E498" s="72" t="s">
        <v>95</v>
      </c>
      <c r="F498" s="72" t="s">
        <v>74</v>
      </c>
      <c r="G498" s="72" t="s">
        <v>75</v>
      </c>
      <c r="H498" s="72" t="s">
        <v>51</v>
      </c>
      <c r="I498" s="72">
        <v>71</v>
      </c>
      <c r="J498" s="71" t="s">
        <v>76</v>
      </c>
      <c r="K498" s="73">
        <v>71</v>
      </c>
      <c r="L498" s="72" t="s">
        <v>77</v>
      </c>
      <c r="M498" s="72" t="s">
        <v>99</v>
      </c>
      <c r="N498" s="74">
        <v>42696</v>
      </c>
      <c r="O498" s="213"/>
      <c r="P498" s="213"/>
      <c r="Q498" s="213"/>
    </row>
    <row r="499" spans="2:17" ht="28.8" x14ac:dyDescent="0.3">
      <c r="B499" s="75">
        <v>67553</v>
      </c>
      <c r="C499" s="75">
        <v>21</v>
      </c>
      <c r="D499" s="76" t="s">
        <v>94</v>
      </c>
      <c r="E499" s="76" t="s">
        <v>95</v>
      </c>
      <c r="F499" s="76" t="s">
        <v>74</v>
      </c>
      <c r="G499" s="76" t="s">
        <v>75</v>
      </c>
      <c r="H499" s="76" t="s">
        <v>51</v>
      </c>
      <c r="I499" s="76">
        <v>67</v>
      </c>
      <c r="J499" s="75" t="s">
        <v>76</v>
      </c>
      <c r="K499" s="77">
        <v>67</v>
      </c>
      <c r="L499" s="76" t="s">
        <v>77</v>
      </c>
      <c r="M499" s="76" t="s">
        <v>100</v>
      </c>
      <c r="N499" s="78">
        <v>42696</v>
      </c>
      <c r="O499" s="213"/>
      <c r="P499" s="213"/>
      <c r="Q499" s="213"/>
    </row>
    <row r="500" spans="2:17" ht="28.8" x14ac:dyDescent="0.3">
      <c r="B500" s="71">
        <v>67516</v>
      </c>
      <c r="C500" s="71">
        <v>21</v>
      </c>
      <c r="D500" s="72" t="s">
        <v>94</v>
      </c>
      <c r="E500" s="72" t="s">
        <v>95</v>
      </c>
      <c r="F500" s="72" t="s">
        <v>74</v>
      </c>
      <c r="G500" s="72" t="s">
        <v>75</v>
      </c>
      <c r="H500" s="72" t="s">
        <v>51</v>
      </c>
      <c r="I500" s="72">
        <v>470</v>
      </c>
      <c r="J500" s="71" t="s">
        <v>76</v>
      </c>
      <c r="K500" s="73">
        <v>470</v>
      </c>
      <c r="L500" s="72" t="s">
        <v>77</v>
      </c>
      <c r="M500" s="72" t="s">
        <v>101</v>
      </c>
      <c r="N500" s="74">
        <v>42696</v>
      </c>
      <c r="O500" s="213"/>
      <c r="P500" s="213"/>
      <c r="Q500" s="213"/>
    </row>
    <row r="501" spans="2:17" ht="28.8" x14ac:dyDescent="0.3">
      <c r="B501" s="75">
        <v>67512</v>
      </c>
      <c r="C501" s="75">
        <v>21</v>
      </c>
      <c r="D501" s="76" t="s">
        <v>94</v>
      </c>
      <c r="E501" s="76" t="s">
        <v>95</v>
      </c>
      <c r="F501" s="76" t="s">
        <v>74</v>
      </c>
      <c r="G501" s="76" t="s">
        <v>75</v>
      </c>
      <c r="H501" s="76" t="s">
        <v>51</v>
      </c>
      <c r="I501" s="76">
        <v>300</v>
      </c>
      <c r="J501" s="75" t="s">
        <v>76</v>
      </c>
      <c r="K501" s="77">
        <v>300</v>
      </c>
      <c r="L501" s="76" t="s">
        <v>77</v>
      </c>
      <c r="M501" s="76" t="s">
        <v>102</v>
      </c>
      <c r="N501" s="78">
        <v>42696</v>
      </c>
      <c r="O501" s="213"/>
      <c r="P501" s="213"/>
      <c r="Q501" s="213"/>
    </row>
    <row r="502" spans="2:17" ht="28.8" x14ac:dyDescent="0.3">
      <c r="B502" s="71">
        <v>67527</v>
      </c>
      <c r="C502" s="71">
        <v>21</v>
      </c>
      <c r="D502" s="72" t="s">
        <v>94</v>
      </c>
      <c r="E502" s="72" t="s">
        <v>95</v>
      </c>
      <c r="F502" s="72" t="s">
        <v>74</v>
      </c>
      <c r="G502" s="72" t="s">
        <v>75</v>
      </c>
      <c r="H502" s="72" t="s">
        <v>51</v>
      </c>
      <c r="I502" s="72">
        <v>220</v>
      </c>
      <c r="J502" s="71" t="s">
        <v>76</v>
      </c>
      <c r="K502" s="73">
        <v>220</v>
      </c>
      <c r="L502" s="72" t="s">
        <v>77</v>
      </c>
      <c r="M502" s="72" t="s">
        <v>103</v>
      </c>
      <c r="N502" s="74">
        <v>42696</v>
      </c>
      <c r="O502" s="213"/>
      <c r="P502" s="213"/>
      <c r="Q502" s="213"/>
    </row>
    <row r="503" spans="2:17" ht="28.8" x14ac:dyDescent="0.3">
      <c r="B503" s="75">
        <v>67549</v>
      </c>
      <c r="C503" s="75">
        <v>21</v>
      </c>
      <c r="D503" s="76" t="s">
        <v>94</v>
      </c>
      <c r="E503" s="76" t="s">
        <v>95</v>
      </c>
      <c r="F503" s="76" t="s">
        <v>74</v>
      </c>
      <c r="G503" s="76" t="s">
        <v>75</v>
      </c>
      <c r="H503" s="76" t="s">
        <v>51</v>
      </c>
      <c r="I503" s="76">
        <v>200</v>
      </c>
      <c r="J503" s="75" t="s">
        <v>76</v>
      </c>
      <c r="K503" s="77">
        <v>200</v>
      </c>
      <c r="L503" s="76" t="s">
        <v>77</v>
      </c>
      <c r="M503" s="76" t="s">
        <v>104</v>
      </c>
      <c r="N503" s="78">
        <v>42696</v>
      </c>
      <c r="O503" s="213"/>
      <c r="P503" s="213"/>
      <c r="Q503" s="213"/>
    </row>
    <row r="504" spans="2:17" ht="28.8" x14ac:dyDescent="0.3">
      <c r="B504" s="71">
        <v>67545</v>
      </c>
      <c r="C504" s="71">
        <v>21</v>
      </c>
      <c r="D504" s="72" t="s">
        <v>94</v>
      </c>
      <c r="E504" s="72" t="s">
        <v>95</v>
      </c>
      <c r="F504" s="72" t="s">
        <v>74</v>
      </c>
      <c r="G504" s="72" t="s">
        <v>75</v>
      </c>
      <c r="H504" s="72" t="s">
        <v>51</v>
      </c>
      <c r="I504" s="72">
        <v>130</v>
      </c>
      <c r="J504" s="71" t="s">
        <v>76</v>
      </c>
      <c r="K504" s="73">
        <v>130</v>
      </c>
      <c r="L504" s="72" t="s">
        <v>77</v>
      </c>
      <c r="M504" s="72" t="s">
        <v>105</v>
      </c>
      <c r="N504" s="74">
        <v>42696</v>
      </c>
      <c r="O504" s="213"/>
      <c r="P504" s="213"/>
      <c r="Q504" s="213"/>
    </row>
    <row r="505" spans="2:17" ht="28.8" x14ac:dyDescent="0.3">
      <c r="B505" s="79">
        <v>99812</v>
      </c>
      <c r="C505" s="79">
        <v>15</v>
      </c>
      <c r="D505" s="80" t="s">
        <v>215</v>
      </c>
      <c r="E505" s="80" t="s">
        <v>80</v>
      </c>
      <c r="F505" s="80" t="s">
        <v>74</v>
      </c>
      <c r="G505" s="80" t="s">
        <v>93</v>
      </c>
      <c r="H505" s="80" t="s">
        <v>51</v>
      </c>
      <c r="I505" s="80">
        <v>28.9</v>
      </c>
      <c r="J505" s="79" t="s">
        <v>76</v>
      </c>
      <c r="K505" s="81">
        <v>2.8899999999999999E-2</v>
      </c>
      <c r="L505" s="80" t="s">
        <v>83</v>
      </c>
      <c r="M505" s="80" t="s">
        <v>230</v>
      </c>
      <c r="N505" s="82">
        <v>42697.490277777797</v>
      </c>
      <c r="O505" s="213"/>
      <c r="P505" s="213"/>
      <c r="Q505" s="213"/>
    </row>
    <row r="506" spans="2:17" ht="28.8" x14ac:dyDescent="0.3">
      <c r="B506" s="83">
        <v>99813</v>
      </c>
      <c r="C506" s="83">
        <v>15</v>
      </c>
      <c r="D506" s="84" t="s">
        <v>215</v>
      </c>
      <c r="E506" s="84" t="s">
        <v>80</v>
      </c>
      <c r="F506" s="84" t="s">
        <v>74</v>
      </c>
      <c r="G506" s="84" t="s">
        <v>93</v>
      </c>
      <c r="H506" s="84" t="s">
        <v>51</v>
      </c>
      <c r="I506" s="84">
        <v>77.100000000000009</v>
      </c>
      <c r="J506" s="83" t="s">
        <v>76</v>
      </c>
      <c r="K506" s="85">
        <v>7.7100000000000002E-2</v>
      </c>
      <c r="L506" s="84" t="s">
        <v>83</v>
      </c>
      <c r="M506" s="84" t="s">
        <v>230</v>
      </c>
      <c r="N506" s="86">
        <v>42713.489583333299</v>
      </c>
      <c r="O506" s="213"/>
      <c r="P506" s="213"/>
      <c r="Q506" s="213"/>
    </row>
    <row r="507" spans="2:17" ht="43.2" x14ac:dyDescent="0.3">
      <c r="B507" s="79">
        <v>77931</v>
      </c>
      <c r="C507" s="79">
        <v>23</v>
      </c>
      <c r="D507" s="80" t="s">
        <v>177</v>
      </c>
      <c r="E507" s="80" t="s">
        <v>95</v>
      </c>
      <c r="F507" s="80" t="s">
        <v>74</v>
      </c>
      <c r="G507" s="80" t="s">
        <v>75</v>
      </c>
      <c r="H507" s="80" t="s">
        <v>51</v>
      </c>
      <c r="I507" s="76">
        <v>1180</v>
      </c>
      <c r="J507" s="79" t="s">
        <v>76</v>
      </c>
      <c r="K507" s="81">
        <v>1.18</v>
      </c>
      <c r="L507" s="80" t="s">
        <v>83</v>
      </c>
      <c r="M507" s="80" t="s">
        <v>179</v>
      </c>
      <c r="N507" s="82">
        <v>42723</v>
      </c>
      <c r="O507" s="213"/>
      <c r="P507" s="213"/>
      <c r="Q507" s="213"/>
    </row>
    <row r="508" spans="2:17" ht="43.2" x14ac:dyDescent="0.3">
      <c r="B508" s="83">
        <v>77930</v>
      </c>
      <c r="C508" s="83">
        <v>23</v>
      </c>
      <c r="D508" s="84" t="s">
        <v>177</v>
      </c>
      <c r="E508" s="84" t="s">
        <v>95</v>
      </c>
      <c r="F508" s="84" t="s">
        <v>74</v>
      </c>
      <c r="G508" s="84" t="s">
        <v>75</v>
      </c>
      <c r="H508" s="84" t="s">
        <v>51</v>
      </c>
      <c r="I508" s="72">
        <v>1040</v>
      </c>
      <c r="J508" s="83" t="s">
        <v>76</v>
      </c>
      <c r="K508" s="85">
        <v>1.04</v>
      </c>
      <c r="L508" s="84" t="s">
        <v>83</v>
      </c>
      <c r="M508" s="84" t="s">
        <v>181</v>
      </c>
      <c r="N508" s="86">
        <v>42723</v>
      </c>
      <c r="O508" s="213"/>
      <c r="P508" s="213"/>
      <c r="Q508" s="213"/>
    </row>
    <row r="509" spans="2:17" ht="43.2" x14ac:dyDescent="0.3">
      <c r="B509" s="79">
        <v>77929</v>
      </c>
      <c r="C509" s="79">
        <v>23</v>
      </c>
      <c r="D509" s="80" t="s">
        <v>177</v>
      </c>
      <c r="E509" s="80" t="s">
        <v>95</v>
      </c>
      <c r="F509" s="80" t="s">
        <v>74</v>
      </c>
      <c r="G509" s="80" t="s">
        <v>75</v>
      </c>
      <c r="H509" s="80" t="s">
        <v>51</v>
      </c>
      <c r="I509" s="76">
        <v>863</v>
      </c>
      <c r="J509" s="79" t="s">
        <v>76</v>
      </c>
      <c r="K509" s="81">
        <v>0.86299999999999999</v>
      </c>
      <c r="L509" s="80" t="s">
        <v>83</v>
      </c>
      <c r="M509" s="80" t="s">
        <v>180</v>
      </c>
      <c r="N509" s="82">
        <v>42723</v>
      </c>
      <c r="O509" s="213"/>
      <c r="P509" s="213"/>
      <c r="Q509" s="213"/>
    </row>
    <row r="510" spans="2:17" ht="43.2" x14ac:dyDescent="0.3">
      <c r="B510" s="83">
        <v>77927</v>
      </c>
      <c r="C510" s="83">
        <v>23</v>
      </c>
      <c r="D510" s="84" t="s">
        <v>177</v>
      </c>
      <c r="E510" s="84" t="s">
        <v>95</v>
      </c>
      <c r="F510" s="84" t="s">
        <v>74</v>
      </c>
      <c r="G510" s="84" t="s">
        <v>75</v>
      </c>
      <c r="H510" s="84" t="s">
        <v>51</v>
      </c>
      <c r="I510" s="72">
        <v>628</v>
      </c>
      <c r="J510" s="83" t="s">
        <v>76</v>
      </c>
      <c r="K510" s="85">
        <v>0.628</v>
      </c>
      <c r="L510" s="84" t="s">
        <v>83</v>
      </c>
      <c r="M510" s="84" t="s">
        <v>178</v>
      </c>
      <c r="N510" s="86">
        <v>42723</v>
      </c>
      <c r="O510" s="213"/>
      <c r="P510" s="213"/>
      <c r="Q510" s="213"/>
    </row>
    <row r="511" spans="2:17" ht="43.2" x14ac:dyDescent="0.3">
      <c r="B511" s="79">
        <v>77926</v>
      </c>
      <c r="C511" s="79">
        <v>23</v>
      </c>
      <c r="D511" s="80" t="s">
        <v>177</v>
      </c>
      <c r="E511" s="80" t="s">
        <v>95</v>
      </c>
      <c r="F511" s="80" t="s">
        <v>74</v>
      </c>
      <c r="G511" s="80" t="s">
        <v>75</v>
      </c>
      <c r="H511" s="80" t="s">
        <v>51</v>
      </c>
      <c r="I511" s="76">
        <v>460</v>
      </c>
      <c r="J511" s="79" t="s">
        <v>76</v>
      </c>
      <c r="K511" s="81">
        <v>0.46</v>
      </c>
      <c r="L511" s="80" t="s">
        <v>83</v>
      </c>
      <c r="M511" s="80" t="s">
        <v>178</v>
      </c>
      <c r="N511" s="82">
        <v>42723</v>
      </c>
      <c r="O511" s="213"/>
      <c r="P511" s="213"/>
      <c r="Q511" s="213"/>
    </row>
    <row r="512" spans="2:17" ht="43.2" x14ac:dyDescent="0.3">
      <c r="B512" s="83">
        <v>77923</v>
      </c>
      <c r="C512" s="83">
        <v>23</v>
      </c>
      <c r="D512" s="84" t="s">
        <v>177</v>
      </c>
      <c r="E512" s="84" t="s">
        <v>95</v>
      </c>
      <c r="F512" s="84" t="s">
        <v>74</v>
      </c>
      <c r="G512" s="84" t="s">
        <v>75</v>
      </c>
      <c r="H512" s="84" t="s">
        <v>51</v>
      </c>
      <c r="I512" s="72">
        <v>277</v>
      </c>
      <c r="J512" s="83" t="s">
        <v>76</v>
      </c>
      <c r="K512" s="85">
        <v>0.27700000000000002</v>
      </c>
      <c r="L512" s="84" t="s">
        <v>83</v>
      </c>
      <c r="M512" s="84" t="s">
        <v>180</v>
      </c>
      <c r="N512" s="86">
        <v>42723</v>
      </c>
      <c r="O512" s="213"/>
      <c r="P512" s="213"/>
      <c r="Q512" s="213"/>
    </row>
    <row r="513" spans="2:17" ht="43.2" x14ac:dyDescent="0.3">
      <c r="B513" s="75">
        <v>99254</v>
      </c>
      <c r="C513" s="75">
        <v>15</v>
      </c>
      <c r="D513" s="76" t="s">
        <v>85</v>
      </c>
      <c r="E513" s="76" t="s">
        <v>80</v>
      </c>
      <c r="F513" s="76" t="s">
        <v>74</v>
      </c>
      <c r="G513" s="76" t="s">
        <v>93</v>
      </c>
      <c r="H513" s="76" t="s">
        <v>51</v>
      </c>
      <c r="I513" s="76">
        <v>50</v>
      </c>
      <c r="J513" s="75" t="s">
        <v>76</v>
      </c>
      <c r="K513" s="77">
        <v>0.05</v>
      </c>
      <c r="L513" s="76" t="s">
        <v>83</v>
      </c>
      <c r="M513" s="76" t="s">
        <v>84</v>
      </c>
      <c r="N513" s="78">
        <v>42723.340972222199</v>
      </c>
      <c r="O513" s="213"/>
      <c r="P513" s="213"/>
      <c r="Q513" s="213"/>
    </row>
    <row r="514" spans="2:17" ht="43.2" x14ac:dyDescent="0.3">
      <c r="B514" s="71">
        <v>99259</v>
      </c>
      <c r="C514" s="71">
        <v>15</v>
      </c>
      <c r="D514" s="72" t="s">
        <v>85</v>
      </c>
      <c r="E514" s="72" t="s">
        <v>80</v>
      </c>
      <c r="F514" s="72" t="s">
        <v>74</v>
      </c>
      <c r="G514" s="72" t="s">
        <v>93</v>
      </c>
      <c r="H514" s="72" t="s">
        <v>51</v>
      </c>
      <c r="I514" s="72">
        <v>198</v>
      </c>
      <c r="J514" s="71" t="s">
        <v>76</v>
      </c>
      <c r="K514" s="73">
        <v>0.19800000000000001</v>
      </c>
      <c r="L514" s="72" t="s">
        <v>83</v>
      </c>
      <c r="M514" s="72" t="s">
        <v>92</v>
      </c>
      <c r="N514" s="74">
        <v>42723.363194444399</v>
      </c>
      <c r="O514" s="213"/>
      <c r="P514" s="213"/>
      <c r="Q514" s="213"/>
    </row>
    <row r="515" spans="2:17" ht="28.8" x14ac:dyDescent="0.3">
      <c r="B515" s="75">
        <v>113475</v>
      </c>
      <c r="C515" s="75">
        <v>28</v>
      </c>
      <c r="D515" s="76" t="s">
        <v>155</v>
      </c>
      <c r="E515" s="76" t="s">
        <v>95</v>
      </c>
      <c r="F515" s="76" t="s">
        <v>74</v>
      </c>
      <c r="G515" s="76" t="s">
        <v>164</v>
      </c>
      <c r="H515" s="76" t="s">
        <v>51</v>
      </c>
      <c r="I515" s="76">
        <v>75.599999999999994</v>
      </c>
      <c r="J515" s="75" t="s">
        <v>76</v>
      </c>
      <c r="K515" s="77">
        <v>75.599999999999994</v>
      </c>
      <c r="L515" s="76" t="s">
        <v>165</v>
      </c>
      <c r="M515" s="76" t="s">
        <v>169</v>
      </c>
      <c r="N515" s="78">
        <v>42727</v>
      </c>
      <c r="O515" s="213"/>
      <c r="P515" s="213"/>
      <c r="Q515" s="213"/>
    </row>
    <row r="516" spans="2:17" ht="28.8" x14ac:dyDescent="0.3">
      <c r="B516" s="71">
        <v>113471</v>
      </c>
      <c r="C516" s="71">
        <v>28</v>
      </c>
      <c r="D516" s="72" t="s">
        <v>155</v>
      </c>
      <c r="E516" s="72" t="s">
        <v>95</v>
      </c>
      <c r="F516" s="72" t="s">
        <v>74</v>
      </c>
      <c r="G516" s="72" t="s">
        <v>164</v>
      </c>
      <c r="H516" s="72" t="s">
        <v>51</v>
      </c>
      <c r="I516" s="72">
        <v>69.7</v>
      </c>
      <c r="J516" s="71" t="s">
        <v>76</v>
      </c>
      <c r="K516" s="73">
        <v>69.7</v>
      </c>
      <c r="L516" s="72" t="s">
        <v>165</v>
      </c>
      <c r="M516" s="72" t="s">
        <v>167</v>
      </c>
      <c r="N516" s="74">
        <v>42727</v>
      </c>
      <c r="O516" s="213"/>
      <c r="P516" s="213"/>
      <c r="Q516" s="213"/>
    </row>
    <row r="517" spans="2:17" ht="28.8" x14ac:dyDescent="0.3">
      <c r="B517" s="75">
        <v>113509</v>
      </c>
      <c r="C517" s="75">
        <v>28</v>
      </c>
      <c r="D517" s="76" t="s">
        <v>155</v>
      </c>
      <c r="E517" s="76" t="s">
        <v>95</v>
      </c>
      <c r="F517" s="76" t="s">
        <v>74</v>
      </c>
      <c r="G517" s="76" t="s">
        <v>164</v>
      </c>
      <c r="H517" s="76" t="s">
        <v>51</v>
      </c>
      <c r="I517" s="76">
        <v>549</v>
      </c>
      <c r="J517" s="75" t="s">
        <v>76</v>
      </c>
      <c r="K517" s="77">
        <v>549</v>
      </c>
      <c r="L517" s="76" t="s">
        <v>165</v>
      </c>
      <c r="M517" s="76" t="s">
        <v>170</v>
      </c>
      <c r="N517" s="78">
        <v>42727</v>
      </c>
      <c r="O517" s="213"/>
      <c r="P517" s="213"/>
      <c r="Q517" s="213"/>
    </row>
    <row r="518" spans="2:17" ht="28.8" x14ac:dyDescent="0.3">
      <c r="B518" s="71">
        <v>113499</v>
      </c>
      <c r="C518" s="71">
        <v>28</v>
      </c>
      <c r="D518" s="72" t="s">
        <v>155</v>
      </c>
      <c r="E518" s="72" t="s">
        <v>95</v>
      </c>
      <c r="F518" s="72" t="s">
        <v>74</v>
      </c>
      <c r="G518" s="72" t="s">
        <v>164</v>
      </c>
      <c r="H518" s="72" t="s">
        <v>51</v>
      </c>
      <c r="I518" s="72">
        <v>255</v>
      </c>
      <c r="J518" s="71" t="s">
        <v>76</v>
      </c>
      <c r="K518" s="73">
        <v>255</v>
      </c>
      <c r="L518" s="72" t="s">
        <v>165</v>
      </c>
      <c r="M518" s="72" t="s">
        <v>166</v>
      </c>
      <c r="N518" s="74">
        <v>42727</v>
      </c>
      <c r="O518" s="213"/>
      <c r="P518" s="213"/>
      <c r="Q518" s="213"/>
    </row>
    <row r="519" spans="2:17" ht="28.8" x14ac:dyDescent="0.3">
      <c r="B519" s="75">
        <v>113496</v>
      </c>
      <c r="C519" s="75">
        <v>28</v>
      </c>
      <c r="D519" s="76" t="s">
        <v>155</v>
      </c>
      <c r="E519" s="76" t="s">
        <v>95</v>
      </c>
      <c r="F519" s="76" t="s">
        <v>74</v>
      </c>
      <c r="G519" s="76" t="s">
        <v>164</v>
      </c>
      <c r="H519" s="76" t="s">
        <v>51</v>
      </c>
      <c r="I519" s="76">
        <v>233</v>
      </c>
      <c r="J519" s="75" t="s">
        <v>76</v>
      </c>
      <c r="K519" s="77">
        <v>233</v>
      </c>
      <c r="L519" s="76" t="s">
        <v>165</v>
      </c>
      <c r="M519" s="76" t="s">
        <v>174</v>
      </c>
      <c r="N519" s="78">
        <v>42727</v>
      </c>
      <c r="O519" s="213"/>
      <c r="P519" s="213"/>
      <c r="Q519" s="213"/>
    </row>
    <row r="520" spans="2:17" ht="28.8" x14ac:dyDescent="0.3">
      <c r="B520" s="71">
        <v>113494</v>
      </c>
      <c r="C520" s="71">
        <v>28</v>
      </c>
      <c r="D520" s="72" t="s">
        <v>155</v>
      </c>
      <c r="E520" s="72" t="s">
        <v>95</v>
      </c>
      <c r="F520" s="72" t="s">
        <v>74</v>
      </c>
      <c r="G520" s="72" t="s">
        <v>164</v>
      </c>
      <c r="H520" s="72" t="s">
        <v>51</v>
      </c>
      <c r="I520" s="72">
        <v>188</v>
      </c>
      <c r="J520" s="71" t="s">
        <v>76</v>
      </c>
      <c r="K520" s="73">
        <v>188</v>
      </c>
      <c r="L520" s="72" t="s">
        <v>165</v>
      </c>
      <c r="M520" s="72" t="s">
        <v>172</v>
      </c>
      <c r="N520" s="74">
        <v>42727</v>
      </c>
      <c r="O520" s="213"/>
      <c r="P520" s="213"/>
      <c r="Q520" s="213"/>
    </row>
    <row r="521" spans="2:17" ht="28.8" x14ac:dyDescent="0.3">
      <c r="B521" s="75">
        <v>113483</v>
      </c>
      <c r="C521" s="75">
        <v>28</v>
      </c>
      <c r="D521" s="76" t="s">
        <v>155</v>
      </c>
      <c r="E521" s="76" t="s">
        <v>95</v>
      </c>
      <c r="F521" s="76" t="s">
        <v>74</v>
      </c>
      <c r="G521" s="76" t="s">
        <v>164</v>
      </c>
      <c r="H521" s="76" t="s">
        <v>51</v>
      </c>
      <c r="I521" s="76">
        <v>118</v>
      </c>
      <c r="J521" s="75" t="s">
        <v>76</v>
      </c>
      <c r="K521" s="77">
        <v>118</v>
      </c>
      <c r="L521" s="76" t="s">
        <v>165</v>
      </c>
      <c r="M521" s="76" t="s">
        <v>168</v>
      </c>
      <c r="N521" s="78">
        <v>42727</v>
      </c>
      <c r="O521" s="213"/>
      <c r="P521" s="213"/>
      <c r="Q521" s="213"/>
    </row>
    <row r="522" spans="2:17" ht="28.8" x14ac:dyDescent="0.3">
      <c r="B522" s="71">
        <v>101050</v>
      </c>
      <c r="C522" s="71">
        <v>15</v>
      </c>
      <c r="D522" s="72" t="s">
        <v>155</v>
      </c>
      <c r="E522" s="72" t="s">
        <v>80</v>
      </c>
      <c r="F522" s="72" t="s">
        <v>74</v>
      </c>
      <c r="G522" s="72" t="s">
        <v>93</v>
      </c>
      <c r="H522" s="72" t="s">
        <v>51</v>
      </c>
      <c r="I522" s="72">
        <v>69.7</v>
      </c>
      <c r="J522" s="71" t="s">
        <v>76</v>
      </c>
      <c r="K522" s="73">
        <v>6.9699999999999998E-2</v>
      </c>
      <c r="L522" s="72" t="s">
        <v>83</v>
      </c>
      <c r="M522" s="72" t="s">
        <v>84</v>
      </c>
      <c r="N522" s="74">
        <v>42727.28125</v>
      </c>
      <c r="O522" s="213"/>
      <c r="P522" s="213"/>
      <c r="Q522" s="213"/>
    </row>
    <row r="523" spans="2:17" ht="28.8" x14ac:dyDescent="0.3">
      <c r="B523" s="75">
        <v>101054</v>
      </c>
      <c r="C523" s="75">
        <v>15</v>
      </c>
      <c r="D523" s="76" t="s">
        <v>155</v>
      </c>
      <c r="E523" s="76" t="s">
        <v>80</v>
      </c>
      <c r="F523" s="76" t="s">
        <v>74</v>
      </c>
      <c r="G523" s="76" t="s">
        <v>93</v>
      </c>
      <c r="H523" s="76" t="s">
        <v>51</v>
      </c>
      <c r="I523" s="76">
        <v>118</v>
      </c>
      <c r="J523" s="75" t="s">
        <v>76</v>
      </c>
      <c r="K523" s="77">
        <v>0.11799999999999999</v>
      </c>
      <c r="L523" s="76" t="s">
        <v>83</v>
      </c>
      <c r="M523" s="76" t="s">
        <v>163</v>
      </c>
      <c r="N523" s="78">
        <v>42727.291666666701</v>
      </c>
      <c r="O523" s="213"/>
      <c r="P523" s="213"/>
      <c r="Q523" s="213"/>
    </row>
    <row r="524" spans="2:17" ht="28.8" x14ac:dyDescent="0.3">
      <c r="B524" s="71">
        <v>101067</v>
      </c>
      <c r="C524" s="71">
        <v>15</v>
      </c>
      <c r="D524" s="72" t="s">
        <v>155</v>
      </c>
      <c r="E524" s="72" t="s">
        <v>80</v>
      </c>
      <c r="F524" s="72" t="s">
        <v>74</v>
      </c>
      <c r="G524" s="72" t="s">
        <v>93</v>
      </c>
      <c r="H524" s="72" t="s">
        <v>51</v>
      </c>
      <c r="I524" s="72">
        <v>75.599999999999994</v>
      </c>
      <c r="J524" s="71" t="s">
        <v>76</v>
      </c>
      <c r="K524" s="73">
        <v>7.5600000000000001E-2</v>
      </c>
      <c r="L524" s="72" t="s">
        <v>83</v>
      </c>
      <c r="M524" s="72" t="s">
        <v>159</v>
      </c>
      <c r="N524" s="74">
        <v>42727.302083333299</v>
      </c>
      <c r="O524" s="213"/>
      <c r="P524" s="213"/>
      <c r="Q524" s="213"/>
    </row>
    <row r="525" spans="2:17" ht="28.8" x14ac:dyDescent="0.3">
      <c r="B525" s="75">
        <v>101071</v>
      </c>
      <c r="C525" s="75">
        <v>15</v>
      </c>
      <c r="D525" s="76" t="s">
        <v>155</v>
      </c>
      <c r="E525" s="76" t="s">
        <v>80</v>
      </c>
      <c r="F525" s="76" t="s">
        <v>74</v>
      </c>
      <c r="G525" s="76" t="s">
        <v>93</v>
      </c>
      <c r="H525" s="76" t="s">
        <v>51</v>
      </c>
      <c r="I525" s="76">
        <v>233</v>
      </c>
      <c r="J525" s="75" t="s">
        <v>76</v>
      </c>
      <c r="K525" s="77">
        <v>0.23300000000000001</v>
      </c>
      <c r="L525" s="76" t="s">
        <v>83</v>
      </c>
      <c r="M525" s="76" t="s">
        <v>175</v>
      </c>
      <c r="N525" s="78">
        <v>42727.34375</v>
      </c>
      <c r="O525" s="213"/>
      <c r="P525" s="213"/>
      <c r="Q525" s="213"/>
    </row>
    <row r="526" spans="2:17" ht="28.8" x14ac:dyDescent="0.3">
      <c r="B526" s="71">
        <v>101063</v>
      </c>
      <c r="C526" s="71">
        <v>15</v>
      </c>
      <c r="D526" s="72" t="s">
        <v>155</v>
      </c>
      <c r="E526" s="72" t="s">
        <v>80</v>
      </c>
      <c r="F526" s="72" t="s">
        <v>74</v>
      </c>
      <c r="G526" s="72" t="s">
        <v>93</v>
      </c>
      <c r="H526" s="72" t="s">
        <v>51</v>
      </c>
      <c r="I526" s="72">
        <v>255</v>
      </c>
      <c r="J526" s="71" t="s">
        <v>76</v>
      </c>
      <c r="K526" s="73">
        <v>0.255</v>
      </c>
      <c r="L526" s="72" t="s">
        <v>83</v>
      </c>
      <c r="M526" s="72" t="s">
        <v>157</v>
      </c>
      <c r="N526" s="74">
        <v>42727.434027777803</v>
      </c>
      <c r="O526" s="213"/>
      <c r="P526" s="213"/>
      <c r="Q526" s="213"/>
    </row>
    <row r="527" spans="2:17" ht="28.8" x14ac:dyDescent="0.3">
      <c r="B527" s="75">
        <v>101059</v>
      </c>
      <c r="C527" s="75">
        <v>15</v>
      </c>
      <c r="D527" s="76" t="s">
        <v>155</v>
      </c>
      <c r="E527" s="76" t="s">
        <v>80</v>
      </c>
      <c r="F527" s="76" t="s">
        <v>74</v>
      </c>
      <c r="G527" s="76" t="s">
        <v>93</v>
      </c>
      <c r="H527" s="76" t="s">
        <v>51</v>
      </c>
      <c r="I527" s="76">
        <v>549</v>
      </c>
      <c r="J527" s="75" t="s">
        <v>76</v>
      </c>
      <c r="K527" s="77">
        <v>0.54900000000000004</v>
      </c>
      <c r="L527" s="76" t="s">
        <v>83</v>
      </c>
      <c r="M527" s="76" t="s">
        <v>156</v>
      </c>
      <c r="N527" s="78">
        <v>42727.5</v>
      </c>
      <c r="O527" s="213"/>
      <c r="P527" s="213"/>
      <c r="Q527" s="213"/>
    </row>
    <row r="528" spans="2:17" ht="43.2" x14ac:dyDescent="0.3">
      <c r="B528" s="71">
        <v>99255</v>
      </c>
      <c r="C528" s="71">
        <v>15</v>
      </c>
      <c r="D528" s="72" t="s">
        <v>85</v>
      </c>
      <c r="E528" s="72" t="s">
        <v>80</v>
      </c>
      <c r="F528" s="72" t="s">
        <v>74</v>
      </c>
      <c r="G528" s="72" t="s">
        <v>93</v>
      </c>
      <c r="H528" s="72" t="s">
        <v>51</v>
      </c>
      <c r="I528" s="72">
        <v>143</v>
      </c>
      <c r="J528" s="71" t="s">
        <v>76</v>
      </c>
      <c r="K528" s="73">
        <v>0.14299999999999999</v>
      </c>
      <c r="L528" s="72" t="s">
        <v>83</v>
      </c>
      <c r="M528" s="72" t="s">
        <v>84</v>
      </c>
      <c r="N528" s="74">
        <v>42745.465277777803</v>
      </c>
      <c r="O528" s="213"/>
      <c r="P528" s="213"/>
      <c r="Q528" s="213"/>
    </row>
    <row r="529" spans="2:17" ht="43.2" x14ac:dyDescent="0.3">
      <c r="B529" s="75">
        <v>99260</v>
      </c>
      <c r="C529" s="75">
        <v>15</v>
      </c>
      <c r="D529" s="76" t="s">
        <v>85</v>
      </c>
      <c r="E529" s="76" t="s">
        <v>80</v>
      </c>
      <c r="F529" s="76" t="s">
        <v>74</v>
      </c>
      <c r="G529" s="76" t="s">
        <v>93</v>
      </c>
      <c r="H529" s="76" t="s">
        <v>51</v>
      </c>
      <c r="I529" s="76">
        <v>26.8</v>
      </c>
      <c r="J529" s="75" t="s">
        <v>76</v>
      </c>
      <c r="K529" s="77">
        <v>2.6800000000000001E-2</v>
      </c>
      <c r="L529" s="76" t="s">
        <v>83</v>
      </c>
      <c r="M529" s="76" t="s">
        <v>92</v>
      </c>
      <c r="N529" s="78">
        <v>42745.469444444403</v>
      </c>
      <c r="O529" s="213"/>
      <c r="P529" s="213"/>
      <c r="Q529" s="213"/>
    </row>
    <row r="530" spans="2:17" ht="28.8" x14ac:dyDescent="0.3">
      <c r="B530" s="71">
        <v>99265</v>
      </c>
      <c r="C530" s="71">
        <v>15</v>
      </c>
      <c r="D530" s="72" t="s">
        <v>124</v>
      </c>
      <c r="E530" s="72" t="s">
        <v>80</v>
      </c>
      <c r="F530" s="72" t="s">
        <v>74</v>
      </c>
      <c r="G530" s="72" t="s">
        <v>93</v>
      </c>
      <c r="H530" s="72" t="s">
        <v>51</v>
      </c>
      <c r="I530" s="72">
        <v>184</v>
      </c>
      <c r="J530" s="71" t="s">
        <v>76</v>
      </c>
      <c r="K530" s="73">
        <v>0.184</v>
      </c>
      <c r="L530" s="72" t="s">
        <v>83</v>
      </c>
      <c r="M530" s="72" t="s">
        <v>125</v>
      </c>
      <c r="N530" s="74">
        <v>42755.300694444399</v>
      </c>
      <c r="O530" s="213"/>
      <c r="P530" s="213"/>
      <c r="Q530" s="213"/>
    </row>
    <row r="531" spans="2:17" ht="28.8" x14ac:dyDescent="0.3">
      <c r="B531" s="79">
        <v>99814</v>
      </c>
      <c r="C531" s="79">
        <v>15</v>
      </c>
      <c r="D531" s="80" t="s">
        <v>215</v>
      </c>
      <c r="E531" s="80" t="s">
        <v>80</v>
      </c>
      <c r="F531" s="80" t="s">
        <v>74</v>
      </c>
      <c r="G531" s="80" t="s">
        <v>93</v>
      </c>
      <c r="H531" s="80" t="s">
        <v>51</v>
      </c>
      <c r="I531" s="80">
        <v>97.8</v>
      </c>
      <c r="J531" s="79" t="s">
        <v>76</v>
      </c>
      <c r="K531" s="81">
        <v>9.7799999999999998E-2</v>
      </c>
      <c r="L531" s="80" t="s">
        <v>83</v>
      </c>
      <c r="M531" s="80" t="s">
        <v>230</v>
      </c>
      <c r="N531" s="82">
        <v>42772.388888888898</v>
      </c>
      <c r="O531" s="211"/>
      <c r="P531" s="211"/>
      <c r="Q531" s="211"/>
    </row>
    <row r="532" spans="2:17" ht="43.2" x14ac:dyDescent="0.3">
      <c r="B532" s="79">
        <v>77917</v>
      </c>
      <c r="C532" s="79">
        <v>23</v>
      </c>
      <c r="D532" s="80" t="s">
        <v>177</v>
      </c>
      <c r="E532" s="80" t="s">
        <v>95</v>
      </c>
      <c r="F532" s="80" t="s">
        <v>74</v>
      </c>
      <c r="G532" s="80" t="s">
        <v>75</v>
      </c>
      <c r="H532" s="80" t="s">
        <v>51</v>
      </c>
      <c r="I532" s="76">
        <v>143</v>
      </c>
      <c r="J532" s="79" t="s">
        <v>76</v>
      </c>
      <c r="K532" s="81">
        <v>0.14299999999999999</v>
      </c>
      <c r="L532" s="80" t="s">
        <v>83</v>
      </c>
      <c r="M532" s="80" t="s">
        <v>179</v>
      </c>
      <c r="N532" s="82">
        <v>42780</v>
      </c>
      <c r="O532" s="213"/>
      <c r="P532" s="213"/>
      <c r="Q532" s="213"/>
    </row>
    <row r="533" spans="2:17" ht="43.2" x14ac:dyDescent="0.3">
      <c r="B533" s="79">
        <v>77916</v>
      </c>
      <c r="C533" s="79">
        <v>23</v>
      </c>
      <c r="D533" s="80" t="s">
        <v>177</v>
      </c>
      <c r="E533" s="80" t="s">
        <v>95</v>
      </c>
      <c r="F533" s="80" t="s">
        <v>74</v>
      </c>
      <c r="G533" s="80" t="s">
        <v>75</v>
      </c>
      <c r="H533" s="80" t="s">
        <v>51</v>
      </c>
      <c r="I533" s="76">
        <v>137</v>
      </c>
      <c r="J533" s="79" t="s">
        <v>76</v>
      </c>
      <c r="K533" s="81">
        <v>0.13700000000000001</v>
      </c>
      <c r="L533" s="80" t="s">
        <v>83</v>
      </c>
      <c r="M533" s="80" t="s">
        <v>179</v>
      </c>
      <c r="N533" s="82">
        <v>42780</v>
      </c>
      <c r="O533" s="213"/>
      <c r="P533" s="213"/>
      <c r="Q533" s="213"/>
    </row>
    <row r="534" spans="2:17" ht="43.2" x14ac:dyDescent="0.3">
      <c r="B534" s="79">
        <v>77913</v>
      </c>
      <c r="C534" s="79">
        <v>23</v>
      </c>
      <c r="D534" s="80" t="s">
        <v>177</v>
      </c>
      <c r="E534" s="80" t="s">
        <v>95</v>
      </c>
      <c r="F534" s="80" t="s">
        <v>74</v>
      </c>
      <c r="G534" s="80" t="s">
        <v>75</v>
      </c>
      <c r="H534" s="80" t="s">
        <v>51</v>
      </c>
      <c r="I534" s="76">
        <v>174</v>
      </c>
      <c r="J534" s="79" t="s">
        <v>76</v>
      </c>
      <c r="K534" s="81">
        <v>0.17399999999999999</v>
      </c>
      <c r="L534" s="80" t="s">
        <v>83</v>
      </c>
      <c r="M534" s="80" t="s">
        <v>178</v>
      </c>
      <c r="N534" s="82">
        <v>42781</v>
      </c>
      <c r="O534" s="213"/>
      <c r="P534" s="213"/>
      <c r="Q534" s="213"/>
    </row>
    <row r="535" spans="2:17" ht="43.2" x14ac:dyDescent="0.3">
      <c r="B535" s="79">
        <v>77912</v>
      </c>
      <c r="C535" s="79">
        <v>23</v>
      </c>
      <c r="D535" s="80" t="s">
        <v>177</v>
      </c>
      <c r="E535" s="80" t="s">
        <v>95</v>
      </c>
      <c r="F535" s="80" t="s">
        <v>74</v>
      </c>
      <c r="G535" s="80" t="s">
        <v>75</v>
      </c>
      <c r="H535" s="80" t="s">
        <v>51</v>
      </c>
      <c r="I535" s="76">
        <v>128</v>
      </c>
      <c r="J535" s="79" t="s">
        <v>76</v>
      </c>
      <c r="K535" s="81">
        <v>0.128</v>
      </c>
      <c r="L535" s="80" t="s">
        <v>83</v>
      </c>
      <c r="M535" s="80" t="s">
        <v>181</v>
      </c>
      <c r="N535" s="82">
        <v>42781</v>
      </c>
      <c r="O535" s="213"/>
      <c r="P535" s="213"/>
      <c r="Q535" s="213"/>
    </row>
    <row r="536" spans="2:17" ht="43.2" x14ac:dyDescent="0.3">
      <c r="B536" s="75">
        <v>99256</v>
      </c>
      <c r="C536" s="75">
        <v>15</v>
      </c>
      <c r="D536" s="76" t="s">
        <v>85</v>
      </c>
      <c r="E536" s="76" t="s">
        <v>80</v>
      </c>
      <c r="F536" s="76" t="s">
        <v>74</v>
      </c>
      <c r="G536" s="76" t="s">
        <v>93</v>
      </c>
      <c r="H536" s="76" t="s">
        <v>51</v>
      </c>
      <c r="I536" s="76">
        <v>126</v>
      </c>
      <c r="J536" s="75" t="s">
        <v>76</v>
      </c>
      <c r="K536" s="77">
        <v>0.126</v>
      </c>
      <c r="L536" s="76" t="s">
        <v>83</v>
      </c>
      <c r="M536" s="76" t="s">
        <v>84</v>
      </c>
      <c r="N536" s="225">
        <v>42801.426388888904</v>
      </c>
      <c r="O536" s="213"/>
      <c r="P536" s="213"/>
      <c r="Q536" s="213"/>
    </row>
    <row r="537" spans="2:17" ht="43.2" x14ac:dyDescent="0.3">
      <c r="B537" s="75">
        <v>99261</v>
      </c>
      <c r="C537" s="75">
        <v>15</v>
      </c>
      <c r="D537" s="76" t="s">
        <v>85</v>
      </c>
      <c r="E537" s="76" t="s">
        <v>80</v>
      </c>
      <c r="F537" s="76" t="s">
        <v>74</v>
      </c>
      <c r="G537" s="76" t="s">
        <v>93</v>
      </c>
      <c r="H537" s="76" t="s">
        <v>51</v>
      </c>
      <c r="I537" s="76">
        <v>112</v>
      </c>
      <c r="J537" s="75" t="s">
        <v>76</v>
      </c>
      <c r="K537" s="77">
        <v>0.112</v>
      </c>
      <c r="L537" s="76" t="s">
        <v>83</v>
      </c>
      <c r="M537" s="76" t="s">
        <v>92</v>
      </c>
      <c r="N537" s="87">
        <v>42801.445138888899</v>
      </c>
      <c r="O537" s="213"/>
      <c r="P537" s="213"/>
      <c r="Q537" s="213"/>
    </row>
    <row r="538" spans="2:17" ht="28.8" x14ac:dyDescent="0.3">
      <c r="B538" s="75">
        <v>67536</v>
      </c>
      <c r="C538" s="75">
        <v>21</v>
      </c>
      <c r="D538" s="76" t="s">
        <v>94</v>
      </c>
      <c r="E538" s="76" t="s">
        <v>95</v>
      </c>
      <c r="F538" s="76" t="s">
        <v>74</v>
      </c>
      <c r="G538" s="76" t="s">
        <v>75</v>
      </c>
      <c r="H538" s="76" t="s">
        <v>51</v>
      </c>
      <c r="I538" s="76">
        <v>79</v>
      </c>
      <c r="J538" s="75" t="s">
        <v>76</v>
      </c>
      <c r="K538" s="77">
        <v>79</v>
      </c>
      <c r="L538" s="76" t="s">
        <v>77</v>
      </c>
      <c r="M538" s="76" t="s">
        <v>99</v>
      </c>
      <c r="N538" s="87">
        <v>42807</v>
      </c>
      <c r="O538" s="213"/>
      <c r="P538" s="213"/>
      <c r="Q538" s="213"/>
    </row>
    <row r="539" spans="2:17" ht="28.8" x14ac:dyDescent="0.3">
      <c r="B539" s="75">
        <v>67524</v>
      </c>
      <c r="C539" s="75">
        <v>21</v>
      </c>
      <c r="D539" s="76" t="s">
        <v>94</v>
      </c>
      <c r="E539" s="76" t="s">
        <v>95</v>
      </c>
      <c r="F539" s="76" t="s">
        <v>74</v>
      </c>
      <c r="G539" s="76" t="s">
        <v>75</v>
      </c>
      <c r="H539" s="76" t="s">
        <v>51</v>
      </c>
      <c r="I539" s="76">
        <v>530</v>
      </c>
      <c r="J539" s="75" t="s">
        <v>76</v>
      </c>
      <c r="K539" s="77">
        <v>530</v>
      </c>
      <c r="L539" s="76" t="s">
        <v>77</v>
      </c>
      <c r="M539" s="76" t="s">
        <v>97</v>
      </c>
      <c r="N539" s="87">
        <v>42807</v>
      </c>
      <c r="O539" s="213"/>
      <c r="P539" s="213"/>
      <c r="Q539" s="213"/>
    </row>
    <row r="540" spans="2:17" ht="28.8" x14ac:dyDescent="0.3">
      <c r="B540" s="75">
        <v>67542</v>
      </c>
      <c r="C540" s="75">
        <v>21</v>
      </c>
      <c r="D540" s="76" t="s">
        <v>94</v>
      </c>
      <c r="E540" s="76" t="s">
        <v>95</v>
      </c>
      <c r="F540" s="76" t="s">
        <v>74</v>
      </c>
      <c r="G540" s="76" t="s">
        <v>75</v>
      </c>
      <c r="H540" s="76" t="s">
        <v>51</v>
      </c>
      <c r="I540" s="76">
        <v>420</v>
      </c>
      <c r="J540" s="75" t="s">
        <v>76</v>
      </c>
      <c r="K540" s="77">
        <v>420</v>
      </c>
      <c r="L540" s="76" t="s">
        <v>77</v>
      </c>
      <c r="M540" s="76" t="s">
        <v>106</v>
      </c>
      <c r="N540" s="78">
        <v>42807</v>
      </c>
      <c r="O540" s="213"/>
      <c r="P540" s="213"/>
      <c r="Q540" s="213"/>
    </row>
    <row r="541" spans="2:17" ht="28.8" x14ac:dyDescent="0.3">
      <c r="B541" s="75">
        <v>67520</v>
      </c>
      <c r="C541" s="75">
        <v>21</v>
      </c>
      <c r="D541" s="76" t="s">
        <v>94</v>
      </c>
      <c r="E541" s="76" t="s">
        <v>95</v>
      </c>
      <c r="F541" s="76" t="s">
        <v>74</v>
      </c>
      <c r="G541" s="76" t="s">
        <v>75</v>
      </c>
      <c r="H541" s="76" t="s">
        <v>51</v>
      </c>
      <c r="I541" s="76">
        <v>230</v>
      </c>
      <c r="J541" s="75" t="s">
        <v>76</v>
      </c>
      <c r="K541" s="77">
        <v>230</v>
      </c>
      <c r="L541" s="76" t="s">
        <v>77</v>
      </c>
      <c r="M541" s="76" t="s">
        <v>107</v>
      </c>
      <c r="N541" s="78">
        <v>42807</v>
      </c>
      <c r="O541" s="213"/>
      <c r="P541" s="213"/>
      <c r="Q541" s="213"/>
    </row>
    <row r="542" spans="2:17" ht="28.8" x14ac:dyDescent="0.3">
      <c r="B542" s="75">
        <v>67517</v>
      </c>
      <c r="C542" s="75">
        <v>21</v>
      </c>
      <c r="D542" s="76" t="s">
        <v>94</v>
      </c>
      <c r="E542" s="76" t="s">
        <v>95</v>
      </c>
      <c r="F542" s="76" t="s">
        <v>74</v>
      </c>
      <c r="G542" s="76" t="s">
        <v>75</v>
      </c>
      <c r="H542" s="76" t="s">
        <v>51</v>
      </c>
      <c r="I542" s="76">
        <v>23</v>
      </c>
      <c r="J542" s="75" t="s">
        <v>76</v>
      </c>
      <c r="K542" s="77">
        <v>23</v>
      </c>
      <c r="L542" s="76" t="s">
        <v>77</v>
      </c>
      <c r="M542" s="76" t="s">
        <v>101</v>
      </c>
      <c r="N542" s="78">
        <v>42807</v>
      </c>
      <c r="O542" s="213"/>
      <c r="P542" s="213"/>
      <c r="Q542" s="213"/>
    </row>
    <row r="543" spans="2:17" ht="28.8" x14ac:dyDescent="0.3">
      <c r="B543" s="75">
        <v>67528</v>
      </c>
      <c r="C543" s="75">
        <v>21</v>
      </c>
      <c r="D543" s="76" t="s">
        <v>94</v>
      </c>
      <c r="E543" s="76" t="s">
        <v>95</v>
      </c>
      <c r="F543" s="76" t="s">
        <v>74</v>
      </c>
      <c r="G543" s="76" t="s">
        <v>75</v>
      </c>
      <c r="H543" s="76" t="s">
        <v>51</v>
      </c>
      <c r="I543" s="76">
        <v>170</v>
      </c>
      <c r="J543" s="75" t="s">
        <v>76</v>
      </c>
      <c r="K543" s="77">
        <v>170</v>
      </c>
      <c r="L543" s="76" t="s">
        <v>77</v>
      </c>
      <c r="M543" s="76" t="s">
        <v>103</v>
      </c>
      <c r="N543" s="78">
        <v>42807</v>
      </c>
      <c r="O543" s="213"/>
      <c r="P543" s="213"/>
      <c r="Q543" s="213"/>
    </row>
    <row r="544" spans="2:17" ht="28.8" x14ac:dyDescent="0.3">
      <c r="B544" s="75">
        <v>67513</v>
      </c>
      <c r="C544" s="75">
        <v>21</v>
      </c>
      <c r="D544" s="76" t="s">
        <v>94</v>
      </c>
      <c r="E544" s="76" t="s">
        <v>95</v>
      </c>
      <c r="F544" s="76" t="s">
        <v>74</v>
      </c>
      <c r="G544" s="76" t="s">
        <v>75</v>
      </c>
      <c r="H544" s="76" t="s">
        <v>51</v>
      </c>
      <c r="I544" s="76">
        <v>170</v>
      </c>
      <c r="J544" s="75" t="s">
        <v>76</v>
      </c>
      <c r="K544" s="77">
        <v>170</v>
      </c>
      <c r="L544" s="76" t="s">
        <v>77</v>
      </c>
      <c r="M544" s="76" t="s">
        <v>102</v>
      </c>
      <c r="N544" s="78">
        <v>42807</v>
      </c>
      <c r="O544" s="213"/>
      <c r="P544" s="213"/>
      <c r="Q544" s="213"/>
    </row>
    <row r="545" spans="2:17" ht="28.8" x14ac:dyDescent="0.3">
      <c r="B545" s="75">
        <v>67550</v>
      </c>
      <c r="C545" s="75">
        <v>21</v>
      </c>
      <c r="D545" s="76" t="s">
        <v>94</v>
      </c>
      <c r="E545" s="76" t="s">
        <v>95</v>
      </c>
      <c r="F545" s="76" t="s">
        <v>74</v>
      </c>
      <c r="G545" s="76" t="s">
        <v>75</v>
      </c>
      <c r="H545" s="76" t="s">
        <v>51</v>
      </c>
      <c r="I545" s="76">
        <v>160</v>
      </c>
      <c r="J545" s="75" t="s">
        <v>76</v>
      </c>
      <c r="K545" s="77">
        <v>160</v>
      </c>
      <c r="L545" s="76" t="s">
        <v>77</v>
      </c>
      <c r="M545" s="76" t="s">
        <v>104</v>
      </c>
      <c r="N545" s="78">
        <v>42807</v>
      </c>
      <c r="O545" s="213"/>
      <c r="P545" s="213"/>
      <c r="Q545" s="213"/>
    </row>
    <row r="546" spans="2:17" ht="28.8" x14ac:dyDescent="0.3">
      <c r="B546" s="75">
        <v>67546</v>
      </c>
      <c r="C546" s="75">
        <v>21</v>
      </c>
      <c r="D546" s="76" t="s">
        <v>94</v>
      </c>
      <c r="E546" s="76" t="s">
        <v>95</v>
      </c>
      <c r="F546" s="76" t="s">
        <v>74</v>
      </c>
      <c r="G546" s="76" t="s">
        <v>75</v>
      </c>
      <c r="H546" s="76" t="s">
        <v>51</v>
      </c>
      <c r="I546" s="76">
        <v>160</v>
      </c>
      <c r="J546" s="75" t="s">
        <v>76</v>
      </c>
      <c r="K546" s="77">
        <v>160</v>
      </c>
      <c r="L546" s="76" t="s">
        <v>77</v>
      </c>
      <c r="M546" s="76" t="s">
        <v>105</v>
      </c>
      <c r="N546" s="78">
        <v>42807</v>
      </c>
      <c r="O546" s="213"/>
      <c r="P546" s="213"/>
      <c r="Q546" s="213"/>
    </row>
    <row r="547" spans="2:17" ht="28.8" x14ac:dyDescent="0.3">
      <c r="B547" s="75">
        <v>67532</v>
      </c>
      <c r="C547" s="75">
        <v>21</v>
      </c>
      <c r="D547" s="76" t="s">
        <v>94</v>
      </c>
      <c r="E547" s="76" t="s">
        <v>95</v>
      </c>
      <c r="F547" s="76" t="s">
        <v>74</v>
      </c>
      <c r="G547" s="76" t="s">
        <v>75</v>
      </c>
      <c r="H547" s="76" t="s">
        <v>51</v>
      </c>
      <c r="I547" s="76">
        <v>120</v>
      </c>
      <c r="J547" s="75" t="s">
        <v>76</v>
      </c>
      <c r="K547" s="77">
        <v>120</v>
      </c>
      <c r="L547" s="76" t="s">
        <v>77</v>
      </c>
      <c r="M547" s="76" t="s">
        <v>98</v>
      </c>
      <c r="N547" s="78">
        <v>42807</v>
      </c>
      <c r="O547" s="213"/>
      <c r="P547" s="213"/>
      <c r="Q547" s="213"/>
    </row>
    <row r="548" spans="2:17" ht="28.8" x14ac:dyDescent="0.3">
      <c r="B548" s="75">
        <v>67540</v>
      </c>
      <c r="C548" s="75">
        <v>21</v>
      </c>
      <c r="D548" s="76" t="s">
        <v>94</v>
      </c>
      <c r="E548" s="76" t="s">
        <v>95</v>
      </c>
      <c r="F548" s="76" t="s">
        <v>74</v>
      </c>
      <c r="G548" s="76" t="s">
        <v>75</v>
      </c>
      <c r="H548" s="76" t="s">
        <v>51</v>
      </c>
      <c r="I548" s="76">
        <v>110</v>
      </c>
      <c r="J548" s="75" t="s">
        <v>76</v>
      </c>
      <c r="K548" s="77">
        <v>110</v>
      </c>
      <c r="L548" s="76" t="s">
        <v>77</v>
      </c>
      <c r="M548" s="76" t="s">
        <v>96</v>
      </c>
      <c r="N548" s="78">
        <v>42807</v>
      </c>
      <c r="O548" s="213"/>
      <c r="P548" s="213"/>
      <c r="Q548" s="213"/>
    </row>
    <row r="549" spans="2:17" ht="28.8" x14ac:dyDescent="0.3">
      <c r="B549" s="75">
        <v>103249</v>
      </c>
      <c r="C549" s="75">
        <v>15</v>
      </c>
      <c r="D549" s="76" t="s">
        <v>108</v>
      </c>
      <c r="E549" s="76" t="s">
        <v>80</v>
      </c>
      <c r="F549" s="76" t="s">
        <v>74</v>
      </c>
      <c r="G549" s="76" t="s">
        <v>93</v>
      </c>
      <c r="H549" s="76" t="s">
        <v>51</v>
      </c>
      <c r="I549" s="76">
        <v>43.3</v>
      </c>
      <c r="J549" s="75" t="s">
        <v>76</v>
      </c>
      <c r="K549" s="77">
        <v>4.3299999999999998E-2</v>
      </c>
      <c r="L549" s="76" t="s">
        <v>83</v>
      </c>
      <c r="M549" s="76" t="s">
        <v>84</v>
      </c>
      <c r="N549" s="78">
        <v>42807.524305555598</v>
      </c>
      <c r="O549" s="213"/>
      <c r="P549" s="213"/>
      <c r="Q549" s="213"/>
    </row>
    <row r="550" spans="2:17" ht="43.2" x14ac:dyDescent="0.3">
      <c r="B550" s="79">
        <v>98401</v>
      </c>
      <c r="C550" s="79">
        <v>15</v>
      </c>
      <c r="D550" s="80" t="s">
        <v>182</v>
      </c>
      <c r="E550" s="80" t="s">
        <v>80</v>
      </c>
      <c r="F550" s="80" t="s">
        <v>74</v>
      </c>
      <c r="G550" s="80" t="s">
        <v>93</v>
      </c>
      <c r="H550" s="80" t="s">
        <v>51</v>
      </c>
      <c r="I550" s="76">
        <v>25</v>
      </c>
      <c r="J550" s="79" t="s">
        <v>76</v>
      </c>
      <c r="K550" s="81">
        <v>2.5000000000000001E-2</v>
      </c>
      <c r="L550" s="80" t="s">
        <v>83</v>
      </c>
      <c r="M550" s="80" t="s">
        <v>184</v>
      </c>
      <c r="N550" s="82">
        <v>42809.385416666701</v>
      </c>
      <c r="O550" s="213"/>
      <c r="P550" s="213"/>
      <c r="Q550" s="213"/>
    </row>
    <row r="551" spans="2:17" ht="43.2" x14ac:dyDescent="0.3">
      <c r="B551" s="79">
        <v>98402</v>
      </c>
      <c r="C551" s="79">
        <v>15</v>
      </c>
      <c r="D551" s="80" t="s">
        <v>182</v>
      </c>
      <c r="E551" s="80" t="s">
        <v>80</v>
      </c>
      <c r="F551" s="80" t="s">
        <v>74</v>
      </c>
      <c r="G551" s="80" t="s">
        <v>93</v>
      </c>
      <c r="H551" s="80" t="s">
        <v>51</v>
      </c>
      <c r="I551" s="76">
        <v>37</v>
      </c>
      <c r="J551" s="79" t="s">
        <v>76</v>
      </c>
      <c r="K551" s="81">
        <v>3.6999999999999998E-2</v>
      </c>
      <c r="L551" s="80" t="s">
        <v>83</v>
      </c>
      <c r="M551" s="80" t="s">
        <v>184</v>
      </c>
      <c r="N551" s="82">
        <v>42831.388888888898</v>
      </c>
      <c r="O551" s="213"/>
      <c r="P551" s="213"/>
      <c r="Q551" s="213"/>
    </row>
    <row r="552" spans="2:17" ht="28.8" x14ac:dyDescent="0.3">
      <c r="B552" s="75">
        <v>113473</v>
      </c>
      <c r="C552" s="75">
        <v>28</v>
      </c>
      <c r="D552" s="76" t="s">
        <v>155</v>
      </c>
      <c r="E552" s="76" t="s">
        <v>95</v>
      </c>
      <c r="F552" s="76" t="s">
        <v>74</v>
      </c>
      <c r="G552" s="76" t="s">
        <v>164</v>
      </c>
      <c r="H552" s="76" t="s">
        <v>51</v>
      </c>
      <c r="I552" s="76">
        <v>71.900000000000006</v>
      </c>
      <c r="J552" s="75" t="s">
        <v>76</v>
      </c>
      <c r="K552" s="77">
        <v>71.900000000000006</v>
      </c>
      <c r="L552" s="76" t="s">
        <v>165</v>
      </c>
      <c r="M552" s="76" t="s">
        <v>170</v>
      </c>
      <c r="N552" s="78">
        <v>42837</v>
      </c>
      <c r="O552" s="213"/>
      <c r="P552" s="213"/>
      <c r="Q552" s="213"/>
    </row>
    <row r="553" spans="2:17" ht="28.8" x14ac:dyDescent="0.3">
      <c r="B553" s="75">
        <v>113470</v>
      </c>
      <c r="C553" s="75">
        <v>28</v>
      </c>
      <c r="D553" s="76" t="s">
        <v>155</v>
      </c>
      <c r="E553" s="76" t="s">
        <v>95</v>
      </c>
      <c r="F553" s="76" t="s">
        <v>74</v>
      </c>
      <c r="G553" s="76" t="s">
        <v>164</v>
      </c>
      <c r="H553" s="76" t="s">
        <v>51</v>
      </c>
      <c r="I553" s="76">
        <v>67.100000000000009</v>
      </c>
      <c r="J553" s="75" t="s">
        <v>76</v>
      </c>
      <c r="K553" s="77">
        <v>67.100000000000009</v>
      </c>
      <c r="L553" s="76" t="s">
        <v>165</v>
      </c>
      <c r="M553" s="76" t="s">
        <v>167</v>
      </c>
      <c r="N553" s="78">
        <v>42837</v>
      </c>
      <c r="O553" s="213"/>
      <c r="P553" s="213"/>
      <c r="Q553" s="213"/>
    </row>
    <row r="554" spans="2:17" ht="28.8" x14ac:dyDescent="0.3">
      <c r="B554" s="75">
        <v>113468</v>
      </c>
      <c r="C554" s="75">
        <v>28</v>
      </c>
      <c r="D554" s="76" t="s">
        <v>155</v>
      </c>
      <c r="E554" s="76" t="s">
        <v>95</v>
      </c>
      <c r="F554" s="76" t="s">
        <v>74</v>
      </c>
      <c r="G554" s="76" t="s">
        <v>164</v>
      </c>
      <c r="H554" s="76" t="s">
        <v>51</v>
      </c>
      <c r="I554" s="76">
        <v>66.600000000000009</v>
      </c>
      <c r="J554" s="75" t="s">
        <v>76</v>
      </c>
      <c r="K554" s="77">
        <v>66.600000000000009</v>
      </c>
      <c r="L554" s="76" t="s">
        <v>165</v>
      </c>
      <c r="M554" s="76" t="s">
        <v>172</v>
      </c>
      <c r="N554" s="78">
        <v>42837</v>
      </c>
      <c r="O554" s="213"/>
      <c r="P554" s="213"/>
      <c r="Q554" s="213"/>
    </row>
    <row r="555" spans="2:17" ht="28.8" x14ac:dyDescent="0.3">
      <c r="B555" s="75">
        <v>113467</v>
      </c>
      <c r="C555" s="75">
        <v>28</v>
      </c>
      <c r="D555" s="76" t="s">
        <v>155</v>
      </c>
      <c r="E555" s="76" t="s">
        <v>95</v>
      </c>
      <c r="F555" s="76" t="s">
        <v>74</v>
      </c>
      <c r="G555" s="76" t="s">
        <v>164</v>
      </c>
      <c r="H555" s="76" t="s">
        <v>51</v>
      </c>
      <c r="I555" s="76">
        <v>65.400000000000006</v>
      </c>
      <c r="J555" s="75" t="s">
        <v>76</v>
      </c>
      <c r="K555" s="77">
        <v>65.400000000000006</v>
      </c>
      <c r="L555" s="76" t="s">
        <v>165</v>
      </c>
      <c r="M555" s="76" t="s">
        <v>169</v>
      </c>
      <c r="N555" s="78">
        <v>42837</v>
      </c>
      <c r="O555" s="213"/>
      <c r="P555" s="213"/>
      <c r="Q555" s="213"/>
    </row>
    <row r="556" spans="2:17" ht="28.8" x14ac:dyDescent="0.3">
      <c r="B556" s="75">
        <v>113456</v>
      </c>
      <c r="C556" s="75">
        <v>28</v>
      </c>
      <c r="D556" s="76" t="s">
        <v>155</v>
      </c>
      <c r="E556" s="76" t="s">
        <v>95</v>
      </c>
      <c r="F556" s="76" t="s">
        <v>74</v>
      </c>
      <c r="G556" s="76" t="s">
        <v>164</v>
      </c>
      <c r="H556" s="76" t="s">
        <v>51</v>
      </c>
      <c r="I556" s="76">
        <v>41.6</v>
      </c>
      <c r="J556" s="75" t="s">
        <v>76</v>
      </c>
      <c r="K556" s="77">
        <v>41.6</v>
      </c>
      <c r="L556" s="76" t="s">
        <v>165</v>
      </c>
      <c r="M556" s="76" t="s">
        <v>166</v>
      </c>
      <c r="N556" s="78">
        <v>42837</v>
      </c>
      <c r="O556" s="213"/>
      <c r="P556" s="213"/>
      <c r="Q556" s="213"/>
    </row>
    <row r="557" spans="2:17" ht="28.8" x14ac:dyDescent="0.3">
      <c r="B557" s="75">
        <v>113482</v>
      </c>
      <c r="C557" s="75">
        <v>28</v>
      </c>
      <c r="D557" s="76" t="s">
        <v>155</v>
      </c>
      <c r="E557" s="76" t="s">
        <v>95</v>
      </c>
      <c r="F557" s="76" t="s">
        <v>74</v>
      </c>
      <c r="G557" s="76" t="s">
        <v>164</v>
      </c>
      <c r="H557" s="76" t="s">
        <v>51</v>
      </c>
      <c r="I557" s="76">
        <v>115</v>
      </c>
      <c r="J557" s="75" t="s">
        <v>76</v>
      </c>
      <c r="K557" s="77">
        <v>115</v>
      </c>
      <c r="L557" s="76" t="s">
        <v>165</v>
      </c>
      <c r="M557" s="76" t="s">
        <v>168</v>
      </c>
      <c r="N557" s="78">
        <v>42837</v>
      </c>
      <c r="O557" s="213"/>
      <c r="P557" s="213"/>
      <c r="Q557" s="213"/>
    </row>
    <row r="558" spans="2:17" ht="28.8" x14ac:dyDescent="0.3">
      <c r="B558" s="75">
        <v>101051</v>
      </c>
      <c r="C558" s="75">
        <v>15</v>
      </c>
      <c r="D558" s="76" t="s">
        <v>155</v>
      </c>
      <c r="E558" s="76" t="s">
        <v>80</v>
      </c>
      <c r="F558" s="76" t="s">
        <v>74</v>
      </c>
      <c r="G558" s="76" t="s">
        <v>93</v>
      </c>
      <c r="H558" s="76" t="s">
        <v>51</v>
      </c>
      <c r="I558" s="76">
        <v>67.100000000000009</v>
      </c>
      <c r="J558" s="75" t="s">
        <v>76</v>
      </c>
      <c r="K558" s="77">
        <v>6.7100000000000007E-2</v>
      </c>
      <c r="L558" s="76" t="s">
        <v>83</v>
      </c>
      <c r="M558" s="76" t="s">
        <v>84</v>
      </c>
      <c r="N558" s="78">
        <v>42837.354166666701</v>
      </c>
      <c r="O558" s="213"/>
      <c r="P558" s="213"/>
      <c r="Q558" s="213"/>
    </row>
    <row r="559" spans="2:17" ht="28.8" x14ac:dyDescent="0.3">
      <c r="B559" s="75">
        <v>101055</v>
      </c>
      <c r="C559" s="75">
        <v>15</v>
      </c>
      <c r="D559" s="76" t="s">
        <v>155</v>
      </c>
      <c r="E559" s="76" t="s">
        <v>80</v>
      </c>
      <c r="F559" s="76" t="s">
        <v>74</v>
      </c>
      <c r="G559" s="76" t="s">
        <v>93</v>
      </c>
      <c r="H559" s="76" t="s">
        <v>51</v>
      </c>
      <c r="I559" s="76">
        <v>115</v>
      </c>
      <c r="J559" s="75" t="s">
        <v>76</v>
      </c>
      <c r="K559" s="77">
        <v>0.115</v>
      </c>
      <c r="L559" s="76" t="s">
        <v>83</v>
      </c>
      <c r="M559" s="76" t="s">
        <v>163</v>
      </c>
      <c r="N559" s="78">
        <v>42837.361111111102</v>
      </c>
      <c r="O559" s="213"/>
      <c r="P559" s="213"/>
      <c r="Q559" s="213"/>
    </row>
    <row r="560" spans="2:17" ht="28.8" x14ac:dyDescent="0.3">
      <c r="B560" s="75">
        <v>101060</v>
      </c>
      <c r="C560" s="75">
        <v>15</v>
      </c>
      <c r="D560" s="76" t="s">
        <v>155</v>
      </c>
      <c r="E560" s="76" t="s">
        <v>80</v>
      </c>
      <c r="F560" s="76" t="s">
        <v>74</v>
      </c>
      <c r="G560" s="76" t="s">
        <v>93</v>
      </c>
      <c r="H560" s="76" t="s">
        <v>51</v>
      </c>
      <c r="I560" s="76">
        <v>71.900000000000006</v>
      </c>
      <c r="J560" s="75" t="s">
        <v>76</v>
      </c>
      <c r="K560" s="77">
        <v>7.1900000000000006E-2</v>
      </c>
      <c r="L560" s="76" t="s">
        <v>83</v>
      </c>
      <c r="M560" s="76" t="s">
        <v>156</v>
      </c>
      <c r="N560" s="78">
        <v>42837.368055555598</v>
      </c>
      <c r="O560" s="213"/>
      <c r="P560" s="213"/>
      <c r="Q560" s="213"/>
    </row>
    <row r="561" spans="2:17" ht="28.8" x14ac:dyDescent="0.3">
      <c r="B561" s="75">
        <v>101064</v>
      </c>
      <c r="C561" s="75">
        <v>15</v>
      </c>
      <c r="D561" s="76" t="s">
        <v>155</v>
      </c>
      <c r="E561" s="76" t="s">
        <v>80</v>
      </c>
      <c r="F561" s="76" t="s">
        <v>74</v>
      </c>
      <c r="G561" s="76" t="s">
        <v>93</v>
      </c>
      <c r="H561" s="76" t="s">
        <v>51</v>
      </c>
      <c r="I561" s="76">
        <v>41.6</v>
      </c>
      <c r="J561" s="75" t="s">
        <v>76</v>
      </c>
      <c r="K561" s="77">
        <v>4.1599999999999998E-2</v>
      </c>
      <c r="L561" s="76" t="s">
        <v>83</v>
      </c>
      <c r="M561" s="76" t="s">
        <v>157</v>
      </c>
      <c r="N561" s="78">
        <v>42837.375</v>
      </c>
      <c r="O561" s="213"/>
      <c r="P561" s="213"/>
      <c r="Q561" s="213"/>
    </row>
    <row r="562" spans="2:17" ht="28.8" x14ac:dyDescent="0.3">
      <c r="B562" s="75">
        <v>101068</v>
      </c>
      <c r="C562" s="75">
        <v>15</v>
      </c>
      <c r="D562" s="76" t="s">
        <v>155</v>
      </c>
      <c r="E562" s="76" t="s">
        <v>80</v>
      </c>
      <c r="F562" s="76" t="s">
        <v>74</v>
      </c>
      <c r="G562" s="76" t="s">
        <v>93</v>
      </c>
      <c r="H562" s="76" t="s">
        <v>51</v>
      </c>
      <c r="I562" s="76">
        <v>65.400000000000006</v>
      </c>
      <c r="J562" s="75" t="s">
        <v>76</v>
      </c>
      <c r="K562" s="77">
        <v>6.54E-2</v>
      </c>
      <c r="L562" s="76" t="s">
        <v>83</v>
      </c>
      <c r="M562" s="76" t="s">
        <v>159</v>
      </c>
      <c r="N562" s="78">
        <v>42837.381944444402</v>
      </c>
      <c r="O562" s="213"/>
      <c r="P562" s="213"/>
      <c r="Q562" s="213"/>
    </row>
    <row r="563" spans="2:17" ht="28.8" x14ac:dyDescent="0.3">
      <c r="B563" s="79">
        <v>99815</v>
      </c>
      <c r="C563" s="79">
        <v>15</v>
      </c>
      <c r="D563" s="80" t="s">
        <v>215</v>
      </c>
      <c r="E563" s="80" t="s">
        <v>80</v>
      </c>
      <c r="F563" s="80" t="s">
        <v>74</v>
      </c>
      <c r="G563" s="80" t="s">
        <v>93</v>
      </c>
      <c r="H563" s="80" t="s">
        <v>51</v>
      </c>
      <c r="I563" s="80">
        <v>107</v>
      </c>
      <c r="J563" s="79" t="s">
        <v>76</v>
      </c>
      <c r="K563" s="81">
        <v>0.107</v>
      </c>
      <c r="L563" s="80" t="s">
        <v>83</v>
      </c>
      <c r="M563" s="80" t="s">
        <v>230</v>
      </c>
      <c r="N563" s="82">
        <v>42842.576388888898</v>
      </c>
      <c r="O563" s="213"/>
      <c r="P563" s="213"/>
      <c r="Q563" s="213"/>
    </row>
    <row r="564" spans="2:17" ht="28.8" x14ac:dyDescent="0.3">
      <c r="B564" s="71">
        <v>113476</v>
      </c>
      <c r="C564" s="71">
        <v>28</v>
      </c>
      <c r="D564" s="72" t="s">
        <v>155</v>
      </c>
      <c r="E564" s="72" t="s">
        <v>95</v>
      </c>
      <c r="F564" s="72" t="s">
        <v>74</v>
      </c>
      <c r="G564" s="72" t="s">
        <v>164</v>
      </c>
      <c r="H564" s="72" t="s">
        <v>51</v>
      </c>
      <c r="I564" s="72">
        <v>78.2</v>
      </c>
      <c r="J564" s="71" t="s">
        <v>76</v>
      </c>
      <c r="K564" s="73">
        <v>78.2</v>
      </c>
      <c r="L564" s="72" t="s">
        <v>165</v>
      </c>
      <c r="M564" s="72" t="s">
        <v>169</v>
      </c>
      <c r="N564" s="74">
        <v>42851</v>
      </c>
      <c r="O564" s="213"/>
      <c r="P564" s="213"/>
      <c r="Q564" s="213"/>
    </row>
    <row r="565" spans="2:17" ht="28.8" x14ac:dyDescent="0.3">
      <c r="B565" s="75">
        <v>113474</v>
      </c>
      <c r="C565" s="75">
        <v>28</v>
      </c>
      <c r="D565" s="76" t="s">
        <v>155</v>
      </c>
      <c r="E565" s="76" t="s">
        <v>95</v>
      </c>
      <c r="F565" s="76" t="s">
        <v>74</v>
      </c>
      <c r="G565" s="76" t="s">
        <v>164</v>
      </c>
      <c r="H565" s="76" t="s">
        <v>51</v>
      </c>
      <c r="I565" s="76">
        <v>75.099999999999994</v>
      </c>
      <c r="J565" s="75" t="s">
        <v>76</v>
      </c>
      <c r="K565" s="77">
        <v>75.099999999999994</v>
      </c>
      <c r="L565" s="76" t="s">
        <v>165</v>
      </c>
      <c r="M565" s="76" t="s">
        <v>172</v>
      </c>
      <c r="N565" s="78">
        <v>42851</v>
      </c>
      <c r="O565" s="213"/>
      <c r="P565" s="213"/>
      <c r="Q565" s="213"/>
    </row>
    <row r="566" spans="2:17" ht="28.8" x14ac:dyDescent="0.3">
      <c r="B566" s="71">
        <v>113462</v>
      </c>
      <c r="C566" s="71">
        <v>28</v>
      </c>
      <c r="D566" s="72" t="s">
        <v>155</v>
      </c>
      <c r="E566" s="72" t="s">
        <v>95</v>
      </c>
      <c r="F566" s="72" t="s">
        <v>74</v>
      </c>
      <c r="G566" s="72" t="s">
        <v>164</v>
      </c>
      <c r="H566" s="72" t="s">
        <v>51</v>
      </c>
      <c r="I566" s="72">
        <v>58.6</v>
      </c>
      <c r="J566" s="71" t="s">
        <v>76</v>
      </c>
      <c r="K566" s="73">
        <v>58.6</v>
      </c>
      <c r="L566" s="72" t="s">
        <v>165</v>
      </c>
      <c r="M566" s="72" t="s">
        <v>167</v>
      </c>
      <c r="N566" s="74">
        <v>42851</v>
      </c>
      <c r="O566" s="213"/>
      <c r="P566" s="213"/>
      <c r="Q566" s="213"/>
    </row>
    <row r="567" spans="2:17" ht="28.8" x14ac:dyDescent="0.3">
      <c r="B567" s="75">
        <v>113453</v>
      </c>
      <c r="C567" s="75">
        <v>28</v>
      </c>
      <c r="D567" s="76" t="s">
        <v>155</v>
      </c>
      <c r="E567" s="76" t="s">
        <v>95</v>
      </c>
      <c r="F567" s="76" t="s">
        <v>74</v>
      </c>
      <c r="G567" s="76" t="s">
        <v>164</v>
      </c>
      <c r="H567" s="76" t="s">
        <v>51</v>
      </c>
      <c r="I567" s="76">
        <v>26.599999999999998</v>
      </c>
      <c r="J567" s="75" t="s">
        <v>76</v>
      </c>
      <c r="K567" s="77">
        <v>26.599999999999998</v>
      </c>
      <c r="L567" s="76" t="s">
        <v>165</v>
      </c>
      <c r="M567" s="76" t="s">
        <v>166</v>
      </c>
      <c r="N567" s="78">
        <v>42851</v>
      </c>
      <c r="O567" s="213"/>
      <c r="P567" s="213"/>
      <c r="Q567" s="213"/>
    </row>
    <row r="568" spans="2:17" ht="28.8" x14ac:dyDescent="0.3">
      <c r="B568" s="71">
        <v>113452</v>
      </c>
      <c r="C568" s="71">
        <v>28</v>
      </c>
      <c r="D568" s="72" t="s">
        <v>155</v>
      </c>
      <c r="E568" s="72" t="s">
        <v>95</v>
      </c>
      <c r="F568" s="72" t="s">
        <v>74</v>
      </c>
      <c r="G568" s="72" t="s">
        <v>164</v>
      </c>
      <c r="H568" s="72" t="s">
        <v>51</v>
      </c>
      <c r="I568" s="72">
        <v>23.8</v>
      </c>
      <c r="J568" s="71" t="s">
        <v>76</v>
      </c>
      <c r="K568" s="73">
        <v>23.8</v>
      </c>
      <c r="L568" s="72" t="s">
        <v>165</v>
      </c>
      <c r="M568" s="72" t="s">
        <v>170</v>
      </c>
      <c r="N568" s="74">
        <v>42851</v>
      </c>
      <c r="O568" s="213"/>
      <c r="P568" s="213"/>
      <c r="Q568" s="213"/>
    </row>
    <row r="569" spans="2:17" ht="28.8" x14ac:dyDescent="0.3">
      <c r="B569" s="75">
        <v>113488</v>
      </c>
      <c r="C569" s="75">
        <v>28</v>
      </c>
      <c r="D569" s="76" t="s">
        <v>155</v>
      </c>
      <c r="E569" s="76" t="s">
        <v>95</v>
      </c>
      <c r="F569" s="76" t="s">
        <v>74</v>
      </c>
      <c r="G569" s="76" t="s">
        <v>164</v>
      </c>
      <c r="H569" s="76" t="s">
        <v>51</v>
      </c>
      <c r="I569" s="76">
        <v>141</v>
      </c>
      <c r="J569" s="75" t="s">
        <v>76</v>
      </c>
      <c r="K569" s="77">
        <v>141</v>
      </c>
      <c r="L569" s="76" t="s">
        <v>165</v>
      </c>
      <c r="M569" s="76" t="s">
        <v>168</v>
      </c>
      <c r="N569" s="78">
        <v>42851</v>
      </c>
      <c r="O569" s="213"/>
      <c r="P569" s="213"/>
      <c r="Q569" s="213"/>
    </row>
    <row r="570" spans="2:17" ht="28.8" x14ac:dyDescent="0.3">
      <c r="B570" s="71">
        <v>101052</v>
      </c>
      <c r="C570" s="71">
        <v>15</v>
      </c>
      <c r="D570" s="72" t="s">
        <v>155</v>
      </c>
      <c r="E570" s="72" t="s">
        <v>80</v>
      </c>
      <c r="F570" s="72" t="s">
        <v>74</v>
      </c>
      <c r="G570" s="72" t="s">
        <v>93</v>
      </c>
      <c r="H570" s="72" t="s">
        <v>51</v>
      </c>
      <c r="I570" s="72">
        <v>58.9</v>
      </c>
      <c r="J570" s="71" t="s">
        <v>76</v>
      </c>
      <c r="K570" s="73">
        <v>5.8900000000000001E-2</v>
      </c>
      <c r="L570" s="72" t="s">
        <v>83</v>
      </c>
      <c r="M570" s="72" t="s">
        <v>84</v>
      </c>
      <c r="N570" s="74">
        <v>42851.34375</v>
      </c>
      <c r="O570" s="213"/>
      <c r="P570" s="213"/>
      <c r="Q570" s="213"/>
    </row>
    <row r="571" spans="2:17" ht="28.8" x14ac:dyDescent="0.3">
      <c r="B571" s="75">
        <v>101056</v>
      </c>
      <c r="C571" s="75">
        <v>15</v>
      </c>
      <c r="D571" s="76" t="s">
        <v>155</v>
      </c>
      <c r="E571" s="76" t="s">
        <v>80</v>
      </c>
      <c r="F571" s="76" t="s">
        <v>74</v>
      </c>
      <c r="G571" s="76" t="s">
        <v>93</v>
      </c>
      <c r="H571" s="76" t="s">
        <v>51</v>
      </c>
      <c r="I571" s="76">
        <v>141</v>
      </c>
      <c r="J571" s="75" t="s">
        <v>76</v>
      </c>
      <c r="K571" s="77">
        <v>0.14099999999999999</v>
      </c>
      <c r="L571" s="76" t="s">
        <v>83</v>
      </c>
      <c r="M571" s="76" t="s">
        <v>163</v>
      </c>
      <c r="N571" s="78">
        <v>42851.354166666701</v>
      </c>
      <c r="O571" s="213"/>
      <c r="P571" s="213"/>
      <c r="Q571" s="213"/>
    </row>
    <row r="572" spans="2:17" ht="28.8" x14ac:dyDescent="0.3">
      <c r="B572" s="71">
        <v>101061</v>
      </c>
      <c r="C572" s="71">
        <v>15</v>
      </c>
      <c r="D572" s="72" t="s">
        <v>155</v>
      </c>
      <c r="E572" s="72" t="s">
        <v>80</v>
      </c>
      <c r="F572" s="72" t="s">
        <v>74</v>
      </c>
      <c r="G572" s="72" t="s">
        <v>93</v>
      </c>
      <c r="H572" s="72" t="s">
        <v>51</v>
      </c>
      <c r="I572" s="72">
        <v>23.8</v>
      </c>
      <c r="J572" s="71" t="s">
        <v>76</v>
      </c>
      <c r="K572" s="73">
        <v>2.3800000000000002E-2</v>
      </c>
      <c r="L572" s="72" t="s">
        <v>83</v>
      </c>
      <c r="M572" s="72" t="s">
        <v>156</v>
      </c>
      <c r="N572" s="74">
        <v>42851.3659722222</v>
      </c>
      <c r="O572" s="213"/>
      <c r="P572" s="213"/>
      <c r="Q572" s="213"/>
    </row>
    <row r="573" spans="2:17" ht="28.8" x14ac:dyDescent="0.3">
      <c r="B573" s="75">
        <v>101069</v>
      </c>
      <c r="C573" s="75">
        <v>15</v>
      </c>
      <c r="D573" s="76" t="s">
        <v>155</v>
      </c>
      <c r="E573" s="76" t="s">
        <v>80</v>
      </c>
      <c r="F573" s="76" t="s">
        <v>74</v>
      </c>
      <c r="G573" s="76" t="s">
        <v>93</v>
      </c>
      <c r="H573" s="76" t="s">
        <v>51</v>
      </c>
      <c r="I573" s="76">
        <v>75.099999999999994</v>
      </c>
      <c r="J573" s="75" t="s">
        <v>76</v>
      </c>
      <c r="K573" s="77">
        <v>7.51E-2</v>
      </c>
      <c r="L573" s="76" t="s">
        <v>83</v>
      </c>
      <c r="M573" s="76" t="s">
        <v>159</v>
      </c>
      <c r="N573" s="78">
        <v>42851.378472222197</v>
      </c>
      <c r="O573" s="213"/>
      <c r="P573" s="213"/>
      <c r="Q573" s="213"/>
    </row>
    <row r="574" spans="2:17" ht="28.8" x14ac:dyDescent="0.3">
      <c r="B574" s="71">
        <v>101065</v>
      </c>
      <c r="C574" s="71">
        <v>15</v>
      </c>
      <c r="D574" s="72" t="s">
        <v>155</v>
      </c>
      <c r="E574" s="72" t="s">
        <v>80</v>
      </c>
      <c r="F574" s="72" t="s">
        <v>74</v>
      </c>
      <c r="G574" s="72" t="s">
        <v>93</v>
      </c>
      <c r="H574" s="72" t="s">
        <v>51</v>
      </c>
      <c r="I574" s="72">
        <v>26.599999999999998</v>
      </c>
      <c r="J574" s="71" t="s">
        <v>76</v>
      </c>
      <c r="K574" s="73">
        <v>2.6599999999999999E-2</v>
      </c>
      <c r="L574" s="72" t="s">
        <v>83</v>
      </c>
      <c r="M574" s="72" t="s">
        <v>157</v>
      </c>
      <c r="N574" s="74">
        <v>42851.385416666701</v>
      </c>
      <c r="O574" s="213"/>
      <c r="P574" s="213"/>
      <c r="Q574" s="213"/>
    </row>
    <row r="575" spans="2:17" ht="28.8" x14ac:dyDescent="0.3">
      <c r="B575" s="75">
        <v>67555</v>
      </c>
      <c r="C575" s="75">
        <v>21</v>
      </c>
      <c r="D575" s="76" t="s">
        <v>94</v>
      </c>
      <c r="E575" s="76" t="s">
        <v>95</v>
      </c>
      <c r="F575" s="76" t="s">
        <v>74</v>
      </c>
      <c r="G575" s="76" t="s">
        <v>75</v>
      </c>
      <c r="H575" s="76" t="s">
        <v>51</v>
      </c>
      <c r="I575" s="76">
        <v>96</v>
      </c>
      <c r="J575" s="75" t="s">
        <v>76</v>
      </c>
      <c r="K575" s="77">
        <v>96</v>
      </c>
      <c r="L575" s="76" t="s">
        <v>77</v>
      </c>
      <c r="M575" s="76" t="s">
        <v>100</v>
      </c>
      <c r="N575" s="78">
        <v>42866</v>
      </c>
      <c r="O575" s="213"/>
      <c r="P575" s="213"/>
      <c r="Q575" s="213"/>
    </row>
    <row r="576" spans="2:17" ht="28.8" x14ac:dyDescent="0.3">
      <c r="B576" s="71">
        <v>67521</v>
      </c>
      <c r="C576" s="71">
        <v>21</v>
      </c>
      <c r="D576" s="72" t="s">
        <v>94</v>
      </c>
      <c r="E576" s="72" t="s">
        <v>95</v>
      </c>
      <c r="F576" s="72" t="s">
        <v>74</v>
      </c>
      <c r="G576" s="72" t="s">
        <v>75</v>
      </c>
      <c r="H576" s="72" t="s">
        <v>51</v>
      </c>
      <c r="I576" s="72">
        <v>77</v>
      </c>
      <c r="J576" s="71" t="s">
        <v>76</v>
      </c>
      <c r="K576" s="73">
        <v>77</v>
      </c>
      <c r="L576" s="72" t="s">
        <v>77</v>
      </c>
      <c r="M576" s="72" t="s">
        <v>107</v>
      </c>
      <c r="N576" s="74">
        <v>42866</v>
      </c>
      <c r="O576" s="213"/>
      <c r="P576" s="213"/>
      <c r="Q576" s="213"/>
    </row>
    <row r="577" spans="2:17" ht="28.8" x14ac:dyDescent="0.3">
      <c r="B577" s="75">
        <v>67554</v>
      </c>
      <c r="C577" s="75">
        <v>21</v>
      </c>
      <c r="D577" s="76" t="s">
        <v>94</v>
      </c>
      <c r="E577" s="76" t="s">
        <v>95</v>
      </c>
      <c r="F577" s="76" t="s">
        <v>74</v>
      </c>
      <c r="G577" s="76" t="s">
        <v>75</v>
      </c>
      <c r="H577" s="76" t="s">
        <v>51</v>
      </c>
      <c r="I577" s="76">
        <v>570</v>
      </c>
      <c r="J577" s="75" t="s">
        <v>76</v>
      </c>
      <c r="K577" s="77">
        <v>570</v>
      </c>
      <c r="L577" s="76" t="s">
        <v>77</v>
      </c>
      <c r="M577" s="76" t="s">
        <v>100</v>
      </c>
      <c r="N577" s="78">
        <v>42866</v>
      </c>
      <c r="O577" s="213"/>
      <c r="P577" s="213"/>
      <c r="Q577" s="213"/>
    </row>
    <row r="578" spans="2:17" ht="28.8" x14ac:dyDescent="0.3">
      <c r="B578" s="71">
        <v>67529</v>
      </c>
      <c r="C578" s="71">
        <v>21</v>
      </c>
      <c r="D578" s="72" t="s">
        <v>94</v>
      </c>
      <c r="E578" s="72" t="s">
        <v>95</v>
      </c>
      <c r="F578" s="72" t="s">
        <v>74</v>
      </c>
      <c r="G578" s="72" t="s">
        <v>75</v>
      </c>
      <c r="H578" s="72" t="s">
        <v>51</v>
      </c>
      <c r="I578" s="72">
        <v>380</v>
      </c>
      <c r="J578" s="71" t="s">
        <v>76</v>
      </c>
      <c r="K578" s="73">
        <v>380</v>
      </c>
      <c r="L578" s="72" t="s">
        <v>77</v>
      </c>
      <c r="M578" s="72" t="s">
        <v>103</v>
      </c>
      <c r="N578" s="74">
        <v>42866</v>
      </c>
      <c r="O578" s="213"/>
      <c r="P578" s="213"/>
      <c r="Q578" s="213"/>
    </row>
    <row r="579" spans="2:17" ht="28.8" x14ac:dyDescent="0.3">
      <c r="B579" s="75">
        <v>67525</v>
      </c>
      <c r="C579" s="75">
        <v>21</v>
      </c>
      <c r="D579" s="76" t="s">
        <v>94</v>
      </c>
      <c r="E579" s="76" t="s">
        <v>95</v>
      </c>
      <c r="F579" s="76" t="s">
        <v>74</v>
      </c>
      <c r="G579" s="76" t="s">
        <v>75</v>
      </c>
      <c r="H579" s="76" t="s">
        <v>51</v>
      </c>
      <c r="I579" s="76">
        <v>37000</v>
      </c>
      <c r="J579" s="75" t="s">
        <v>76</v>
      </c>
      <c r="K579" s="77">
        <v>37000</v>
      </c>
      <c r="L579" s="76" t="s">
        <v>77</v>
      </c>
      <c r="M579" s="76" t="s">
        <v>97</v>
      </c>
      <c r="N579" s="78">
        <v>42866</v>
      </c>
      <c r="O579" s="213"/>
      <c r="P579" s="213"/>
      <c r="Q579" s="213"/>
    </row>
    <row r="580" spans="2:17" ht="28.8" x14ac:dyDescent="0.3">
      <c r="B580" s="71">
        <v>67543</v>
      </c>
      <c r="C580" s="71">
        <v>21</v>
      </c>
      <c r="D580" s="72" t="s">
        <v>94</v>
      </c>
      <c r="E580" s="72" t="s">
        <v>95</v>
      </c>
      <c r="F580" s="72" t="s">
        <v>74</v>
      </c>
      <c r="G580" s="72" t="s">
        <v>75</v>
      </c>
      <c r="H580" s="72" t="s">
        <v>51</v>
      </c>
      <c r="I580" s="72">
        <v>320</v>
      </c>
      <c r="J580" s="71" t="s">
        <v>76</v>
      </c>
      <c r="K580" s="73">
        <v>320</v>
      </c>
      <c r="L580" s="72" t="s">
        <v>77</v>
      </c>
      <c r="M580" s="72" t="s">
        <v>106</v>
      </c>
      <c r="N580" s="74">
        <v>42866</v>
      </c>
      <c r="O580" s="213"/>
      <c r="P580" s="213"/>
      <c r="Q580" s="213"/>
    </row>
    <row r="581" spans="2:17" ht="28.8" x14ac:dyDescent="0.3">
      <c r="B581" s="75">
        <v>67547</v>
      </c>
      <c r="C581" s="75">
        <v>21</v>
      </c>
      <c r="D581" s="76" t="s">
        <v>94</v>
      </c>
      <c r="E581" s="76" t="s">
        <v>95</v>
      </c>
      <c r="F581" s="76" t="s">
        <v>74</v>
      </c>
      <c r="G581" s="76" t="s">
        <v>75</v>
      </c>
      <c r="H581" s="76" t="s">
        <v>51</v>
      </c>
      <c r="I581" s="76">
        <v>300</v>
      </c>
      <c r="J581" s="75" t="s">
        <v>76</v>
      </c>
      <c r="K581" s="77">
        <v>300</v>
      </c>
      <c r="L581" s="76" t="s">
        <v>77</v>
      </c>
      <c r="M581" s="76" t="s">
        <v>105</v>
      </c>
      <c r="N581" s="78">
        <v>42866</v>
      </c>
      <c r="O581" s="213"/>
      <c r="P581" s="213"/>
      <c r="Q581" s="213"/>
    </row>
    <row r="582" spans="2:17" ht="28.8" x14ac:dyDescent="0.3">
      <c r="B582" s="71">
        <v>67537</v>
      </c>
      <c r="C582" s="71">
        <v>21</v>
      </c>
      <c r="D582" s="72" t="s">
        <v>94</v>
      </c>
      <c r="E582" s="72" t="s">
        <v>95</v>
      </c>
      <c r="F582" s="72" t="s">
        <v>74</v>
      </c>
      <c r="G582" s="72" t="s">
        <v>75</v>
      </c>
      <c r="H582" s="72" t="s">
        <v>51</v>
      </c>
      <c r="I582" s="72">
        <v>240</v>
      </c>
      <c r="J582" s="71" t="s">
        <v>76</v>
      </c>
      <c r="K582" s="73">
        <v>240</v>
      </c>
      <c r="L582" s="72" t="s">
        <v>77</v>
      </c>
      <c r="M582" s="72" t="s">
        <v>99</v>
      </c>
      <c r="N582" s="74">
        <v>42866</v>
      </c>
      <c r="O582" s="213"/>
      <c r="P582" s="213"/>
      <c r="Q582" s="213"/>
    </row>
    <row r="583" spans="2:17" ht="28.8" x14ac:dyDescent="0.3">
      <c r="B583" s="75">
        <v>67518</v>
      </c>
      <c r="C583" s="75">
        <v>21</v>
      </c>
      <c r="D583" s="76" t="s">
        <v>94</v>
      </c>
      <c r="E583" s="76" t="s">
        <v>95</v>
      </c>
      <c r="F583" s="76" t="s">
        <v>74</v>
      </c>
      <c r="G583" s="76" t="s">
        <v>75</v>
      </c>
      <c r="H583" s="76" t="s">
        <v>51</v>
      </c>
      <c r="I583" s="76">
        <v>190</v>
      </c>
      <c r="J583" s="75" t="s">
        <v>76</v>
      </c>
      <c r="K583" s="77">
        <v>190</v>
      </c>
      <c r="L583" s="76" t="s">
        <v>77</v>
      </c>
      <c r="M583" s="76" t="s">
        <v>101</v>
      </c>
      <c r="N583" s="78">
        <v>42866</v>
      </c>
      <c r="O583" s="213"/>
      <c r="P583" s="213"/>
      <c r="Q583" s="213"/>
    </row>
    <row r="584" spans="2:17" ht="28.8" x14ac:dyDescent="0.3">
      <c r="B584" s="71">
        <v>67514</v>
      </c>
      <c r="C584" s="71">
        <v>21</v>
      </c>
      <c r="D584" s="72" t="s">
        <v>94</v>
      </c>
      <c r="E584" s="72" t="s">
        <v>95</v>
      </c>
      <c r="F584" s="72" t="s">
        <v>74</v>
      </c>
      <c r="G584" s="72" t="s">
        <v>75</v>
      </c>
      <c r="H584" s="72" t="s">
        <v>51</v>
      </c>
      <c r="I584" s="72">
        <v>170</v>
      </c>
      <c r="J584" s="71" t="s">
        <v>76</v>
      </c>
      <c r="K584" s="73">
        <v>170</v>
      </c>
      <c r="L584" s="72" t="s">
        <v>77</v>
      </c>
      <c r="M584" s="72" t="s">
        <v>102</v>
      </c>
      <c r="N584" s="74">
        <v>42866</v>
      </c>
      <c r="O584" s="213"/>
      <c r="P584" s="213"/>
      <c r="Q584" s="213"/>
    </row>
    <row r="585" spans="2:17" ht="28.8" x14ac:dyDescent="0.3">
      <c r="B585" s="75">
        <v>67551</v>
      </c>
      <c r="C585" s="75">
        <v>21</v>
      </c>
      <c r="D585" s="76" t="s">
        <v>94</v>
      </c>
      <c r="E585" s="76" t="s">
        <v>95</v>
      </c>
      <c r="F585" s="76" t="s">
        <v>74</v>
      </c>
      <c r="G585" s="76" t="s">
        <v>75</v>
      </c>
      <c r="H585" s="76" t="s">
        <v>51</v>
      </c>
      <c r="I585" s="76">
        <v>1600</v>
      </c>
      <c r="J585" s="75" t="s">
        <v>76</v>
      </c>
      <c r="K585" s="77">
        <v>1600</v>
      </c>
      <c r="L585" s="76" t="s">
        <v>77</v>
      </c>
      <c r="M585" s="76" t="s">
        <v>104</v>
      </c>
      <c r="N585" s="78">
        <v>42866</v>
      </c>
      <c r="O585" s="213"/>
      <c r="P585" s="213"/>
      <c r="Q585" s="213"/>
    </row>
    <row r="586" spans="2:17" ht="28.8" x14ac:dyDescent="0.3">
      <c r="B586" s="71">
        <v>67533</v>
      </c>
      <c r="C586" s="71">
        <v>21</v>
      </c>
      <c r="D586" s="72" t="s">
        <v>94</v>
      </c>
      <c r="E586" s="72" t="s">
        <v>95</v>
      </c>
      <c r="F586" s="72" t="s">
        <v>74</v>
      </c>
      <c r="G586" s="72" t="s">
        <v>75</v>
      </c>
      <c r="H586" s="72" t="s">
        <v>51</v>
      </c>
      <c r="I586" s="72">
        <v>160</v>
      </c>
      <c r="J586" s="71" t="s">
        <v>76</v>
      </c>
      <c r="K586" s="73">
        <v>160</v>
      </c>
      <c r="L586" s="72" t="s">
        <v>77</v>
      </c>
      <c r="M586" s="72" t="s">
        <v>98</v>
      </c>
      <c r="N586" s="74">
        <v>42866</v>
      </c>
      <c r="O586" s="213"/>
      <c r="P586" s="213"/>
      <c r="Q586" s="213"/>
    </row>
    <row r="587" spans="2:17" ht="28.8" x14ac:dyDescent="0.3">
      <c r="B587" s="75">
        <v>99266</v>
      </c>
      <c r="C587" s="75">
        <v>15</v>
      </c>
      <c r="D587" s="76" t="s">
        <v>124</v>
      </c>
      <c r="E587" s="76" t="s">
        <v>80</v>
      </c>
      <c r="F587" s="76" t="s">
        <v>74</v>
      </c>
      <c r="G587" s="76" t="s">
        <v>93</v>
      </c>
      <c r="H587" s="76" t="s">
        <v>51</v>
      </c>
      <c r="I587" s="76">
        <v>74.399999999999991</v>
      </c>
      <c r="J587" s="75" t="s">
        <v>76</v>
      </c>
      <c r="K587" s="77">
        <v>7.4399999999999994E-2</v>
      </c>
      <c r="L587" s="76" t="s">
        <v>83</v>
      </c>
      <c r="M587" s="76" t="s">
        <v>125</v>
      </c>
      <c r="N587" s="78">
        <v>42871.331944444399</v>
      </c>
      <c r="O587" s="213"/>
      <c r="P587" s="213"/>
      <c r="Q587" s="213"/>
    </row>
    <row r="588" spans="2:17" ht="28.8" x14ac:dyDescent="0.3">
      <c r="B588" s="71">
        <v>113491</v>
      </c>
      <c r="C588" s="71">
        <v>28</v>
      </c>
      <c r="D588" s="72" t="s">
        <v>155</v>
      </c>
      <c r="E588" s="72" t="s">
        <v>95</v>
      </c>
      <c r="F588" s="72" t="s">
        <v>74</v>
      </c>
      <c r="G588" s="72" t="s">
        <v>164</v>
      </c>
      <c r="H588" s="72" t="s">
        <v>51</v>
      </c>
      <c r="I588" s="72">
        <v>176</v>
      </c>
      <c r="J588" s="71" t="s">
        <v>76</v>
      </c>
      <c r="K588" s="73">
        <v>176</v>
      </c>
      <c r="L588" s="72" t="s">
        <v>165</v>
      </c>
      <c r="M588" s="72" t="s">
        <v>168</v>
      </c>
      <c r="N588" s="74">
        <v>42894</v>
      </c>
      <c r="O588" s="213"/>
      <c r="P588" s="213"/>
      <c r="Q588" s="213"/>
    </row>
    <row r="589" spans="2:17" ht="28.8" x14ac:dyDescent="0.3">
      <c r="B589" s="75">
        <v>113485</v>
      </c>
      <c r="C589" s="75">
        <v>28</v>
      </c>
      <c r="D589" s="76" t="s">
        <v>155</v>
      </c>
      <c r="E589" s="76" t="s">
        <v>95</v>
      </c>
      <c r="F589" s="76" t="s">
        <v>74</v>
      </c>
      <c r="G589" s="76" t="s">
        <v>164</v>
      </c>
      <c r="H589" s="76" t="s">
        <v>51</v>
      </c>
      <c r="I589" s="76">
        <v>124</v>
      </c>
      <c r="J589" s="75" t="s">
        <v>76</v>
      </c>
      <c r="K589" s="77">
        <v>124</v>
      </c>
      <c r="L589" s="76" t="s">
        <v>165</v>
      </c>
      <c r="M589" s="76" t="s">
        <v>176</v>
      </c>
      <c r="N589" s="78">
        <v>42894</v>
      </c>
      <c r="O589" s="213"/>
      <c r="P589" s="213"/>
      <c r="Q589" s="213"/>
    </row>
    <row r="590" spans="2:17" ht="28.8" x14ac:dyDescent="0.3">
      <c r="B590" s="71">
        <v>101072</v>
      </c>
      <c r="C590" s="71">
        <v>15</v>
      </c>
      <c r="D590" s="72" t="s">
        <v>155</v>
      </c>
      <c r="E590" s="72" t="s">
        <v>80</v>
      </c>
      <c r="F590" s="72" t="s">
        <v>74</v>
      </c>
      <c r="G590" s="72" t="s">
        <v>93</v>
      </c>
      <c r="H590" s="72" t="s">
        <v>51</v>
      </c>
      <c r="I590" s="72">
        <v>124</v>
      </c>
      <c r="J590" s="71" t="s">
        <v>76</v>
      </c>
      <c r="K590" s="73">
        <v>0.124</v>
      </c>
      <c r="L590" s="72" t="s">
        <v>83</v>
      </c>
      <c r="M590" s="72" t="s">
        <v>175</v>
      </c>
      <c r="N590" s="74">
        <v>42894.333333333299</v>
      </c>
      <c r="O590" s="213"/>
      <c r="P590" s="213"/>
      <c r="Q590" s="213"/>
    </row>
    <row r="591" spans="2:17" ht="28.8" x14ac:dyDescent="0.3">
      <c r="B591" s="75">
        <v>101057</v>
      </c>
      <c r="C591" s="75">
        <v>15</v>
      </c>
      <c r="D591" s="76" t="s">
        <v>155</v>
      </c>
      <c r="E591" s="76" t="s">
        <v>80</v>
      </c>
      <c r="F591" s="76" t="s">
        <v>74</v>
      </c>
      <c r="G591" s="76" t="s">
        <v>93</v>
      </c>
      <c r="H591" s="76" t="s">
        <v>51</v>
      </c>
      <c r="I591" s="76">
        <v>176</v>
      </c>
      <c r="J591" s="75" t="s">
        <v>76</v>
      </c>
      <c r="K591" s="77">
        <v>0.17599999999999999</v>
      </c>
      <c r="L591" s="76" t="s">
        <v>83</v>
      </c>
      <c r="M591" s="76" t="s">
        <v>163</v>
      </c>
      <c r="N591" s="78">
        <v>42894.34375</v>
      </c>
      <c r="O591" s="213"/>
      <c r="P591" s="213"/>
      <c r="Q591" s="213"/>
    </row>
    <row r="592" spans="2:17" ht="43.2" x14ac:dyDescent="0.3">
      <c r="B592" s="71">
        <v>99257</v>
      </c>
      <c r="C592" s="71">
        <v>15</v>
      </c>
      <c r="D592" s="72" t="s">
        <v>85</v>
      </c>
      <c r="E592" s="72" t="s">
        <v>80</v>
      </c>
      <c r="F592" s="72" t="s">
        <v>74</v>
      </c>
      <c r="G592" s="72" t="s">
        <v>93</v>
      </c>
      <c r="H592" s="72" t="s">
        <v>51</v>
      </c>
      <c r="I592" s="72">
        <v>50.2</v>
      </c>
      <c r="J592" s="71" t="s">
        <v>76</v>
      </c>
      <c r="K592" s="73">
        <v>5.0200000000000002E-2</v>
      </c>
      <c r="L592" s="72" t="s">
        <v>83</v>
      </c>
      <c r="M592" s="72" t="s">
        <v>84</v>
      </c>
      <c r="N592" s="74">
        <v>42894.392361111102</v>
      </c>
      <c r="O592" s="213"/>
      <c r="P592" s="213"/>
      <c r="Q592" s="213"/>
    </row>
    <row r="593" spans="2:22" ht="43.2" x14ac:dyDescent="0.3">
      <c r="B593" s="75">
        <v>99262</v>
      </c>
      <c r="C593" s="75">
        <v>15</v>
      </c>
      <c r="D593" s="76" t="s">
        <v>85</v>
      </c>
      <c r="E593" s="76" t="s">
        <v>80</v>
      </c>
      <c r="F593" s="76" t="s">
        <v>74</v>
      </c>
      <c r="G593" s="76" t="s">
        <v>93</v>
      </c>
      <c r="H593" s="76" t="s">
        <v>51</v>
      </c>
      <c r="I593" s="76">
        <v>116</v>
      </c>
      <c r="J593" s="75" t="s">
        <v>76</v>
      </c>
      <c r="K593" s="77">
        <v>0.11600000000000001</v>
      </c>
      <c r="L593" s="76" t="s">
        <v>83</v>
      </c>
      <c r="M593" s="76" t="s">
        <v>92</v>
      </c>
      <c r="N593" s="78">
        <v>42894.400000000001</v>
      </c>
      <c r="O593" s="213"/>
      <c r="P593" s="213"/>
      <c r="Q593" s="213"/>
    </row>
    <row r="594" spans="2:22" ht="28.8" x14ac:dyDescent="0.3">
      <c r="B594" s="71">
        <v>113505</v>
      </c>
      <c r="C594" s="71">
        <v>28</v>
      </c>
      <c r="D594" s="72" t="s">
        <v>155</v>
      </c>
      <c r="E594" s="72" t="s">
        <v>95</v>
      </c>
      <c r="F594" s="72" t="s">
        <v>74</v>
      </c>
      <c r="G594" s="72" t="s">
        <v>164</v>
      </c>
      <c r="H594" s="72" t="s">
        <v>51</v>
      </c>
      <c r="I594" s="72">
        <v>371</v>
      </c>
      <c r="J594" s="71" t="s">
        <v>76</v>
      </c>
      <c r="K594" s="73">
        <v>371</v>
      </c>
      <c r="L594" s="72" t="s">
        <v>165</v>
      </c>
      <c r="M594" s="72" t="s">
        <v>176</v>
      </c>
      <c r="N594" s="74">
        <v>42895</v>
      </c>
      <c r="O594" s="213"/>
      <c r="P594" s="213"/>
      <c r="Q594" s="213"/>
    </row>
    <row r="595" spans="2:22" ht="28.8" x14ac:dyDescent="0.3">
      <c r="B595" s="75">
        <v>101073</v>
      </c>
      <c r="C595" s="75">
        <v>15</v>
      </c>
      <c r="D595" s="76" t="s">
        <v>155</v>
      </c>
      <c r="E595" s="76" t="s">
        <v>80</v>
      </c>
      <c r="F595" s="76" t="s">
        <v>74</v>
      </c>
      <c r="G595" s="76" t="s">
        <v>93</v>
      </c>
      <c r="H595" s="76" t="s">
        <v>51</v>
      </c>
      <c r="I595" s="76">
        <v>371</v>
      </c>
      <c r="J595" s="75" t="s">
        <v>76</v>
      </c>
      <c r="K595" s="77">
        <v>0.371</v>
      </c>
      <c r="L595" s="76" t="s">
        <v>83</v>
      </c>
      <c r="M595" s="76" t="s">
        <v>175</v>
      </c>
      <c r="N595" s="78">
        <v>42895.659722222197</v>
      </c>
      <c r="O595" s="213"/>
      <c r="P595" s="213"/>
      <c r="Q595" s="213"/>
    </row>
    <row r="596" spans="2:22" ht="28.8" x14ac:dyDescent="0.3">
      <c r="B596" s="71">
        <v>67538</v>
      </c>
      <c r="C596" s="71">
        <v>21</v>
      </c>
      <c r="D596" s="72" t="s">
        <v>94</v>
      </c>
      <c r="E596" s="72" t="s">
        <v>95</v>
      </c>
      <c r="F596" s="72" t="s">
        <v>74</v>
      </c>
      <c r="G596" s="72" t="s">
        <v>75</v>
      </c>
      <c r="H596" s="72" t="s">
        <v>51</v>
      </c>
      <c r="I596" s="72">
        <v>84</v>
      </c>
      <c r="J596" s="71" t="s">
        <v>76</v>
      </c>
      <c r="K596" s="73">
        <v>84</v>
      </c>
      <c r="L596" s="72" t="s">
        <v>77</v>
      </c>
      <c r="M596" s="72" t="s">
        <v>99</v>
      </c>
      <c r="N596" s="74">
        <v>42901</v>
      </c>
      <c r="O596" s="213"/>
      <c r="P596" s="213"/>
      <c r="Q596" s="213"/>
    </row>
    <row r="597" spans="2:22" ht="28.8" x14ac:dyDescent="0.3">
      <c r="B597" s="75">
        <v>67534</v>
      </c>
      <c r="C597" s="75">
        <v>21</v>
      </c>
      <c r="D597" s="76" t="s">
        <v>94</v>
      </c>
      <c r="E597" s="76" t="s">
        <v>95</v>
      </c>
      <c r="F597" s="76" t="s">
        <v>74</v>
      </c>
      <c r="G597" s="76" t="s">
        <v>75</v>
      </c>
      <c r="H597" s="76" t="s">
        <v>51</v>
      </c>
      <c r="I597" s="76">
        <v>51</v>
      </c>
      <c r="J597" s="75" t="s">
        <v>76</v>
      </c>
      <c r="K597" s="77">
        <v>51</v>
      </c>
      <c r="L597" s="76" t="s">
        <v>77</v>
      </c>
      <c r="M597" s="76" t="s">
        <v>98</v>
      </c>
      <c r="N597" s="78">
        <v>42901</v>
      </c>
      <c r="O597" s="213"/>
      <c r="P597" s="213"/>
      <c r="Q597" s="213"/>
    </row>
    <row r="598" spans="2:22" ht="28.8" x14ac:dyDescent="0.3">
      <c r="B598" s="71">
        <v>67541</v>
      </c>
      <c r="C598" s="71">
        <v>21</v>
      </c>
      <c r="D598" s="72" t="s">
        <v>94</v>
      </c>
      <c r="E598" s="72" t="s">
        <v>95</v>
      </c>
      <c r="F598" s="72" t="s">
        <v>74</v>
      </c>
      <c r="G598" s="72" t="s">
        <v>75</v>
      </c>
      <c r="H598" s="72" t="s">
        <v>51</v>
      </c>
      <c r="I598" s="72">
        <v>48</v>
      </c>
      <c r="J598" s="71" t="s">
        <v>76</v>
      </c>
      <c r="K598" s="73">
        <v>48</v>
      </c>
      <c r="L598" s="72" t="s">
        <v>77</v>
      </c>
      <c r="M598" s="72" t="s">
        <v>96</v>
      </c>
      <c r="N598" s="74">
        <v>42901</v>
      </c>
      <c r="O598" s="213"/>
      <c r="P598" s="213"/>
      <c r="Q598" s="213"/>
    </row>
    <row r="599" spans="2:22" ht="28.8" x14ac:dyDescent="0.3">
      <c r="B599" s="75">
        <v>67522</v>
      </c>
      <c r="C599" s="75">
        <v>21</v>
      </c>
      <c r="D599" s="76" t="s">
        <v>94</v>
      </c>
      <c r="E599" s="76" t="s">
        <v>95</v>
      </c>
      <c r="F599" s="76" t="s">
        <v>74</v>
      </c>
      <c r="G599" s="76" t="s">
        <v>75</v>
      </c>
      <c r="H599" s="76" t="s">
        <v>51</v>
      </c>
      <c r="I599" s="76">
        <v>42</v>
      </c>
      <c r="J599" s="75" t="s">
        <v>76</v>
      </c>
      <c r="K599" s="77">
        <v>42</v>
      </c>
      <c r="L599" s="76" t="s">
        <v>77</v>
      </c>
      <c r="M599" s="76" t="s">
        <v>107</v>
      </c>
      <c r="N599" s="78">
        <v>42901</v>
      </c>
    </row>
    <row r="600" spans="2:22" ht="28.8" x14ac:dyDescent="0.3">
      <c r="B600" s="71">
        <v>67552</v>
      </c>
      <c r="C600" s="71">
        <v>21</v>
      </c>
      <c r="D600" s="72" t="s">
        <v>94</v>
      </c>
      <c r="E600" s="72" t="s">
        <v>95</v>
      </c>
      <c r="F600" s="72" t="s">
        <v>74</v>
      </c>
      <c r="G600" s="72" t="s">
        <v>75</v>
      </c>
      <c r="H600" s="72" t="s">
        <v>51</v>
      </c>
      <c r="I600" s="72">
        <v>2600</v>
      </c>
      <c r="J600" s="71" t="s">
        <v>76</v>
      </c>
      <c r="K600" s="73">
        <v>2600</v>
      </c>
      <c r="L600" s="72" t="s">
        <v>77</v>
      </c>
      <c r="M600" s="72" t="s">
        <v>104</v>
      </c>
      <c r="N600" s="74">
        <v>42901</v>
      </c>
      <c r="O600" s="215"/>
      <c r="P600" s="213" t="s">
        <v>76</v>
      </c>
      <c r="Q600" s="212" t="s">
        <v>76</v>
      </c>
      <c r="R600" s="215"/>
      <c r="S600" s="213" t="s">
        <v>76</v>
      </c>
      <c r="T600" s="213" t="s">
        <v>76</v>
      </c>
      <c r="U600" s="213" t="s">
        <v>76</v>
      </c>
      <c r="V600" s="213" t="s">
        <v>76</v>
      </c>
    </row>
    <row r="601" spans="2:22" ht="28.8" x14ac:dyDescent="0.3">
      <c r="B601" s="75">
        <v>67548</v>
      </c>
      <c r="C601" s="75">
        <v>21</v>
      </c>
      <c r="D601" s="76" t="s">
        <v>94</v>
      </c>
      <c r="E601" s="76" t="s">
        <v>95</v>
      </c>
      <c r="F601" s="76" t="s">
        <v>74</v>
      </c>
      <c r="G601" s="76" t="s">
        <v>75</v>
      </c>
      <c r="H601" s="76" t="s">
        <v>51</v>
      </c>
      <c r="I601" s="76">
        <v>210</v>
      </c>
      <c r="J601" s="75" t="s">
        <v>76</v>
      </c>
      <c r="K601" s="77">
        <v>210</v>
      </c>
      <c r="L601" s="76" t="s">
        <v>77</v>
      </c>
      <c r="M601" s="76" t="s">
        <v>105</v>
      </c>
      <c r="N601" s="78">
        <v>42901</v>
      </c>
      <c r="O601" s="215"/>
      <c r="P601" s="213"/>
      <c r="Q601" s="212"/>
      <c r="R601" s="214"/>
      <c r="S601" s="213" t="s">
        <v>76</v>
      </c>
      <c r="T601" s="213" t="s">
        <v>76</v>
      </c>
      <c r="U601" s="213" t="s">
        <v>76</v>
      </c>
      <c r="V601" s="213" t="s">
        <v>76</v>
      </c>
    </row>
    <row r="602" spans="2:22" ht="28.8" x14ac:dyDescent="0.3">
      <c r="B602" s="71">
        <v>67544</v>
      </c>
      <c r="C602" s="71">
        <v>21</v>
      </c>
      <c r="D602" s="72" t="s">
        <v>94</v>
      </c>
      <c r="E602" s="72" t="s">
        <v>95</v>
      </c>
      <c r="F602" s="72" t="s">
        <v>74</v>
      </c>
      <c r="G602" s="72" t="s">
        <v>75</v>
      </c>
      <c r="H602" s="72" t="s">
        <v>51</v>
      </c>
      <c r="I602" s="72">
        <v>180</v>
      </c>
      <c r="J602" s="71" t="s">
        <v>76</v>
      </c>
      <c r="K602" s="73">
        <v>180</v>
      </c>
      <c r="L602" s="72" t="s">
        <v>77</v>
      </c>
      <c r="M602" s="72" t="s">
        <v>106</v>
      </c>
      <c r="N602" s="74">
        <v>42901</v>
      </c>
      <c r="O602" s="215"/>
      <c r="P602" s="213" t="s">
        <v>76</v>
      </c>
      <c r="Q602" s="212" t="s">
        <v>76</v>
      </c>
      <c r="R602" s="215"/>
      <c r="S602" s="213" t="s">
        <v>76</v>
      </c>
      <c r="T602" s="213" t="s">
        <v>76</v>
      </c>
      <c r="U602" s="213" t="s">
        <v>76</v>
      </c>
      <c r="V602" s="213" t="s">
        <v>76</v>
      </c>
    </row>
    <row r="603" spans="2:22" ht="28.8" x14ac:dyDescent="0.3">
      <c r="B603" s="75">
        <v>67515</v>
      </c>
      <c r="C603" s="75">
        <v>21</v>
      </c>
      <c r="D603" s="76" t="s">
        <v>94</v>
      </c>
      <c r="E603" s="76" t="s">
        <v>95</v>
      </c>
      <c r="F603" s="76" t="s">
        <v>74</v>
      </c>
      <c r="G603" s="76" t="s">
        <v>75</v>
      </c>
      <c r="H603" s="76" t="s">
        <v>51</v>
      </c>
      <c r="I603" s="76">
        <v>180</v>
      </c>
      <c r="J603" s="75" t="s">
        <v>76</v>
      </c>
      <c r="K603" s="77">
        <v>180</v>
      </c>
      <c r="L603" s="76" t="s">
        <v>77</v>
      </c>
      <c r="M603" s="76" t="s">
        <v>102</v>
      </c>
      <c r="N603" s="78">
        <v>42901</v>
      </c>
      <c r="O603" s="215"/>
      <c r="P603" s="213" t="s">
        <v>76</v>
      </c>
      <c r="Q603" s="212" t="s">
        <v>76</v>
      </c>
      <c r="R603" s="215"/>
      <c r="S603" s="213" t="s">
        <v>76</v>
      </c>
      <c r="T603" s="213" t="s">
        <v>76</v>
      </c>
      <c r="U603" s="213" t="s">
        <v>76</v>
      </c>
      <c r="V603" s="213" t="s">
        <v>76</v>
      </c>
    </row>
    <row r="604" spans="2:22" ht="28.8" x14ac:dyDescent="0.3">
      <c r="B604" s="71">
        <v>67530</v>
      </c>
      <c r="C604" s="71">
        <v>21</v>
      </c>
      <c r="D604" s="72" t="s">
        <v>94</v>
      </c>
      <c r="E604" s="72" t="s">
        <v>95</v>
      </c>
      <c r="F604" s="72" t="s">
        <v>74</v>
      </c>
      <c r="G604" s="72" t="s">
        <v>75</v>
      </c>
      <c r="H604" s="72" t="s">
        <v>51</v>
      </c>
      <c r="I604" s="72">
        <v>170</v>
      </c>
      <c r="J604" s="71" t="s">
        <v>76</v>
      </c>
      <c r="K604" s="73">
        <v>170</v>
      </c>
      <c r="L604" s="72" t="s">
        <v>77</v>
      </c>
      <c r="M604" s="72" t="s">
        <v>103</v>
      </c>
      <c r="N604" s="74">
        <v>42901</v>
      </c>
      <c r="O604" s="215"/>
      <c r="P604" s="213" t="s">
        <v>76</v>
      </c>
      <c r="Q604" s="212" t="s">
        <v>76</v>
      </c>
      <c r="R604" s="215"/>
      <c r="S604" s="213" t="s">
        <v>76</v>
      </c>
      <c r="T604" s="213" t="s">
        <v>76</v>
      </c>
      <c r="U604" s="213" t="s">
        <v>76</v>
      </c>
      <c r="V604" s="213" t="s">
        <v>76</v>
      </c>
    </row>
    <row r="605" spans="2:22" ht="28.8" x14ac:dyDescent="0.3">
      <c r="B605" s="75">
        <v>67556</v>
      </c>
      <c r="C605" s="75">
        <v>21</v>
      </c>
      <c r="D605" s="76" t="s">
        <v>94</v>
      </c>
      <c r="E605" s="76" t="s">
        <v>95</v>
      </c>
      <c r="F605" s="76" t="s">
        <v>74</v>
      </c>
      <c r="G605" s="76" t="s">
        <v>75</v>
      </c>
      <c r="H605" s="76" t="s">
        <v>51</v>
      </c>
      <c r="I605" s="76">
        <v>160</v>
      </c>
      <c r="J605" s="75" t="s">
        <v>76</v>
      </c>
      <c r="K605" s="77">
        <v>160</v>
      </c>
      <c r="L605" s="76" t="s">
        <v>77</v>
      </c>
      <c r="M605" s="76" t="s">
        <v>100</v>
      </c>
      <c r="N605" s="78">
        <v>42901</v>
      </c>
      <c r="O605" s="215"/>
      <c r="P605" s="213" t="s">
        <v>76</v>
      </c>
      <c r="Q605" s="212" t="s">
        <v>76</v>
      </c>
      <c r="R605" s="215"/>
      <c r="S605" s="213" t="s">
        <v>76</v>
      </c>
      <c r="T605" s="213" t="s">
        <v>76</v>
      </c>
      <c r="U605" s="213" t="s">
        <v>76</v>
      </c>
      <c r="V605" s="213" t="s">
        <v>76</v>
      </c>
    </row>
    <row r="606" spans="2:22" ht="28.8" x14ac:dyDescent="0.3">
      <c r="B606" s="71">
        <v>67526</v>
      </c>
      <c r="C606" s="71">
        <v>21</v>
      </c>
      <c r="D606" s="72" t="s">
        <v>94</v>
      </c>
      <c r="E606" s="72" t="s">
        <v>95</v>
      </c>
      <c r="F606" s="72" t="s">
        <v>74</v>
      </c>
      <c r="G606" s="72" t="s">
        <v>75</v>
      </c>
      <c r="H606" s="72" t="s">
        <v>51</v>
      </c>
      <c r="I606" s="72">
        <v>1100</v>
      </c>
      <c r="J606" s="71" t="s">
        <v>76</v>
      </c>
      <c r="K606" s="73">
        <v>1100</v>
      </c>
      <c r="L606" s="72" t="s">
        <v>77</v>
      </c>
      <c r="M606" s="72" t="s">
        <v>97</v>
      </c>
      <c r="N606" s="74">
        <v>42901</v>
      </c>
      <c r="O606" s="215"/>
      <c r="P606" s="213" t="s">
        <v>76</v>
      </c>
      <c r="Q606" s="212" t="s">
        <v>76</v>
      </c>
      <c r="R606" s="215"/>
      <c r="S606" s="213" t="s">
        <v>76</v>
      </c>
      <c r="T606" s="213" t="s">
        <v>76</v>
      </c>
      <c r="U606" s="213" t="s">
        <v>76</v>
      </c>
      <c r="V606" s="213" t="s">
        <v>76</v>
      </c>
    </row>
    <row r="607" spans="2:22" ht="28.8" x14ac:dyDescent="0.3">
      <c r="B607" s="75">
        <v>67519</v>
      </c>
      <c r="C607" s="75">
        <v>21</v>
      </c>
      <c r="D607" s="76" t="s">
        <v>94</v>
      </c>
      <c r="E607" s="76" t="s">
        <v>95</v>
      </c>
      <c r="F607" s="76" t="s">
        <v>74</v>
      </c>
      <c r="G607" s="76" t="s">
        <v>75</v>
      </c>
      <c r="H607" s="76" t="s">
        <v>51</v>
      </c>
      <c r="I607" s="76">
        <v>100</v>
      </c>
      <c r="J607" s="75" t="s">
        <v>76</v>
      </c>
      <c r="K607" s="77">
        <v>100</v>
      </c>
      <c r="L607" s="76" t="s">
        <v>77</v>
      </c>
      <c r="M607" s="76" t="s">
        <v>101</v>
      </c>
      <c r="N607" s="78">
        <v>42901</v>
      </c>
      <c r="O607" s="215"/>
      <c r="P607" s="213"/>
      <c r="Q607" s="212"/>
      <c r="R607" s="214"/>
      <c r="S607" s="213" t="s">
        <v>76</v>
      </c>
      <c r="T607" s="213" t="s">
        <v>76</v>
      </c>
      <c r="U607" s="213" t="s">
        <v>76</v>
      </c>
      <c r="V607" s="213" t="s">
        <v>76</v>
      </c>
    </row>
  </sheetData>
  <mergeCells count="4">
    <mergeCell ref="B7:C7"/>
    <mergeCell ref="B11:C11"/>
    <mergeCell ref="B16:C16"/>
    <mergeCell ref="B3:C3"/>
  </mergeCells>
  <conditionalFormatting sqref="I33:I497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29:I607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W357"/>
  <sheetViews>
    <sheetView topLeftCell="J1" workbookViewId="0">
      <selection activeCell="C3" sqref="C3:F28"/>
    </sheetView>
  </sheetViews>
  <sheetFormatPr defaultRowHeight="14.4" x14ac:dyDescent="0.3"/>
  <cols>
    <col min="3" max="3" width="11.109375" customWidth="1"/>
    <col min="4" max="4" width="38.88671875" bestFit="1" customWidth="1"/>
    <col min="5" max="5" width="21.44140625" bestFit="1" customWidth="1"/>
    <col min="6" max="6" width="15.109375" bestFit="1" customWidth="1"/>
    <col min="7" max="8" width="11" customWidth="1"/>
    <col min="9" max="9" width="18.44140625" customWidth="1"/>
    <col min="10" max="10" width="23.88671875" bestFit="1" customWidth="1"/>
    <col min="11" max="11" width="26.6640625" customWidth="1"/>
    <col min="12" max="12" width="13.88671875" customWidth="1"/>
    <col min="13" max="13" width="12" customWidth="1"/>
    <col min="14" max="14" width="26.109375" customWidth="1"/>
    <col min="15" max="15" width="22.88671875" customWidth="1"/>
    <col min="16" max="17" width="13.5546875" customWidth="1"/>
    <col min="18" max="18" width="13" customWidth="1"/>
  </cols>
  <sheetData>
    <row r="2" spans="3:21" ht="15" thickBot="1" x14ac:dyDescent="0.35">
      <c r="Q2" s="319" t="s">
        <v>246</v>
      </c>
    </row>
    <row r="3" spans="3:21" ht="16.2" thickBot="1" x14ac:dyDescent="0.35">
      <c r="C3" s="40" t="s">
        <v>0</v>
      </c>
      <c r="D3" s="3" t="s">
        <v>1</v>
      </c>
      <c r="E3" s="46" t="s">
        <v>49</v>
      </c>
      <c r="F3" s="45" t="s">
        <v>50</v>
      </c>
      <c r="J3" s="48" t="s">
        <v>52</v>
      </c>
      <c r="K3" s="49" t="s">
        <v>30</v>
      </c>
      <c r="L3" s="46" t="s">
        <v>53</v>
      </c>
      <c r="N3" s="120" t="s">
        <v>187</v>
      </c>
      <c r="O3" s="23">
        <f>AVERAGE(J90:J357)</f>
        <v>1.189558395522387</v>
      </c>
      <c r="Q3" s="21" t="str">
        <f t="shared" ref="Q3" si="0">J3</f>
        <v>Year</v>
      </c>
      <c r="R3" s="23" t="str">
        <f t="shared" ref="R3" si="1">K3</f>
        <v>Average</v>
      </c>
      <c r="T3" t="str">
        <f t="shared" ref="T3:U5" si="2">Q3</f>
        <v>Year</v>
      </c>
      <c r="U3" t="str">
        <f t="shared" si="2"/>
        <v>Average</v>
      </c>
    </row>
    <row r="4" spans="3:21" ht="16.2" thickBot="1" x14ac:dyDescent="0.35">
      <c r="C4" s="359" t="s">
        <v>3</v>
      </c>
      <c r="D4" s="360"/>
      <c r="E4" s="91"/>
      <c r="F4" s="89"/>
      <c r="J4" s="50" t="s">
        <v>54</v>
      </c>
      <c r="K4" s="51">
        <f>AVERAGE(J31:J54)</f>
        <v>0.65115916666666662</v>
      </c>
      <c r="L4" s="52">
        <f>COUNTA(O31:O54)</f>
        <v>24</v>
      </c>
      <c r="N4" s="27"/>
      <c r="O4" s="5"/>
      <c r="Q4" s="24" t="s">
        <v>245</v>
      </c>
      <c r="R4" s="26">
        <f>AVERAGE(J31:J89)</f>
        <v>0.41417593220338966</v>
      </c>
      <c r="T4" t="str">
        <f t="shared" si="2"/>
        <v>Pre 2012</v>
      </c>
      <c r="U4">
        <f t="shared" si="2"/>
        <v>0.41417593220338966</v>
      </c>
    </row>
    <row r="5" spans="3:21" ht="16.2" thickBot="1" x14ac:dyDescent="0.35">
      <c r="C5" s="41">
        <v>2426</v>
      </c>
      <c r="D5" s="42" t="s">
        <v>4</v>
      </c>
      <c r="E5" s="53">
        <v>4</v>
      </c>
      <c r="F5" s="62">
        <f>E5*100/$E$28</f>
        <v>1.2232415902140672</v>
      </c>
      <c r="J5" s="53">
        <v>2010</v>
      </c>
      <c r="K5" s="54">
        <f>AVERAGE(J55:J58)</f>
        <v>1.16875</v>
      </c>
      <c r="L5" s="55">
        <f>COUNT(O55:O58)</f>
        <v>4</v>
      </c>
      <c r="Q5" s="24">
        <f t="shared" ref="Q5:R10" si="3">J7</f>
        <v>2012</v>
      </c>
      <c r="R5" s="26">
        <f t="shared" si="3"/>
        <v>3.9034351219512202</v>
      </c>
      <c r="T5">
        <f t="shared" si="2"/>
        <v>2012</v>
      </c>
      <c r="U5">
        <f t="shared" si="2"/>
        <v>3.9034351219512202</v>
      </c>
    </row>
    <row r="6" spans="3:21" ht="16.2" thickBot="1" x14ac:dyDescent="0.35">
      <c r="C6" s="43">
        <v>135</v>
      </c>
      <c r="D6" s="44" t="s">
        <v>5</v>
      </c>
      <c r="E6" s="53" t="s">
        <v>55</v>
      </c>
      <c r="F6" s="122" t="s">
        <v>55</v>
      </c>
      <c r="J6" s="53">
        <v>2011</v>
      </c>
      <c r="K6" s="56">
        <f>AVERAGE(J59:J89)</f>
        <v>0.13334064516129032</v>
      </c>
      <c r="L6" s="52">
        <f>COUNT(O59:O89)</f>
        <v>31</v>
      </c>
      <c r="Q6" s="24">
        <f t="shared" si="3"/>
        <v>2013</v>
      </c>
      <c r="R6" s="26">
        <f t="shared" si="3"/>
        <v>0.38801875000000002</v>
      </c>
      <c r="T6">
        <f t="shared" ref="T6:U9" si="4">Q7</f>
        <v>2014</v>
      </c>
      <c r="U6">
        <f t="shared" si="4"/>
        <v>1.1283797959183677</v>
      </c>
    </row>
    <row r="7" spans="3:21" ht="16.2" thickBot="1" x14ac:dyDescent="0.35">
      <c r="C7" s="41">
        <v>169</v>
      </c>
      <c r="D7" s="42" t="s">
        <v>6</v>
      </c>
      <c r="E7" s="53">
        <v>1</v>
      </c>
      <c r="F7" s="62">
        <f t="shared" ref="F7:F24" si="5">E7*100/$E$28</f>
        <v>0.3058103975535168</v>
      </c>
      <c r="J7" s="53">
        <v>2012</v>
      </c>
      <c r="K7" s="54">
        <f>AVERAGE(J90:J130)</f>
        <v>3.9034351219512202</v>
      </c>
      <c r="L7" s="53">
        <f>COUNT(O90:O130)</f>
        <v>41</v>
      </c>
      <c r="Q7" s="24">
        <f t="shared" si="3"/>
        <v>2014</v>
      </c>
      <c r="R7" s="26">
        <f t="shared" si="3"/>
        <v>1.1283797959183677</v>
      </c>
      <c r="T7">
        <f t="shared" si="4"/>
        <v>2015</v>
      </c>
      <c r="U7">
        <f t="shared" si="4"/>
        <v>0.8610500000000002</v>
      </c>
    </row>
    <row r="8" spans="3:21" ht="16.2" thickBot="1" x14ac:dyDescent="0.35">
      <c r="C8" s="359" t="s">
        <v>7</v>
      </c>
      <c r="D8" s="360"/>
      <c r="E8" s="90"/>
      <c r="F8" s="256"/>
      <c r="J8" s="53">
        <v>2013</v>
      </c>
      <c r="K8" s="57">
        <f>AVERAGE(J131:J146)</f>
        <v>0.38801875000000002</v>
      </c>
      <c r="L8" s="53">
        <f>COUNT(O131:O146)</f>
        <v>16</v>
      </c>
      <c r="Q8" s="24">
        <f t="shared" si="3"/>
        <v>2015</v>
      </c>
      <c r="R8" s="26">
        <f t="shared" si="3"/>
        <v>0.8610500000000002</v>
      </c>
      <c r="T8">
        <f t="shared" si="4"/>
        <v>2016</v>
      </c>
      <c r="U8">
        <f t="shared" si="4"/>
        <v>0.72057833333333321</v>
      </c>
    </row>
    <row r="9" spans="3:21" ht="16.2" thickBot="1" x14ac:dyDescent="0.35">
      <c r="C9" s="41">
        <v>4784</v>
      </c>
      <c r="D9" s="42" t="s">
        <v>8</v>
      </c>
      <c r="E9" s="53">
        <v>23</v>
      </c>
      <c r="F9" s="62">
        <f t="shared" si="5"/>
        <v>7.0336391437308867</v>
      </c>
      <c r="J9" s="53">
        <v>2014</v>
      </c>
      <c r="K9" s="54">
        <f>AVERAGE(J147:J195)</f>
        <v>1.1283797959183677</v>
      </c>
      <c r="L9" s="53">
        <f>COUNTA(O147:O195)</f>
        <v>49</v>
      </c>
      <c r="Q9" s="24">
        <f t="shared" si="3"/>
        <v>2016</v>
      </c>
      <c r="R9" s="26">
        <f t="shared" si="3"/>
        <v>0.72057833333333321</v>
      </c>
      <c r="T9">
        <f t="shared" si="4"/>
        <v>2017</v>
      </c>
      <c r="U9">
        <f t="shared" si="4"/>
        <v>0.374470606060606</v>
      </c>
    </row>
    <row r="10" spans="3:21" ht="16.2" thickBot="1" x14ac:dyDescent="0.35">
      <c r="C10" s="41">
        <v>330</v>
      </c>
      <c r="D10" s="42" t="s">
        <v>20</v>
      </c>
      <c r="E10" s="53">
        <v>39</v>
      </c>
      <c r="F10" s="62">
        <f t="shared" si="5"/>
        <v>11.926605504587156</v>
      </c>
      <c r="J10" s="53">
        <v>2015</v>
      </c>
      <c r="K10" s="57">
        <f>AVERAGE(J196:J219)</f>
        <v>0.8610500000000002</v>
      </c>
      <c r="L10" s="53">
        <f>COUNTA(O196:O219)</f>
        <v>24</v>
      </c>
      <c r="Q10" s="27">
        <f t="shared" si="3"/>
        <v>2017</v>
      </c>
      <c r="R10" s="5">
        <f t="shared" si="3"/>
        <v>0.374470606060606</v>
      </c>
    </row>
    <row r="11" spans="3:21" ht="16.2" thickBot="1" x14ac:dyDescent="0.35">
      <c r="C11" s="41">
        <v>69</v>
      </c>
      <c r="D11" s="42" t="s">
        <v>9</v>
      </c>
      <c r="E11" s="53">
        <v>23</v>
      </c>
      <c r="F11" s="62">
        <f t="shared" si="5"/>
        <v>7.0336391437308867</v>
      </c>
      <c r="J11" s="53">
        <v>2016</v>
      </c>
      <c r="K11" s="54">
        <f>AVERAGE(J220:J291)</f>
        <v>0.72057833333333321</v>
      </c>
      <c r="L11" s="53">
        <f>COUNT(O220:O291)</f>
        <v>72</v>
      </c>
    </row>
    <row r="12" spans="3:21" ht="16.2" thickBot="1" x14ac:dyDescent="0.35">
      <c r="C12" s="359" t="s">
        <v>10</v>
      </c>
      <c r="D12" s="360"/>
      <c r="E12" s="90"/>
      <c r="F12" s="256"/>
      <c r="J12" s="58">
        <v>2017</v>
      </c>
      <c r="K12" s="59">
        <f>AVERAGE(J292:J357)</f>
        <v>0.374470606060606</v>
      </c>
      <c r="L12" s="58">
        <f>COUNT(O292:O357)</f>
        <v>66</v>
      </c>
    </row>
    <row r="13" spans="3:21" ht="16.2" thickBot="1" x14ac:dyDescent="0.35">
      <c r="C13" s="43">
        <v>1820</v>
      </c>
      <c r="D13" s="44" t="s">
        <v>11</v>
      </c>
      <c r="E13" s="53" t="s">
        <v>55</v>
      </c>
      <c r="F13" s="122" t="s">
        <v>55</v>
      </c>
      <c r="L13" s="309"/>
    </row>
    <row r="14" spans="3:21" ht="19.2" thickBot="1" x14ac:dyDescent="0.35">
      <c r="C14" s="41">
        <v>1405</v>
      </c>
      <c r="D14" s="42" t="s">
        <v>12</v>
      </c>
      <c r="E14" s="53" t="s">
        <v>55</v>
      </c>
      <c r="F14" s="122" t="s">
        <v>55</v>
      </c>
    </row>
    <row r="15" spans="3:21" ht="16.2" thickBot="1" x14ac:dyDescent="0.35">
      <c r="C15" s="41">
        <v>29</v>
      </c>
      <c r="D15" s="42" t="s">
        <v>13</v>
      </c>
      <c r="E15" s="53">
        <v>4</v>
      </c>
      <c r="F15" s="62">
        <f t="shared" si="5"/>
        <v>1.2232415902140672</v>
      </c>
    </row>
    <row r="16" spans="3:21" ht="16.2" thickBot="1" x14ac:dyDescent="0.35">
      <c r="C16" s="41">
        <v>4015</v>
      </c>
      <c r="D16" s="42" t="s">
        <v>14</v>
      </c>
      <c r="E16" s="53">
        <v>8</v>
      </c>
      <c r="F16" s="62">
        <f t="shared" si="5"/>
        <v>2.4464831804281344</v>
      </c>
    </row>
    <row r="17" spans="3:18" ht="16.2" thickBot="1" x14ac:dyDescent="0.35">
      <c r="C17" s="359" t="s">
        <v>15</v>
      </c>
      <c r="D17" s="360"/>
      <c r="E17" s="90"/>
      <c r="F17" s="256"/>
    </row>
    <row r="18" spans="3:18" ht="16.2" thickBot="1" x14ac:dyDescent="0.35">
      <c r="C18" s="43">
        <v>1076</v>
      </c>
      <c r="D18" s="44" t="s">
        <v>21</v>
      </c>
      <c r="E18" s="53" t="s">
        <v>55</v>
      </c>
      <c r="F18" s="122" t="s">
        <v>55</v>
      </c>
    </row>
    <row r="19" spans="3:18" ht="16.2" thickBot="1" x14ac:dyDescent="0.35">
      <c r="C19" s="43">
        <v>1160</v>
      </c>
      <c r="D19" s="44" t="s">
        <v>16</v>
      </c>
      <c r="E19" s="53" t="s">
        <v>55</v>
      </c>
      <c r="F19" s="122" t="s">
        <v>55</v>
      </c>
    </row>
    <row r="20" spans="3:18" ht="16.2" thickBot="1" x14ac:dyDescent="0.35">
      <c r="C20" s="359" t="s">
        <v>17</v>
      </c>
      <c r="D20" s="360"/>
      <c r="E20" s="90"/>
      <c r="F20" s="256"/>
    </row>
    <row r="21" spans="3:18" ht="16.2" thickBot="1" x14ac:dyDescent="0.35">
      <c r="C21" s="41">
        <v>1155</v>
      </c>
      <c r="D21" s="42" t="s">
        <v>18</v>
      </c>
      <c r="E21" s="53">
        <v>126</v>
      </c>
      <c r="F21" s="62">
        <f t="shared" si="5"/>
        <v>38.532110091743121</v>
      </c>
    </row>
    <row r="22" spans="3:18" ht="16.2" thickBot="1" x14ac:dyDescent="0.35">
      <c r="C22" s="41">
        <v>100</v>
      </c>
      <c r="D22" s="42" t="s">
        <v>19</v>
      </c>
      <c r="E22" s="53">
        <v>43</v>
      </c>
      <c r="F22" s="62">
        <f t="shared" si="5"/>
        <v>13.149847094801224</v>
      </c>
    </row>
    <row r="23" spans="3:18" ht="16.2" thickBot="1" x14ac:dyDescent="0.35">
      <c r="C23" s="43">
        <v>5437</v>
      </c>
      <c r="D23" s="44" t="s">
        <v>22</v>
      </c>
      <c r="E23" s="53" t="s">
        <v>55</v>
      </c>
      <c r="F23" s="122" t="s">
        <v>55</v>
      </c>
    </row>
    <row r="24" spans="3:18" x14ac:dyDescent="0.3">
      <c r="C24" s="216">
        <v>2454</v>
      </c>
      <c r="D24" s="217" t="s">
        <v>214</v>
      </c>
      <c r="E24" s="218">
        <v>28</v>
      </c>
      <c r="F24" s="62">
        <f t="shared" si="5"/>
        <v>8.5626911314984717</v>
      </c>
    </row>
    <row r="25" spans="3:18" x14ac:dyDescent="0.3">
      <c r="C25" s="219">
        <v>1239</v>
      </c>
      <c r="D25" s="220" t="s">
        <v>215</v>
      </c>
      <c r="E25" s="221">
        <v>20</v>
      </c>
      <c r="F25" s="62">
        <f>E25*100/$E$28</f>
        <v>6.1162079510703364</v>
      </c>
    </row>
    <row r="26" spans="3:18" ht="15" thickBot="1" x14ac:dyDescent="0.35">
      <c r="C26" s="222">
        <v>4655</v>
      </c>
      <c r="D26" s="223" t="s">
        <v>213</v>
      </c>
      <c r="E26" s="224">
        <v>0</v>
      </c>
      <c r="F26" s="255" t="s">
        <v>55</v>
      </c>
    </row>
    <row r="27" spans="3:18" ht="15" thickBot="1" x14ac:dyDescent="0.35">
      <c r="C27" s="205" t="s">
        <v>25</v>
      </c>
      <c r="D27" s="210" t="s">
        <v>216</v>
      </c>
      <c r="E27" s="166">
        <v>8</v>
      </c>
      <c r="F27" s="62">
        <f>E27*100/$E$28</f>
        <v>2.4464831804281344</v>
      </c>
    </row>
    <row r="28" spans="3:18" ht="15" thickBot="1" x14ac:dyDescent="0.35">
      <c r="C28" s="14"/>
      <c r="D28" s="47" t="s">
        <v>51</v>
      </c>
      <c r="E28" s="16">
        <f>SUM(E5:E27)</f>
        <v>327</v>
      </c>
      <c r="F28" s="322">
        <f>SUM(F5:F27)</f>
        <v>100</v>
      </c>
    </row>
    <row r="29" spans="3:18" x14ac:dyDescent="0.3">
      <c r="C29" s="25"/>
      <c r="D29" s="57"/>
      <c r="E29" s="25"/>
      <c r="F29" s="25"/>
    </row>
    <row r="30" spans="3:18" x14ac:dyDescent="0.3">
      <c r="C30" s="320" t="s">
        <v>56</v>
      </c>
      <c r="D30" s="320" t="s">
        <v>57</v>
      </c>
      <c r="E30" s="320" t="s">
        <v>58</v>
      </c>
      <c r="F30" s="320" t="s">
        <v>59</v>
      </c>
      <c r="G30" s="320" t="s">
        <v>60</v>
      </c>
      <c r="H30" s="320" t="s">
        <v>61</v>
      </c>
      <c r="I30" s="320" t="s">
        <v>62</v>
      </c>
      <c r="J30" s="320" t="s">
        <v>185</v>
      </c>
      <c r="K30" s="320" t="s">
        <v>64</v>
      </c>
      <c r="L30" s="320" t="s">
        <v>65</v>
      </c>
      <c r="M30" s="320" t="s">
        <v>66</v>
      </c>
      <c r="N30" s="320" t="s">
        <v>67</v>
      </c>
      <c r="O30" s="320" t="s">
        <v>68</v>
      </c>
      <c r="P30" s="320" t="s">
        <v>69</v>
      </c>
      <c r="Q30" s="320" t="s">
        <v>70</v>
      </c>
      <c r="R30" s="321" t="s">
        <v>71</v>
      </c>
    </row>
    <row r="31" spans="3:18" ht="28.8" hidden="1" x14ac:dyDescent="0.3">
      <c r="C31" s="110">
        <v>11809</v>
      </c>
      <c r="D31" s="110">
        <v>5</v>
      </c>
      <c r="E31" s="111" t="s">
        <v>215</v>
      </c>
      <c r="F31" s="111" t="s">
        <v>73</v>
      </c>
      <c r="G31" s="111" t="s">
        <v>74</v>
      </c>
      <c r="H31" s="111" t="s">
        <v>45</v>
      </c>
      <c r="I31" s="111" t="s">
        <v>51</v>
      </c>
      <c r="J31" s="111">
        <v>0.185</v>
      </c>
      <c r="K31" s="110" t="s">
        <v>76</v>
      </c>
      <c r="L31" s="112">
        <v>0.185</v>
      </c>
      <c r="M31" s="111" t="s">
        <v>77</v>
      </c>
      <c r="N31" s="111" t="s">
        <v>76</v>
      </c>
      <c r="O31" s="244" t="s">
        <v>186</v>
      </c>
      <c r="P31" s="251"/>
      <c r="Q31" s="111" t="s">
        <v>76</v>
      </c>
      <c r="R31" s="245" t="s">
        <v>76</v>
      </c>
    </row>
    <row r="32" spans="3:18" ht="28.8" hidden="1" x14ac:dyDescent="0.3">
      <c r="C32" s="105">
        <v>11900</v>
      </c>
      <c r="D32" s="105">
        <v>5</v>
      </c>
      <c r="E32" s="106" t="s">
        <v>215</v>
      </c>
      <c r="F32" s="106" t="s">
        <v>73</v>
      </c>
      <c r="G32" s="106" t="s">
        <v>74</v>
      </c>
      <c r="H32" s="106" t="s">
        <v>45</v>
      </c>
      <c r="I32" s="106" t="s">
        <v>51</v>
      </c>
      <c r="J32" s="106">
        <v>0.107</v>
      </c>
      <c r="K32" s="105" t="s">
        <v>76</v>
      </c>
      <c r="L32" s="107">
        <v>0.107</v>
      </c>
      <c r="M32" s="106" t="s">
        <v>77</v>
      </c>
      <c r="N32" s="106" t="s">
        <v>76</v>
      </c>
      <c r="O32" s="242" t="s">
        <v>186</v>
      </c>
      <c r="P32" s="252"/>
      <c r="Q32" s="106" t="s">
        <v>76</v>
      </c>
      <c r="R32" s="243" t="s">
        <v>76</v>
      </c>
    </row>
    <row r="33" spans="3:18" ht="28.8" hidden="1" x14ac:dyDescent="0.3">
      <c r="C33" s="110">
        <v>11923</v>
      </c>
      <c r="D33" s="110">
        <v>5</v>
      </c>
      <c r="E33" s="111" t="s">
        <v>215</v>
      </c>
      <c r="F33" s="111" t="s">
        <v>73</v>
      </c>
      <c r="G33" s="111" t="s">
        <v>74</v>
      </c>
      <c r="H33" s="111" t="s">
        <v>45</v>
      </c>
      <c r="I33" s="111" t="s">
        <v>51</v>
      </c>
      <c r="J33" s="111">
        <v>9.8699999999999996E-2</v>
      </c>
      <c r="K33" s="110" t="s">
        <v>76</v>
      </c>
      <c r="L33" s="112">
        <v>9.8699999999999996E-2</v>
      </c>
      <c r="M33" s="111" t="s">
        <v>77</v>
      </c>
      <c r="N33" s="111" t="s">
        <v>76</v>
      </c>
      <c r="O33" s="244" t="s">
        <v>186</v>
      </c>
      <c r="P33" s="251"/>
      <c r="Q33" s="111" t="s">
        <v>76</v>
      </c>
      <c r="R33" s="245" t="s">
        <v>76</v>
      </c>
    </row>
    <row r="34" spans="3:18" ht="28.8" hidden="1" x14ac:dyDescent="0.3">
      <c r="C34" s="117">
        <v>11948</v>
      </c>
      <c r="D34" s="117">
        <v>5</v>
      </c>
      <c r="E34" s="118" t="s">
        <v>215</v>
      </c>
      <c r="F34" s="118" t="s">
        <v>73</v>
      </c>
      <c r="G34" s="118" t="s">
        <v>74</v>
      </c>
      <c r="H34" s="118" t="s">
        <v>45</v>
      </c>
      <c r="I34" s="118" t="s">
        <v>51</v>
      </c>
      <c r="J34" s="118">
        <v>7.8399999999999997E-2</v>
      </c>
      <c r="K34" s="117" t="s">
        <v>76</v>
      </c>
      <c r="L34" s="119">
        <v>7.8399999999999997E-2</v>
      </c>
      <c r="M34" s="118" t="s">
        <v>77</v>
      </c>
      <c r="N34" s="118" t="s">
        <v>76</v>
      </c>
      <c r="O34" s="253" t="s">
        <v>186</v>
      </c>
      <c r="P34" s="254"/>
      <c r="Q34" s="118" t="s">
        <v>76</v>
      </c>
      <c r="R34" s="96" t="s">
        <v>76</v>
      </c>
    </row>
    <row r="35" spans="3:18" ht="57.6" hidden="1" x14ac:dyDescent="0.3">
      <c r="C35" s="92">
        <v>11472</v>
      </c>
      <c r="D35" s="92">
        <v>5</v>
      </c>
      <c r="E35" s="93" t="s">
        <v>130</v>
      </c>
      <c r="F35" s="93" t="s">
        <v>73</v>
      </c>
      <c r="G35" s="93" t="s">
        <v>74</v>
      </c>
      <c r="H35" s="93" t="s">
        <v>45</v>
      </c>
      <c r="I35" s="93" t="s">
        <v>51</v>
      </c>
      <c r="J35" s="93">
        <v>0.97</v>
      </c>
      <c r="K35" s="92" t="s">
        <v>76</v>
      </c>
      <c r="L35" s="94">
        <v>0.97</v>
      </c>
      <c r="M35" s="93" t="s">
        <v>77</v>
      </c>
      <c r="N35" s="93" t="s">
        <v>192</v>
      </c>
      <c r="O35" s="95" t="s">
        <v>186</v>
      </c>
      <c r="P35" s="93" t="s">
        <v>132</v>
      </c>
      <c r="Q35" s="93" t="s">
        <v>76</v>
      </c>
      <c r="R35" s="93" t="s">
        <v>188</v>
      </c>
    </row>
    <row r="36" spans="3:18" ht="57.6" hidden="1" x14ac:dyDescent="0.3">
      <c r="C36" s="96">
        <v>11488</v>
      </c>
      <c r="D36" s="96">
        <v>5</v>
      </c>
      <c r="E36" s="97" t="s">
        <v>130</v>
      </c>
      <c r="F36" s="97" t="s">
        <v>73</v>
      </c>
      <c r="G36" s="97" t="s">
        <v>74</v>
      </c>
      <c r="H36" s="97" t="s">
        <v>45</v>
      </c>
      <c r="I36" s="97" t="s">
        <v>51</v>
      </c>
      <c r="J36" s="97">
        <v>0.9</v>
      </c>
      <c r="K36" s="96" t="s">
        <v>76</v>
      </c>
      <c r="L36" s="98">
        <v>0.9</v>
      </c>
      <c r="M36" s="97" t="s">
        <v>77</v>
      </c>
      <c r="N36" s="97" t="s">
        <v>192</v>
      </c>
      <c r="O36" s="99" t="s">
        <v>186</v>
      </c>
      <c r="P36" s="97" t="s">
        <v>132</v>
      </c>
      <c r="Q36" s="97" t="s">
        <v>76</v>
      </c>
      <c r="R36" s="97" t="s">
        <v>188</v>
      </c>
    </row>
    <row r="37" spans="3:18" ht="57.6" hidden="1" x14ac:dyDescent="0.3">
      <c r="C37" s="92">
        <v>11547</v>
      </c>
      <c r="D37" s="92">
        <v>5</v>
      </c>
      <c r="E37" s="93" t="s">
        <v>130</v>
      </c>
      <c r="F37" s="93" t="s">
        <v>73</v>
      </c>
      <c r="G37" s="93" t="s">
        <v>74</v>
      </c>
      <c r="H37" s="93" t="s">
        <v>45</v>
      </c>
      <c r="I37" s="93" t="s">
        <v>51</v>
      </c>
      <c r="J37" s="93">
        <v>0.69</v>
      </c>
      <c r="K37" s="92" t="s">
        <v>76</v>
      </c>
      <c r="L37" s="94">
        <v>0.69</v>
      </c>
      <c r="M37" s="93" t="s">
        <v>77</v>
      </c>
      <c r="N37" s="93" t="s">
        <v>192</v>
      </c>
      <c r="O37" s="95" t="s">
        <v>186</v>
      </c>
      <c r="P37" s="93" t="s">
        <v>132</v>
      </c>
      <c r="Q37" s="93" t="s">
        <v>76</v>
      </c>
      <c r="R37" s="93" t="s">
        <v>188</v>
      </c>
    </row>
    <row r="38" spans="3:18" ht="57.6" hidden="1" x14ac:dyDescent="0.3">
      <c r="C38" s="96">
        <v>11576</v>
      </c>
      <c r="D38" s="96">
        <v>5</v>
      </c>
      <c r="E38" s="97" t="s">
        <v>130</v>
      </c>
      <c r="F38" s="97" t="s">
        <v>73</v>
      </c>
      <c r="G38" s="97" t="s">
        <v>74</v>
      </c>
      <c r="H38" s="97" t="s">
        <v>45</v>
      </c>
      <c r="I38" s="97" t="s">
        <v>51</v>
      </c>
      <c r="J38" s="97">
        <v>0.57999999999999996</v>
      </c>
      <c r="K38" s="96" t="s">
        <v>76</v>
      </c>
      <c r="L38" s="98">
        <v>0.57999999999999996</v>
      </c>
      <c r="M38" s="97" t="s">
        <v>77</v>
      </c>
      <c r="N38" s="97" t="s">
        <v>131</v>
      </c>
      <c r="O38" s="99" t="s">
        <v>186</v>
      </c>
      <c r="P38" s="97" t="s">
        <v>132</v>
      </c>
      <c r="Q38" s="97" t="s">
        <v>76</v>
      </c>
      <c r="R38" s="97" t="s">
        <v>188</v>
      </c>
    </row>
    <row r="39" spans="3:18" ht="57.6" hidden="1" x14ac:dyDescent="0.3">
      <c r="C39" s="92">
        <v>11581</v>
      </c>
      <c r="D39" s="92">
        <v>5</v>
      </c>
      <c r="E39" s="93" t="s">
        <v>130</v>
      </c>
      <c r="F39" s="93" t="s">
        <v>73</v>
      </c>
      <c r="G39" s="93" t="s">
        <v>74</v>
      </c>
      <c r="H39" s="93" t="s">
        <v>45</v>
      </c>
      <c r="I39" s="93" t="s">
        <v>51</v>
      </c>
      <c r="J39" s="93">
        <v>0.56000000000000005</v>
      </c>
      <c r="K39" s="92" t="s">
        <v>76</v>
      </c>
      <c r="L39" s="94">
        <v>0.56000000000000005</v>
      </c>
      <c r="M39" s="93" t="s">
        <v>77</v>
      </c>
      <c r="N39" s="93" t="s">
        <v>131</v>
      </c>
      <c r="O39" s="95" t="s">
        <v>186</v>
      </c>
      <c r="P39" s="93" t="s">
        <v>132</v>
      </c>
      <c r="Q39" s="93" t="s">
        <v>76</v>
      </c>
      <c r="R39" s="93" t="s">
        <v>188</v>
      </c>
    </row>
    <row r="40" spans="3:18" ht="57.6" hidden="1" x14ac:dyDescent="0.3">
      <c r="C40" s="96">
        <v>11727</v>
      </c>
      <c r="D40" s="96">
        <v>5</v>
      </c>
      <c r="E40" s="97" t="s">
        <v>130</v>
      </c>
      <c r="F40" s="97" t="s">
        <v>73</v>
      </c>
      <c r="G40" s="97" t="s">
        <v>74</v>
      </c>
      <c r="H40" s="97" t="s">
        <v>45</v>
      </c>
      <c r="I40" s="97" t="s">
        <v>51</v>
      </c>
      <c r="J40" s="97">
        <v>0.28999999999999998</v>
      </c>
      <c r="K40" s="96" t="s">
        <v>76</v>
      </c>
      <c r="L40" s="98">
        <v>0.28999999999999998</v>
      </c>
      <c r="M40" s="97" t="s">
        <v>77</v>
      </c>
      <c r="N40" s="97" t="s">
        <v>192</v>
      </c>
      <c r="O40" s="99" t="s">
        <v>186</v>
      </c>
      <c r="P40" s="97" t="s">
        <v>132</v>
      </c>
      <c r="Q40" s="97" t="s">
        <v>76</v>
      </c>
      <c r="R40" s="97" t="s">
        <v>188</v>
      </c>
    </row>
    <row r="41" spans="3:18" ht="57.6" hidden="1" x14ac:dyDescent="0.3">
      <c r="C41" s="92">
        <v>11767</v>
      </c>
      <c r="D41" s="92">
        <v>5</v>
      </c>
      <c r="E41" s="93" t="s">
        <v>130</v>
      </c>
      <c r="F41" s="93" t="s">
        <v>73</v>
      </c>
      <c r="G41" s="93" t="s">
        <v>74</v>
      </c>
      <c r="H41" s="93" t="s">
        <v>45</v>
      </c>
      <c r="I41" s="93" t="s">
        <v>51</v>
      </c>
      <c r="J41" s="93">
        <v>0.22</v>
      </c>
      <c r="K41" s="92" t="s">
        <v>76</v>
      </c>
      <c r="L41" s="94">
        <v>0.22</v>
      </c>
      <c r="M41" s="93" t="s">
        <v>77</v>
      </c>
      <c r="N41" s="93" t="s">
        <v>131</v>
      </c>
      <c r="O41" s="95" t="s">
        <v>186</v>
      </c>
      <c r="P41" s="93" t="s">
        <v>132</v>
      </c>
      <c r="Q41" s="93" t="s">
        <v>76</v>
      </c>
      <c r="R41" s="93" t="s">
        <v>188</v>
      </c>
    </row>
    <row r="42" spans="3:18" ht="57.6" hidden="1" x14ac:dyDescent="0.3">
      <c r="C42" s="100">
        <v>10084</v>
      </c>
      <c r="D42" s="100">
        <v>5</v>
      </c>
      <c r="E42" s="101" t="s">
        <v>130</v>
      </c>
      <c r="F42" s="101" t="s">
        <v>73</v>
      </c>
      <c r="G42" s="101" t="s">
        <v>74</v>
      </c>
      <c r="H42" s="101" t="s">
        <v>45</v>
      </c>
      <c r="I42" s="101" t="s">
        <v>51</v>
      </c>
      <c r="J42" s="101">
        <v>4.5229999999999997</v>
      </c>
      <c r="K42" s="100" t="s">
        <v>76</v>
      </c>
      <c r="L42" s="102">
        <v>4.5229999999999997</v>
      </c>
      <c r="M42" s="101" t="s">
        <v>77</v>
      </c>
      <c r="N42" s="101" t="s">
        <v>144</v>
      </c>
      <c r="O42" s="103">
        <v>38467</v>
      </c>
      <c r="P42" s="101" t="s">
        <v>79</v>
      </c>
      <c r="Q42" s="101" t="s">
        <v>76</v>
      </c>
      <c r="R42" s="104" t="s">
        <v>188</v>
      </c>
    </row>
    <row r="43" spans="3:18" ht="57.6" hidden="1" x14ac:dyDescent="0.3">
      <c r="C43" s="105">
        <v>9792</v>
      </c>
      <c r="D43" s="105">
        <v>5</v>
      </c>
      <c r="E43" s="106" t="s">
        <v>72</v>
      </c>
      <c r="F43" s="106" t="s">
        <v>73</v>
      </c>
      <c r="G43" s="106" t="s">
        <v>74</v>
      </c>
      <c r="H43" s="106" t="s">
        <v>45</v>
      </c>
      <c r="I43" s="106" t="s">
        <v>51</v>
      </c>
      <c r="J43" s="106">
        <v>8.9200000000000002E-2</v>
      </c>
      <c r="K43" s="105" t="s">
        <v>76</v>
      </c>
      <c r="L43" s="107">
        <v>8.9200000000000002E-2</v>
      </c>
      <c r="M43" s="106" t="s">
        <v>77</v>
      </c>
      <c r="N43" s="106" t="s">
        <v>78</v>
      </c>
      <c r="O43" s="108">
        <v>39074</v>
      </c>
      <c r="P43" s="106" t="s">
        <v>79</v>
      </c>
      <c r="Q43" s="106" t="s">
        <v>76</v>
      </c>
      <c r="R43" s="109" t="s">
        <v>188</v>
      </c>
    </row>
    <row r="44" spans="3:18" ht="57.6" hidden="1" x14ac:dyDescent="0.3">
      <c r="C44" s="110">
        <v>9699</v>
      </c>
      <c r="D44" s="110">
        <v>5</v>
      </c>
      <c r="E44" s="111" t="s">
        <v>72</v>
      </c>
      <c r="F44" s="111" t="s">
        <v>73</v>
      </c>
      <c r="G44" s="111" t="s">
        <v>74</v>
      </c>
      <c r="H44" s="111" t="s">
        <v>45</v>
      </c>
      <c r="I44" s="111" t="s">
        <v>51</v>
      </c>
      <c r="J44" s="111">
        <v>0.28489999999999999</v>
      </c>
      <c r="K44" s="110" t="s">
        <v>76</v>
      </c>
      <c r="L44" s="112">
        <v>0.28489999999999999</v>
      </c>
      <c r="M44" s="111" t="s">
        <v>77</v>
      </c>
      <c r="N44" s="111" t="s">
        <v>78</v>
      </c>
      <c r="O44" s="113">
        <v>39148</v>
      </c>
      <c r="P44" s="111" t="s">
        <v>79</v>
      </c>
      <c r="Q44" s="111" t="s">
        <v>76</v>
      </c>
      <c r="R44" s="114" t="s">
        <v>188</v>
      </c>
    </row>
    <row r="45" spans="3:18" ht="57.6" hidden="1" x14ac:dyDescent="0.3">
      <c r="C45" s="105">
        <v>9619</v>
      </c>
      <c r="D45" s="105">
        <v>5</v>
      </c>
      <c r="E45" s="106" t="s">
        <v>72</v>
      </c>
      <c r="F45" s="106" t="s">
        <v>73</v>
      </c>
      <c r="G45" s="106" t="s">
        <v>74</v>
      </c>
      <c r="H45" s="106" t="s">
        <v>45</v>
      </c>
      <c r="I45" s="106" t="s">
        <v>51</v>
      </c>
      <c r="J45" s="106">
        <v>0.22770000000000001</v>
      </c>
      <c r="K45" s="105" t="s">
        <v>76</v>
      </c>
      <c r="L45" s="107">
        <v>0.22770000000000001</v>
      </c>
      <c r="M45" s="106" t="s">
        <v>77</v>
      </c>
      <c r="N45" s="106" t="s">
        <v>78</v>
      </c>
      <c r="O45" s="108">
        <v>39179</v>
      </c>
      <c r="P45" s="106" t="s">
        <v>79</v>
      </c>
      <c r="Q45" s="106" t="s">
        <v>76</v>
      </c>
      <c r="R45" s="109" t="s">
        <v>188</v>
      </c>
    </row>
    <row r="46" spans="3:18" ht="57.6" hidden="1" x14ac:dyDescent="0.3">
      <c r="C46" s="110">
        <v>9411</v>
      </c>
      <c r="D46" s="110">
        <v>5</v>
      </c>
      <c r="E46" s="111" t="s">
        <v>72</v>
      </c>
      <c r="F46" s="111" t="s">
        <v>73</v>
      </c>
      <c r="G46" s="111" t="s">
        <v>74</v>
      </c>
      <c r="H46" s="111" t="s">
        <v>45</v>
      </c>
      <c r="I46" s="111" t="s">
        <v>51</v>
      </c>
      <c r="J46" s="111">
        <v>0.15290000000000001</v>
      </c>
      <c r="K46" s="110" t="s">
        <v>76</v>
      </c>
      <c r="L46" s="112">
        <v>0.15290000000000001</v>
      </c>
      <c r="M46" s="111" t="s">
        <v>77</v>
      </c>
      <c r="N46" s="111" t="s">
        <v>78</v>
      </c>
      <c r="O46" s="113">
        <v>39242</v>
      </c>
      <c r="P46" s="111" t="s">
        <v>79</v>
      </c>
      <c r="Q46" s="111" t="s">
        <v>76</v>
      </c>
      <c r="R46" s="114" t="s">
        <v>188</v>
      </c>
    </row>
    <row r="47" spans="3:18" ht="28.8" hidden="1" x14ac:dyDescent="0.3">
      <c r="C47" s="105">
        <v>115816</v>
      </c>
      <c r="D47" s="105">
        <v>35</v>
      </c>
      <c r="E47" s="106" t="s">
        <v>215</v>
      </c>
      <c r="F47" s="106" t="s">
        <v>95</v>
      </c>
      <c r="G47" s="106" t="s">
        <v>74</v>
      </c>
      <c r="H47" s="106" t="s">
        <v>45</v>
      </c>
      <c r="I47" s="106" t="s">
        <v>51</v>
      </c>
      <c r="J47" s="106">
        <v>0.95920000000000005</v>
      </c>
      <c r="K47" s="105" t="s">
        <v>76</v>
      </c>
      <c r="L47" s="107">
        <v>0.95920000000000005</v>
      </c>
      <c r="M47" s="106" t="s">
        <v>77</v>
      </c>
      <c r="N47" s="106" t="s">
        <v>233</v>
      </c>
      <c r="O47" s="108">
        <v>39772</v>
      </c>
      <c r="P47" s="242"/>
      <c r="Q47" s="106" t="s">
        <v>76</v>
      </c>
      <c r="R47" s="243" t="s">
        <v>76</v>
      </c>
    </row>
    <row r="48" spans="3:18" ht="28.8" hidden="1" x14ac:dyDescent="0.3">
      <c r="C48" s="110">
        <v>115813</v>
      </c>
      <c r="D48" s="110">
        <v>35</v>
      </c>
      <c r="E48" s="111" t="s">
        <v>215</v>
      </c>
      <c r="F48" s="111" t="s">
        <v>95</v>
      </c>
      <c r="G48" s="111" t="s">
        <v>74</v>
      </c>
      <c r="H48" s="111" t="s">
        <v>45</v>
      </c>
      <c r="I48" s="111" t="s">
        <v>51</v>
      </c>
      <c r="J48" s="111">
        <v>0.57406000000000001</v>
      </c>
      <c r="K48" s="110" t="s">
        <v>76</v>
      </c>
      <c r="L48" s="112">
        <v>0.57406000000000001</v>
      </c>
      <c r="M48" s="111" t="s">
        <v>77</v>
      </c>
      <c r="N48" s="111" t="s">
        <v>234</v>
      </c>
      <c r="O48" s="113">
        <v>39772</v>
      </c>
      <c r="P48" s="244"/>
      <c r="Q48" s="111" t="s">
        <v>76</v>
      </c>
      <c r="R48" s="245" t="s">
        <v>76</v>
      </c>
    </row>
    <row r="49" spans="3:18" ht="28.8" hidden="1" x14ac:dyDescent="0.3">
      <c r="C49" s="105">
        <v>115812</v>
      </c>
      <c r="D49" s="105">
        <v>35</v>
      </c>
      <c r="E49" s="106" t="s">
        <v>215</v>
      </c>
      <c r="F49" s="106" t="s">
        <v>95</v>
      </c>
      <c r="G49" s="106" t="s">
        <v>74</v>
      </c>
      <c r="H49" s="106" t="s">
        <v>45</v>
      </c>
      <c r="I49" s="106" t="s">
        <v>51</v>
      </c>
      <c r="J49" s="106">
        <v>0.49330000000000002</v>
      </c>
      <c r="K49" s="105" t="s">
        <v>76</v>
      </c>
      <c r="L49" s="107">
        <v>0.49330000000000002</v>
      </c>
      <c r="M49" s="106" t="s">
        <v>77</v>
      </c>
      <c r="N49" s="106" t="s">
        <v>231</v>
      </c>
      <c r="O49" s="108">
        <v>39772</v>
      </c>
      <c r="P49" s="242"/>
      <c r="Q49" s="106" t="s">
        <v>76</v>
      </c>
      <c r="R49" s="243" t="s">
        <v>76</v>
      </c>
    </row>
    <row r="50" spans="3:18" ht="28.8" hidden="1" x14ac:dyDescent="0.3">
      <c r="C50" s="110">
        <v>115811</v>
      </c>
      <c r="D50" s="110">
        <v>35</v>
      </c>
      <c r="E50" s="111" t="s">
        <v>215</v>
      </c>
      <c r="F50" s="111" t="s">
        <v>95</v>
      </c>
      <c r="G50" s="111" t="s">
        <v>74</v>
      </c>
      <c r="H50" s="111" t="s">
        <v>45</v>
      </c>
      <c r="I50" s="111" t="s">
        <v>51</v>
      </c>
      <c r="J50" s="111">
        <v>0.29399999999999998</v>
      </c>
      <c r="K50" s="110" t="s">
        <v>76</v>
      </c>
      <c r="L50" s="112">
        <v>0.29399999999999998</v>
      </c>
      <c r="M50" s="111" t="s">
        <v>77</v>
      </c>
      <c r="N50" s="111" t="s">
        <v>232</v>
      </c>
      <c r="O50" s="113">
        <v>39772</v>
      </c>
      <c r="P50" s="244"/>
      <c r="Q50" s="111" t="s">
        <v>76</v>
      </c>
      <c r="R50" s="245" t="s">
        <v>76</v>
      </c>
    </row>
    <row r="51" spans="3:18" ht="28.8" hidden="1" x14ac:dyDescent="0.3">
      <c r="C51" s="105">
        <v>115817</v>
      </c>
      <c r="D51" s="105">
        <v>35</v>
      </c>
      <c r="E51" s="106" t="s">
        <v>215</v>
      </c>
      <c r="F51" s="106" t="s">
        <v>95</v>
      </c>
      <c r="G51" s="106" t="s">
        <v>74</v>
      </c>
      <c r="H51" s="106" t="s">
        <v>45</v>
      </c>
      <c r="I51" s="106" t="s">
        <v>51</v>
      </c>
      <c r="J51" s="106">
        <v>1.8240000000000003</v>
      </c>
      <c r="K51" s="105" t="s">
        <v>76</v>
      </c>
      <c r="L51" s="107">
        <v>1.8240000000000003</v>
      </c>
      <c r="M51" s="106" t="s">
        <v>77</v>
      </c>
      <c r="N51" s="106" t="s">
        <v>232</v>
      </c>
      <c r="O51" s="108">
        <v>39867</v>
      </c>
      <c r="P51" s="242"/>
      <c r="Q51" s="106" t="s">
        <v>76</v>
      </c>
      <c r="R51" s="243" t="s">
        <v>76</v>
      </c>
    </row>
    <row r="52" spans="3:18" ht="28.8" hidden="1" x14ac:dyDescent="0.3">
      <c r="C52" s="110">
        <v>115815</v>
      </c>
      <c r="D52" s="110">
        <v>35</v>
      </c>
      <c r="E52" s="111" t="s">
        <v>215</v>
      </c>
      <c r="F52" s="111" t="s">
        <v>95</v>
      </c>
      <c r="G52" s="111" t="s">
        <v>74</v>
      </c>
      <c r="H52" s="111" t="s">
        <v>45</v>
      </c>
      <c r="I52" s="111" t="s">
        <v>51</v>
      </c>
      <c r="J52" s="111">
        <v>0.82369999999999999</v>
      </c>
      <c r="K52" s="110" t="s">
        <v>76</v>
      </c>
      <c r="L52" s="112">
        <v>0.82369999999999999</v>
      </c>
      <c r="M52" s="111" t="s">
        <v>77</v>
      </c>
      <c r="N52" s="111" t="s">
        <v>234</v>
      </c>
      <c r="O52" s="113">
        <v>39867</v>
      </c>
      <c r="P52" s="244"/>
      <c r="Q52" s="111" t="s">
        <v>76</v>
      </c>
      <c r="R52" s="245" t="s">
        <v>76</v>
      </c>
    </row>
    <row r="53" spans="3:18" ht="28.8" hidden="1" x14ac:dyDescent="0.3">
      <c r="C53" s="105">
        <v>115814</v>
      </c>
      <c r="D53" s="105">
        <v>35</v>
      </c>
      <c r="E53" s="106" t="s">
        <v>215</v>
      </c>
      <c r="F53" s="106" t="s">
        <v>95</v>
      </c>
      <c r="G53" s="106" t="s">
        <v>74</v>
      </c>
      <c r="H53" s="106" t="s">
        <v>45</v>
      </c>
      <c r="I53" s="106" t="s">
        <v>51</v>
      </c>
      <c r="J53" s="106">
        <v>0.57406000000000001</v>
      </c>
      <c r="K53" s="105" t="s">
        <v>76</v>
      </c>
      <c r="L53" s="107">
        <v>0.57406000000000001</v>
      </c>
      <c r="M53" s="106" t="s">
        <v>77</v>
      </c>
      <c r="N53" s="106" t="s">
        <v>233</v>
      </c>
      <c r="O53" s="108">
        <v>39867</v>
      </c>
      <c r="P53" s="242"/>
      <c r="Q53" s="106" t="s">
        <v>76</v>
      </c>
      <c r="R53" s="243" t="s">
        <v>76</v>
      </c>
    </row>
    <row r="54" spans="3:18" ht="28.8" hidden="1" x14ac:dyDescent="0.3">
      <c r="C54" s="110">
        <v>115810</v>
      </c>
      <c r="D54" s="110">
        <v>35</v>
      </c>
      <c r="E54" s="111" t="s">
        <v>215</v>
      </c>
      <c r="F54" s="111" t="s">
        <v>95</v>
      </c>
      <c r="G54" s="111" t="s">
        <v>74</v>
      </c>
      <c r="H54" s="111" t="s">
        <v>45</v>
      </c>
      <c r="I54" s="111" t="s">
        <v>51</v>
      </c>
      <c r="J54" s="111">
        <v>0.12870000000000001</v>
      </c>
      <c r="K54" s="110" t="s">
        <v>76</v>
      </c>
      <c r="L54" s="112">
        <v>0.12870000000000001</v>
      </c>
      <c r="M54" s="111" t="s">
        <v>77</v>
      </c>
      <c r="N54" s="111" t="s">
        <v>231</v>
      </c>
      <c r="O54" s="113">
        <v>39867</v>
      </c>
      <c r="P54" s="244"/>
      <c r="Q54" s="111" t="s">
        <v>76</v>
      </c>
      <c r="R54" s="245" t="s">
        <v>76</v>
      </c>
    </row>
    <row r="55" spans="3:18" ht="43.2" hidden="1" x14ac:dyDescent="0.3">
      <c r="C55" s="105">
        <v>7956</v>
      </c>
      <c r="D55" s="105">
        <v>5</v>
      </c>
      <c r="E55" s="106" t="s">
        <v>85</v>
      </c>
      <c r="F55" s="106" t="s">
        <v>73</v>
      </c>
      <c r="G55" s="106" t="s">
        <v>74</v>
      </c>
      <c r="H55" s="106" t="s">
        <v>45</v>
      </c>
      <c r="I55" s="106" t="s">
        <v>51</v>
      </c>
      <c r="J55" s="106">
        <v>2.9580000000000002</v>
      </c>
      <c r="K55" s="105" t="s">
        <v>76</v>
      </c>
      <c r="L55" s="107">
        <v>2.9580000000000002</v>
      </c>
      <c r="M55" s="106" t="s">
        <v>77</v>
      </c>
      <c r="N55" s="106" t="s">
        <v>89</v>
      </c>
      <c r="O55" s="108">
        <v>40491</v>
      </c>
      <c r="P55" s="106" t="s">
        <v>87</v>
      </c>
      <c r="Q55" s="106" t="s">
        <v>76</v>
      </c>
      <c r="R55" s="109" t="s">
        <v>188</v>
      </c>
    </row>
    <row r="56" spans="3:18" ht="43.2" hidden="1" x14ac:dyDescent="0.3">
      <c r="C56" s="110">
        <v>7961</v>
      </c>
      <c r="D56" s="110">
        <v>5</v>
      </c>
      <c r="E56" s="111" t="s">
        <v>85</v>
      </c>
      <c r="F56" s="111" t="s">
        <v>73</v>
      </c>
      <c r="G56" s="111" t="s">
        <v>74</v>
      </c>
      <c r="H56" s="111" t="s">
        <v>45</v>
      </c>
      <c r="I56" s="111" t="s">
        <v>51</v>
      </c>
      <c r="J56" s="111">
        <v>1.175</v>
      </c>
      <c r="K56" s="110" t="s">
        <v>76</v>
      </c>
      <c r="L56" s="112">
        <v>1.175</v>
      </c>
      <c r="M56" s="111" t="s">
        <v>77</v>
      </c>
      <c r="N56" s="111" t="s">
        <v>86</v>
      </c>
      <c r="O56" s="113">
        <v>40491</v>
      </c>
      <c r="P56" s="111" t="s">
        <v>87</v>
      </c>
      <c r="Q56" s="111" t="s">
        <v>76</v>
      </c>
      <c r="R56" s="114" t="s">
        <v>188</v>
      </c>
    </row>
    <row r="57" spans="3:18" ht="43.2" hidden="1" x14ac:dyDescent="0.3">
      <c r="C57" s="105">
        <v>7964</v>
      </c>
      <c r="D57" s="105">
        <v>5</v>
      </c>
      <c r="E57" s="106" t="s">
        <v>85</v>
      </c>
      <c r="F57" s="106" t="s">
        <v>73</v>
      </c>
      <c r="G57" s="106" t="s">
        <v>74</v>
      </c>
      <c r="H57" s="106" t="s">
        <v>45</v>
      </c>
      <c r="I57" s="106" t="s">
        <v>51</v>
      </c>
      <c r="J57" s="106">
        <v>0.52100000000000002</v>
      </c>
      <c r="K57" s="105" t="s">
        <v>76</v>
      </c>
      <c r="L57" s="107">
        <v>0.52100000000000002</v>
      </c>
      <c r="M57" s="106" t="s">
        <v>77</v>
      </c>
      <c r="N57" s="106" t="s">
        <v>90</v>
      </c>
      <c r="O57" s="108">
        <v>40491</v>
      </c>
      <c r="P57" s="106" t="s">
        <v>87</v>
      </c>
      <c r="Q57" s="106" t="s">
        <v>76</v>
      </c>
      <c r="R57" s="109" t="s">
        <v>188</v>
      </c>
    </row>
    <row r="58" spans="3:18" ht="43.2" hidden="1" x14ac:dyDescent="0.3">
      <c r="C58" s="110">
        <v>7981</v>
      </c>
      <c r="D58" s="110">
        <v>5</v>
      </c>
      <c r="E58" s="111" t="s">
        <v>85</v>
      </c>
      <c r="F58" s="111" t="s">
        <v>73</v>
      </c>
      <c r="G58" s="111" t="s">
        <v>74</v>
      </c>
      <c r="H58" s="111" t="s">
        <v>45</v>
      </c>
      <c r="I58" s="111" t="s">
        <v>51</v>
      </c>
      <c r="J58" s="111">
        <v>2.1000000000000001E-2</v>
      </c>
      <c r="K58" s="110" t="s">
        <v>76</v>
      </c>
      <c r="L58" s="112">
        <v>2.1000000000000001E-2</v>
      </c>
      <c r="M58" s="111" t="s">
        <v>77</v>
      </c>
      <c r="N58" s="111" t="s">
        <v>88</v>
      </c>
      <c r="O58" s="113">
        <v>40491</v>
      </c>
      <c r="P58" s="111" t="s">
        <v>87</v>
      </c>
      <c r="Q58" s="111" t="s">
        <v>76</v>
      </c>
      <c r="R58" s="114" t="s">
        <v>188</v>
      </c>
    </row>
    <row r="59" spans="3:18" ht="28.8" hidden="1" x14ac:dyDescent="0.3">
      <c r="C59" s="105">
        <v>7777</v>
      </c>
      <c r="D59" s="105">
        <v>5</v>
      </c>
      <c r="E59" s="106" t="s">
        <v>130</v>
      </c>
      <c r="F59" s="106" t="s">
        <v>73</v>
      </c>
      <c r="G59" s="106" t="s">
        <v>74</v>
      </c>
      <c r="H59" s="106" t="s">
        <v>45</v>
      </c>
      <c r="I59" s="106" t="s">
        <v>51</v>
      </c>
      <c r="J59" s="106">
        <v>0.61780999999999997</v>
      </c>
      <c r="K59" s="105" t="s">
        <v>76</v>
      </c>
      <c r="L59" s="107">
        <v>0.61780999999999997</v>
      </c>
      <c r="M59" s="106" t="s">
        <v>77</v>
      </c>
      <c r="N59" s="106" t="s">
        <v>147</v>
      </c>
      <c r="O59" s="108">
        <v>40611</v>
      </c>
      <c r="P59" s="106" t="s">
        <v>87</v>
      </c>
      <c r="Q59" s="106" t="s">
        <v>76</v>
      </c>
      <c r="R59" s="109" t="s">
        <v>188</v>
      </c>
    </row>
    <row r="60" spans="3:18" ht="28.8" hidden="1" x14ac:dyDescent="0.3">
      <c r="C60" s="110">
        <v>7816</v>
      </c>
      <c r="D60" s="110">
        <v>5</v>
      </c>
      <c r="E60" s="111" t="s">
        <v>130</v>
      </c>
      <c r="F60" s="111" t="s">
        <v>73</v>
      </c>
      <c r="G60" s="111" t="s">
        <v>74</v>
      </c>
      <c r="H60" s="111" t="s">
        <v>45</v>
      </c>
      <c r="I60" s="111" t="s">
        <v>51</v>
      </c>
      <c r="J60" s="111">
        <v>1.636E-2</v>
      </c>
      <c r="K60" s="110" t="s">
        <v>76</v>
      </c>
      <c r="L60" s="112">
        <v>1.636E-2</v>
      </c>
      <c r="M60" s="111" t="s">
        <v>77</v>
      </c>
      <c r="N60" s="111" t="s">
        <v>146</v>
      </c>
      <c r="O60" s="113">
        <v>40611</v>
      </c>
      <c r="P60" s="111" t="s">
        <v>87</v>
      </c>
      <c r="Q60" s="111" t="s">
        <v>76</v>
      </c>
      <c r="R60" s="114" t="s">
        <v>188</v>
      </c>
    </row>
    <row r="61" spans="3:18" ht="28.8" hidden="1" x14ac:dyDescent="0.3">
      <c r="C61" s="105">
        <v>7817</v>
      </c>
      <c r="D61" s="105">
        <v>5</v>
      </c>
      <c r="E61" s="106" t="s">
        <v>130</v>
      </c>
      <c r="F61" s="106" t="s">
        <v>73</v>
      </c>
      <c r="G61" s="106" t="s">
        <v>74</v>
      </c>
      <c r="H61" s="106" t="s">
        <v>45</v>
      </c>
      <c r="I61" s="106" t="s">
        <v>51</v>
      </c>
      <c r="J61" s="106">
        <v>1.2699999999999999E-2</v>
      </c>
      <c r="K61" s="105" t="s">
        <v>76</v>
      </c>
      <c r="L61" s="107">
        <v>1.2699999999999999E-2</v>
      </c>
      <c r="M61" s="106" t="s">
        <v>77</v>
      </c>
      <c r="N61" s="106" t="s">
        <v>148</v>
      </c>
      <c r="O61" s="108">
        <v>40611</v>
      </c>
      <c r="P61" s="106" t="s">
        <v>87</v>
      </c>
      <c r="Q61" s="106" t="s">
        <v>76</v>
      </c>
      <c r="R61" s="109" t="s">
        <v>188</v>
      </c>
    </row>
    <row r="62" spans="3:18" ht="28.8" hidden="1" x14ac:dyDescent="0.3">
      <c r="C62" s="110">
        <v>7818</v>
      </c>
      <c r="D62" s="110">
        <v>5</v>
      </c>
      <c r="E62" s="111" t="s">
        <v>130</v>
      </c>
      <c r="F62" s="111" t="s">
        <v>73</v>
      </c>
      <c r="G62" s="111" t="s">
        <v>74</v>
      </c>
      <c r="H62" s="111" t="s">
        <v>45</v>
      </c>
      <c r="I62" s="111" t="s">
        <v>51</v>
      </c>
      <c r="J62" s="111">
        <v>8.3499999999999998E-3</v>
      </c>
      <c r="K62" s="110" t="s">
        <v>76</v>
      </c>
      <c r="L62" s="112">
        <v>8.3499999999999998E-3</v>
      </c>
      <c r="M62" s="111" t="s">
        <v>77</v>
      </c>
      <c r="N62" s="111" t="s">
        <v>149</v>
      </c>
      <c r="O62" s="113">
        <v>40611</v>
      </c>
      <c r="P62" s="111" t="s">
        <v>87</v>
      </c>
      <c r="Q62" s="111" t="s">
        <v>76</v>
      </c>
      <c r="R62" s="114" t="s">
        <v>188</v>
      </c>
    </row>
    <row r="63" spans="3:18" ht="28.8" hidden="1" x14ac:dyDescent="0.3">
      <c r="C63" s="105">
        <v>7819</v>
      </c>
      <c r="D63" s="105">
        <v>5</v>
      </c>
      <c r="E63" s="106" t="s">
        <v>130</v>
      </c>
      <c r="F63" s="106" t="s">
        <v>73</v>
      </c>
      <c r="G63" s="106" t="s">
        <v>74</v>
      </c>
      <c r="H63" s="106" t="s">
        <v>45</v>
      </c>
      <c r="I63" s="106" t="s">
        <v>51</v>
      </c>
      <c r="J63" s="106">
        <v>7.7000000000000002E-3</v>
      </c>
      <c r="K63" s="105" t="s">
        <v>76</v>
      </c>
      <c r="L63" s="107">
        <v>7.7000000000000002E-3</v>
      </c>
      <c r="M63" s="106" t="s">
        <v>77</v>
      </c>
      <c r="N63" s="106" t="s">
        <v>145</v>
      </c>
      <c r="O63" s="108">
        <v>40611</v>
      </c>
      <c r="P63" s="106" t="s">
        <v>87</v>
      </c>
      <c r="Q63" s="106" t="s">
        <v>76</v>
      </c>
      <c r="R63" s="109" t="s">
        <v>188</v>
      </c>
    </row>
    <row r="64" spans="3:18" ht="28.8" hidden="1" x14ac:dyDescent="0.3">
      <c r="C64" s="110">
        <v>7820</v>
      </c>
      <c r="D64" s="110">
        <v>5</v>
      </c>
      <c r="E64" s="111" t="s">
        <v>130</v>
      </c>
      <c r="F64" s="111" t="s">
        <v>73</v>
      </c>
      <c r="G64" s="111" t="s">
        <v>74</v>
      </c>
      <c r="H64" s="111" t="s">
        <v>45</v>
      </c>
      <c r="I64" s="111" t="s">
        <v>51</v>
      </c>
      <c r="J64" s="111">
        <v>7.1999999999999998E-3</v>
      </c>
      <c r="K64" s="110" t="s">
        <v>76</v>
      </c>
      <c r="L64" s="112">
        <v>7.1999999999999998E-3</v>
      </c>
      <c r="M64" s="111" t="s">
        <v>77</v>
      </c>
      <c r="N64" s="111" t="s">
        <v>150</v>
      </c>
      <c r="O64" s="113">
        <v>40611</v>
      </c>
      <c r="P64" s="111" t="s">
        <v>87</v>
      </c>
      <c r="Q64" s="111" t="s">
        <v>76</v>
      </c>
      <c r="R64" s="114" t="s">
        <v>188</v>
      </c>
    </row>
    <row r="65" spans="3:18" ht="28.8" hidden="1" x14ac:dyDescent="0.3">
      <c r="C65" s="105">
        <v>7715</v>
      </c>
      <c r="D65" s="105">
        <v>5</v>
      </c>
      <c r="E65" s="106" t="s">
        <v>130</v>
      </c>
      <c r="F65" s="106" t="s">
        <v>73</v>
      </c>
      <c r="G65" s="106" t="s">
        <v>74</v>
      </c>
      <c r="H65" s="106" t="s">
        <v>45</v>
      </c>
      <c r="I65" s="106" t="s">
        <v>51</v>
      </c>
      <c r="J65" s="106">
        <v>0.36174000000000001</v>
      </c>
      <c r="K65" s="105" t="s">
        <v>76</v>
      </c>
      <c r="L65" s="107">
        <v>0.36174000000000001</v>
      </c>
      <c r="M65" s="106" t="s">
        <v>77</v>
      </c>
      <c r="N65" s="106" t="s">
        <v>152</v>
      </c>
      <c r="O65" s="108">
        <v>40631</v>
      </c>
      <c r="P65" s="106" t="s">
        <v>87</v>
      </c>
      <c r="Q65" s="106" t="s">
        <v>76</v>
      </c>
      <c r="R65" s="109" t="s">
        <v>188</v>
      </c>
    </row>
    <row r="66" spans="3:18" ht="28.8" hidden="1" x14ac:dyDescent="0.3">
      <c r="C66" s="110">
        <v>7717</v>
      </c>
      <c r="D66" s="110">
        <v>5</v>
      </c>
      <c r="E66" s="111" t="s">
        <v>130</v>
      </c>
      <c r="F66" s="111" t="s">
        <v>73</v>
      </c>
      <c r="G66" s="111" t="s">
        <v>74</v>
      </c>
      <c r="H66" s="111" t="s">
        <v>45</v>
      </c>
      <c r="I66" s="111" t="s">
        <v>51</v>
      </c>
      <c r="J66" s="111">
        <v>0.28419</v>
      </c>
      <c r="K66" s="110" t="s">
        <v>76</v>
      </c>
      <c r="L66" s="112">
        <v>0.28419</v>
      </c>
      <c r="M66" s="111" t="s">
        <v>77</v>
      </c>
      <c r="N66" s="111" t="s">
        <v>151</v>
      </c>
      <c r="O66" s="113">
        <v>40631</v>
      </c>
      <c r="P66" s="111" t="s">
        <v>87</v>
      </c>
      <c r="Q66" s="111" t="s">
        <v>76</v>
      </c>
      <c r="R66" s="114" t="s">
        <v>188</v>
      </c>
    </row>
    <row r="67" spans="3:18" ht="28.8" hidden="1" x14ac:dyDescent="0.3">
      <c r="C67" s="105">
        <v>7718</v>
      </c>
      <c r="D67" s="105">
        <v>5</v>
      </c>
      <c r="E67" s="106" t="s">
        <v>130</v>
      </c>
      <c r="F67" s="106" t="s">
        <v>73</v>
      </c>
      <c r="G67" s="106" t="s">
        <v>74</v>
      </c>
      <c r="H67" s="106" t="s">
        <v>45</v>
      </c>
      <c r="I67" s="106" t="s">
        <v>51</v>
      </c>
      <c r="J67" s="106">
        <v>0.16531000000000001</v>
      </c>
      <c r="K67" s="105" t="s">
        <v>76</v>
      </c>
      <c r="L67" s="107">
        <v>0.16531000000000001</v>
      </c>
      <c r="M67" s="106" t="s">
        <v>77</v>
      </c>
      <c r="N67" s="106" t="s">
        <v>153</v>
      </c>
      <c r="O67" s="108">
        <v>40631</v>
      </c>
      <c r="P67" s="106" t="s">
        <v>87</v>
      </c>
      <c r="Q67" s="106" t="s">
        <v>76</v>
      </c>
      <c r="R67" s="109" t="s">
        <v>188</v>
      </c>
    </row>
    <row r="68" spans="3:18" ht="43.2" hidden="1" x14ac:dyDescent="0.3">
      <c r="C68" s="110">
        <v>7627</v>
      </c>
      <c r="D68" s="110">
        <v>5</v>
      </c>
      <c r="E68" s="111" t="s">
        <v>85</v>
      </c>
      <c r="F68" s="111" t="s">
        <v>73</v>
      </c>
      <c r="G68" s="111" t="s">
        <v>74</v>
      </c>
      <c r="H68" s="111" t="s">
        <v>45</v>
      </c>
      <c r="I68" s="111" t="s">
        <v>51</v>
      </c>
      <c r="J68" s="111">
        <v>5.144E-2</v>
      </c>
      <c r="K68" s="110" t="s">
        <v>76</v>
      </c>
      <c r="L68" s="112">
        <v>5.144E-2</v>
      </c>
      <c r="M68" s="111" t="s">
        <v>77</v>
      </c>
      <c r="N68" s="111" t="s">
        <v>89</v>
      </c>
      <c r="O68" s="113">
        <v>40637</v>
      </c>
      <c r="P68" s="111" t="s">
        <v>87</v>
      </c>
      <c r="Q68" s="111" t="s">
        <v>76</v>
      </c>
      <c r="R68" s="114" t="s">
        <v>188</v>
      </c>
    </row>
    <row r="69" spans="3:18" ht="43.2" hidden="1" x14ac:dyDescent="0.3">
      <c r="C69" s="105">
        <v>7628</v>
      </c>
      <c r="D69" s="105">
        <v>5</v>
      </c>
      <c r="E69" s="106" t="s">
        <v>85</v>
      </c>
      <c r="F69" s="106" t="s">
        <v>73</v>
      </c>
      <c r="G69" s="106" t="s">
        <v>74</v>
      </c>
      <c r="H69" s="106" t="s">
        <v>45</v>
      </c>
      <c r="I69" s="106" t="s">
        <v>51</v>
      </c>
      <c r="J69" s="106">
        <v>5.1279999999999999E-2</v>
      </c>
      <c r="K69" s="105" t="s">
        <v>76</v>
      </c>
      <c r="L69" s="107">
        <v>5.1279999999999999E-2</v>
      </c>
      <c r="M69" s="106" t="s">
        <v>77</v>
      </c>
      <c r="N69" s="106" t="s">
        <v>90</v>
      </c>
      <c r="O69" s="108">
        <v>40637</v>
      </c>
      <c r="P69" s="106" t="s">
        <v>87</v>
      </c>
      <c r="Q69" s="106" t="s">
        <v>76</v>
      </c>
      <c r="R69" s="109" t="s">
        <v>188</v>
      </c>
    </row>
    <row r="70" spans="3:18" ht="43.2" hidden="1" x14ac:dyDescent="0.3">
      <c r="C70" s="110">
        <v>7632</v>
      </c>
      <c r="D70" s="110">
        <v>5</v>
      </c>
      <c r="E70" s="111" t="s">
        <v>85</v>
      </c>
      <c r="F70" s="111" t="s">
        <v>73</v>
      </c>
      <c r="G70" s="111" t="s">
        <v>74</v>
      </c>
      <c r="H70" s="111" t="s">
        <v>45</v>
      </c>
      <c r="I70" s="111" t="s">
        <v>51</v>
      </c>
      <c r="J70" s="111">
        <v>3.5529999999999999E-2</v>
      </c>
      <c r="K70" s="110" t="s">
        <v>76</v>
      </c>
      <c r="L70" s="112">
        <v>3.5529999999999999E-2</v>
      </c>
      <c r="M70" s="111" t="s">
        <v>77</v>
      </c>
      <c r="N70" s="111" t="s">
        <v>86</v>
      </c>
      <c r="O70" s="113">
        <v>40637</v>
      </c>
      <c r="P70" s="111" t="s">
        <v>87</v>
      </c>
      <c r="Q70" s="111" t="s">
        <v>76</v>
      </c>
      <c r="R70" s="114" t="s">
        <v>188</v>
      </c>
    </row>
    <row r="71" spans="3:18" ht="43.2" hidden="1" x14ac:dyDescent="0.3">
      <c r="C71" s="105">
        <v>7631</v>
      </c>
      <c r="D71" s="105">
        <v>5</v>
      </c>
      <c r="E71" s="106" t="s">
        <v>85</v>
      </c>
      <c r="F71" s="106" t="s">
        <v>73</v>
      </c>
      <c r="G71" s="106" t="s">
        <v>74</v>
      </c>
      <c r="H71" s="106" t="s">
        <v>45</v>
      </c>
      <c r="I71" s="106" t="s">
        <v>51</v>
      </c>
      <c r="J71" s="106">
        <v>4.7600000000000003E-2</v>
      </c>
      <c r="K71" s="105" t="s">
        <v>118</v>
      </c>
      <c r="L71" s="107">
        <v>4.7600000000000003E-2</v>
      </c>
      <c r="M71" s="106" t="s">
        <v>77</v>
      </c>
      <c r="N71" s="106" t="s">
        <v>88</v>
      </c>
      <c r="O71" s="108">
        <v>40637</v>
      </c>
      <c r="P71" s="106" t="s">
        <v>87</v>
      </c>
      <c r="Q71" s="106" t="s">
        <v>76</v>
      </c>
      <c r="R71" s="109" t="s">
        <v>188</v>
      </c>
    </row>
    <row r="72" spans="3:18" ht="28.8" hidden="1" x14ac:dyDescent="0.3">
      <c r="C72" s="110">
        <v>7531</v>
      </c>
      <c r="D72" s="110">
        <v>5</v>
      </c>
      <c r="E72" s="111" t="s">
        <v>130</v>
      </c>
      <c r="F72" s="111" t="s">
        <v>73</v>
      </c>
      <c r="G72" s="111" t="s">
        <v>74</v>
      </c>
      <c r="H72" s="111" t="s">
        <v>45</v>
      </c>
      <c r="I72" s="111" t="s">
        <v>51</v>
      </c>
      <c r="J72" s="111">
        <v>0.54790000000000005</v>
      </c>
      <c r="K72" s="110" t="s">
        <v>76</v>
      </c>
      <c r="L72" s="112">
        <v>0.54790000000000005</v>
      </c>
      <c r="M72" s="111" t="s">
        <v>77</v>
      </c>
      <c r="N72" s="111" t="s">
        <v>146</v>
      </c>
      <c r="O72" s="113">
        <v>40647</v>
      </c>
      <c r="P72" s="111" t="s">
        <v>87</v>
      </c>
      <c r="Q72" s="111" t="s">
        <v>76</v>
      </c>
      <c r="R72" s="114" t="s">
        <v>188</v>
      </c>
    </row>
    <row r="73" spans="3:18" ht="28.8" hidden="1" x14ac:dyDescent="0.3">
      <c r="C73" s="105">
        <v>7539</v>
      </c>
      <c r="D73" s="105">
        <v>5</v>
      </c>
      <c r="E73" s="106" t="s">
        <v>130</v>
      </c>
      <c r="F73" s="106" t="s">
        <v>73</v>
      </c>
      <c r="G73" s="106" t="s">
        <v>74</v>
      </c>
      <c r="H73" s="106" t="s">
        <v>45</v>
      </c>
      <c r="I73" s="106" t="s">
        <v>51</v>
      </c>
      <c r="J73" s="106">
        <v>0.38666</v>
      </c>
      <c r="K73" s="105" t="s">
        <v>76</v>
      </c>
      <c r="L73" s="107">
        <v>0.38666</v>
      </c>
      <c r="M73" s="106" t="s">
        <v>77</v>
      </c>
      <c r="N73" s="106" t="s">
        <v>152</v>
      </c>
      <c r="O73" s="108">
        <v>40647</v>
      </c>
      <c r="P73" s="106" t="s">
        <v>87</v>
      </c>
      <c r="Q73" s="106" t="s">
        <v>76</v>
      </c>
      <c r="R73" s="109" t="s">
        <v>188</v>
      </c>
    </row>
    <row r="74" spans="3:18" ht="28.8" hidden="1" x14ac:dyDescent="0.3">
      <c r="C74" s="110">
        <v>7543</v>
      </c>
      <c r="D74" s="110">
        <v>5</v>
      </c>
      <c r="E74" s="111" t="s">
        <v>130</v>
      </c>
      <c r="F74" s="111" t="s">
        <v>73</v>
      </c>
      <c r="G74" s="111" t="s">
        <v>74</v>
      </c>
      <c r="H74" s="111" t="s">
        <v>45</v>
      </c>
      <c r="I74" s="111" t="s">
        <v>51</v>
      </c>
      <c r="J74" s="111">
        <v>0.27012999999999998</v>
      </c>
      <c r="K74" s="110" t="s">
        <v>76</v>
      </c>
      <c r="L74" s="112">
        <v>0.27012999999999998</v>
      </c>
      <c r="M74" s="111" t="s">
        <v>77</v>
      </c>
      <c r="N74" s="111" t="s">
        <v>147</v>
      </c>
      <c r="O74" s="113">
        <v>40647</v>
      </c>
      <c r="P74" s="111" t="s">
        <v>87</v>
      </c>
      <c r="Q74" s="111" t="s">
        <v>76</v>
      </c>
      <c r="R74" s="114" t="s">
        <v>188</v>
      </c>
    </row>
    <row r="75" spans="3:18" ht="28.8" hidden="1" x14ac:dyDescent="0.3">
      <c r="C75" s="105">
        <v>7545</v>
      </c>
      <c r="D75" s="105">
        <v>5</v>
      </c>
      <c r="E75" s="106" t="s">
        <v>130</v>
      </c>
      <c r="F75" s="106" t="s">
        <v>73</v>
      </c>
      <c r="G75" s="106" t="s">
        <v>74</v>
      </c>
      <c r="H75" s="106" t="s">
        <v>45</v>
      </c>
      <c r="I75" s="106" t="s">
        <v>51</v>
      </c>
      <c r="J75" s="106">
        <v>0.25319000000000003</v>
      </c>
      <c r="K75" s="105" t="s">
        <v>76</v>
      </c>
      <c r="L75" s="107">
        <v>0.25319000000000003</v>
      </c>
      <c r="M75" s="106" t="s">
        <v>77</v>
      </c>
      <c r="N75" s="106" t="s">
        <v>153</v>
      </c>
      <c r="O75" s="108">
        <v>40647</v>
      </c>
      <c r="P75" s="106" t="s">
        <v>87</v>
      </c>
      <c r="Q75" s="106" t="s">
        <v>76</v>
      </c>
      <c r="R75" s="109" t="s">
        <v>188</v>
      </c>
    </row>
    <row r="76" spans="3:18" ht="28.8" hidden="1" x14ac:dyDescent="0.3">
      <c r="C76" s="110">
        <v>7556</v>
      </c>
      <c r="D76" s="110">
        <v>5</v>
      </c>
      <c r="E76" s="111" t="s">
        <v>130</v>
      </c>
      <c r="F76" s="111" t="s">
        <v>73</v>
      </c>
      <c r="G76" s="111" t="s">
        <v>74</v>
      </c>
      <c r="H76" s="111" t="s">
        <v>45</v>
      </c>
      <c r="I76" s="111" t="s">
        <v>51</v>
      </c>
      <c r="J76" s="111">
        <v>0.1113</v>
      </c>
      <c r="K76" s="110" t="s">
        <v>76</v>
      </c>
      <c r="L76" s="112">
        <v>0.1113</v>
      </c>
      <c r="M76" s="111" t="s">
        <v>77</v>
      </c>
      <c r="N76" s="111" t="s">
        <v>145</v>
      </c>
      <c r="O76" s="113">
        <v>40647</v>
      </c>
      <c r="P76" s="111" t="s">
        <v>87</v>
      </c>
      <c r="Q76" s="111" t="s">
        <v>76</v>
      </c>
      <c r="R76" s="114" t="s">
        <v>188</v>
      </c>
    </row>
    <row r="77" spans="3:18" ht="28.8" hidden="1" x14ac:dyDescent="0.3">
      <c r="C77" s="105">
        <v>7565</v>
      </c>
      <c r="D77" s="105">
        <v>5</v>
      </c>
      <c r="E77" s="106" t="s">
        <v>130</v>
      </c>
      <c r="F77" s="106" t="s">
        <v>73</v>
      </c>
      <c r="G77" s="106" t="s">
        <v>74</v>
      </c>
      <c r="H77" s="106" t="s">
        <v>45</v>
      </c>
      <c r="I77" s="106" t="s">
        <v>51</v>
      </c>
      <c r="J77" s="106">
        <v>8.0869999999999997E-2</v>
      </c>
      <c r="K77" s="105" t="s">
        <v>76</v>
      </c>
      <c r="L77" s="107">
        <v>8.0869999999999997E-2</v>
      </c>
      <c r="M77" s="106" t="s">
        <v>77</v>
      </c>
      <c r="N77" s="106" t="s">
        <v>149</v>
      </c>
      <c r="O77" s="108">
        <v>40647</v>
      </c>
      <c r="P77" s="106" t="s">
        <v>87</v>
      </c>
      <c r="Q77" s="106" t="s">
        <v>76</v>
      </c>
      <c r="R77" s="109" t="s">
        <v>188</v>
      </c>
    </row>
    <row r="78" spans="3:18" ht="28.8" hidden="1" x14ac:dyDescent="0.3">
      <c r="C78" s="110">
        <v>7580</v>
      </c>
      <c r="D78" s="110">
        <v>5</v>
      </c>
      <c r="E78" s="111" t="s">
        <v>130</v>
      </c>
      <c r="F78" s="111" t="s">
        <v>73</v>
      </c>
      <c r="G78" s="111" t="s">
        <v>74</v>
      </c>
      <c r="H78" s="111" t="s">
        <v>45</v>
      </c>
      <c r="I78" s="111" t="s">
        <v>51</v>
      </c>
      <c r="J78" s="111">
        <v>2.6960000000000001E-2</v>
      </c>
      <c r="K78" s="110" t="s">
        <v>76</v>
      </c>
      <c r="L78" s="112">
        <v>2.6960000000000001E-2</v>
      </c>
      <c r="M78" s="111" t="s">
        <v>77</v>
      </c>
      <c r="N78" s="111" t="s">
        <v>154</v>
      </c>
      <c r="O78" s="113">
        <v>40647</v>
      </c>
      <c r="P78" s="111" t="s">
        <v>87</v>
      </c>
      <c r="Q78" s="111" t="s">
        <v>76</v>
      </c>
      <c r="R78" s="114" t="s">
        <v>188</v>
      </c>
    </row>
    <row r="79" spans="3:18" ht="28.8" hidden="1" x14ac:dyDescent="0.3">
      <c r="C79" s="105">
        <v>7587</v>
      </c>
      <c r="D79" s="105">
        <v>5</v>
      </c>
      <c r="E79" s="106" t="s">
        <v>130</v>
      </c>
      <c r="F79" s="106" t="s">
        <v>73</v>
      </c>
      <c r="G79" s="106" t="s">
        <v>74</v>
      </c>
      <c r="H79" s="106" t="s">
        <v>45</v>
      </c>
      <c r="I79" s="106" t="s">
        <v>51</v>
      </c>
      <c r="J79" s="106">
        <v>8.94E-3</v>
      </c>
      <c r="K79" s="105" t="s">
        <v>76</v>
      </c>
      <c r="L79" s="107">
        <v>8.94E-3</v>
      </c>
      <c r="M79" s="106" t="s">
        <v>77</v>
      </c>
      <c r="N79" s="106" t="s">
        <v>148</v>
      </c>
      <c r="O79" s="108">
        <v>40647</v>
      </c>
      <c r="P79" s="106" t="s">
        <v>87</v>
      </c>
      <c r="Q79" s="106" t="s">
        <v>76</v>
      </c>
      <c r="R79" s="109" t="s">
        <v>188</v>
      </c>
    </row>
    <row r="80" spans="3:18" ht="28.8" hidden="1" x14ac:dyDescent="0.3">
      <c r="C80" s="110">
        <v>7588</v>
      </c>
      <c r="D80" s="110">
        <v>5</v>
      </c>
      <c r="E80" s="111" t="s">
        <v>130</v>
      </c>
      <c r="F80" s="111" t="s">
        <v>73</v>
      </c>
      <c r="G80" s="111" t="s">
        <v>74</v>
      </c>
      <c r="H80" s="111" t="s">
        <v>45</v>
      </c>
      <c r="I80" s="111" t="s">
        <v>51</v>
      </c>
      <c r="J80" s="111">
        <v>8.9099999999999995E-3</v>
      </c>
      <c r="K80" s="110" t="s">
        <v>76</v>
      </c>
      <c r="L80" s="112">
        <v>8.9099999999999995E-3</v>
      </c>
      <c r="M80" s="111" t="s">
        <v>77</v>
      </c>
      <c r="N80" s="111" t="s">
        <v>151</v>
      </c>
      <c r="O80" s="113">
        <v>40647</v>
      </c>
      <c r="P80" s="111" t="s">
        <v>87</v>
      </c>
      <c r="Q80" s="111" t="s">
        <v>76</v>
      </c>
      <c r="R80" s="114" t="s">
        <v>188</v>
      </c>
    </row>
    <row r="81" spans="3:18" ht="43.2" hidden="1" x14ac:dyDescent="0.3">
      <c r="C81" s="105">
        <v>7300</v>
      </c>
      <c r="D81" s="105">
        <v>5</v>
      </c>
      <c r="E81" s="106" t="s">
        <v>85</v>
      </c>
      <c r="F81" s="106" t="s">
        <v>73</v>
      </c>
      <c r="G81" s="106" t="s">
        <v>74</v>
      </c>
      <c r="H81" s="106" t="s">
        <v>45</v>
      </c>
      <c r="I81" s="106" t="s">
        <v>51</v>
      </c>
      <c r="J81" s="106">
        <v>3.422E-2</v>
      </c>
      <c r="K81" s="105" t="s">
        <v>76</v>
      </c>
      <c r="L81" s="107">
        <v>3.422E-2</v>
      </c>
      <c r="M81" s="106" t="s">
        <v>77</v>
      </c>
      <c r="N81" s="106" t="s">
        <v>88</v>
      </c>
      <c r="O81" s="108">
        <v>40695</v>
      </c>
      <c r="P81" s="106" t="s">
        <v>87</v>
      </c>
      <c r="Q81" s="106" t="s">
        <v>76</v>
      </c>
      <c r="R81" s="109" t="s">
        <v>188</v>
      </c>
    </row>
    <row r="82" spans="3:18" ht="43.2" hidden="1" x14ac:dyDescent="0.3">
      <c r="C82" s="110">
        <v>7303</v>
      </c>
      <c r="D82" s="110">
        <v>5</v>
      </c>
      <c r="E82" s="111" t="s">
        <v>85</v>
      </c>
      <c r="F82" s="111" t="s">
        <v>73</v>
      </c>
      <c r="G82" s="111" t="s">
        <v>74</v>
      </c>
      <c r="H82" s="111" t="s">
        <v>45</v>
      </c>
      <c r="I82" s="111" t="s">
        <v>51</v>
      </c>
      <c r="J82" s="111">
        <v>1.8520000000000002E-2</v>
      </c>
      <c r="K82" s="110" t="s">
        <v>76</v>
      </c>
      <c r="L82" s="112">
        <v>1.8520000000000002E-2</v>
      </c>
      <c r="M82" s="111" t="s">
        <v>77</v>
      </c>
      <c r="N82" s="111" t="s">
        <v>89</v>
      </c>
      <c r="O82" s="113">
        <v>40695</v>
      </c>
      <c r="P82" s="111" t="s">
        <v>87</v>
      </c>
      <c r="Q82" s="111" t="s">
        <v>76</v>
      </c>
      <c r="R82" s="114" t="s">
        <v>188</v>
      </c>
    </row>
    <row r="83" spans="3:18" ht="43.2" hidden="1" x14ac:dyDescent="0.3">
      <c r="C83" s="105">
        <v>7304</v>
      </c>
      <c r="D83" s="105">
        <v>5</v>
      </c>
      <c r="E83" s="106" t="s">
        <v>85</v>
      </c>
      <c r="F83" s="106" t="s">
        <v>73</v>
      </c>
      <c r="G83" s="106" t="s">
        <v>74</v>
      </c>
      <c r="H83" s="106" t="s">
        <v>45</v>
      </c>
      <c r="I83" s="106" t="s">
        <v>51</v>
      </c>
      <c r="J83" s="106">
        <v>1.465E-2</v>
      </c>
      <c r="K83" s="105" t="s">
        <v>76</v>
      </c>
      <c r="L83" s="107">
        <v>1.465E-2</v>
      </c>
      <c r="M83" s="106" t="s">
        <v>77</v>
      </c>
      <c r="N83" s="106" t="s">
        <v>90</v>
      </c>
      <c r="O83" s="108">
        <v>40695</v>
      </c>
      <c r="P83" s="106" t="s">
        <v>87</v>
      </c>
      <c r="Q83" s="106" t="s">
        <v>76</v>
      </c>
      <c r="R83" s="109" t="s">
        <v>188</v>
      </c>
    </row>
    <row r="84" spans="3:18" ht="43.2" hidden="1" x14ac:dyDescent="0.3">
      <c r="C84" s="110">
        <v>7305</v>
      </c>
      <c r="D84" s="110">
        <v>5</v>
      </c>
      <c r="E84" s="111" t="s">
        <v>85</v>
      </c>
      <c r="F84" s="111" t="s">
        <v>73</v>
      </c>
      <c r="G84" s="111" t="s">
        <v>74</v>
      </c>
      <c r="H84" s="111" t="s">
        <v>45</v>
      </c>
      <c r="I84" s="111" t="s">
        <v>51</v>
      </c>
      <c r="J84" s="111">
        <v>7.7999999999999996E-3</v>
      </c>
      <c r="K84" s="110" t="s">
        <v>76</v>
      </c>
      <c r="L84" s="112">
        <v>7.7999999999999996E-3</v>
      </c>
      <c r="M84" s="111" t="s">
        <v>77</v>
      </c>
      <c r="N84" s="111" t="s">
        <v>86</v>
      </c>
      <c r="O84" s="113">
        <v>40695</v>
      </c>
      <c r="P84" s="111" t="s">
        <v>87</v>
      </c>
      <c r="Q84" s="111" t="s">
        <v>76</v>
      </c>
      <c r="R84" s="114" t="s">
        <v>188</v>
      </c>
    </row>
    <row r="85" spans="3:18" ht="43.2" x14ac:dyDescent="0.3">
      <c r="C85" s="105">
        <v>77800</v>
      </c>
      <c r="D85" s="105">
        <v>23</v>
      </c>
      <c r="E85" s="106" t="s">
        <v>177</v>
      </c>
      <c r="F85" s="106" t="s">
        <v>95</v>
      </c>
      <c r="G85" s="106" t="s">
        <v>74</v>
      </c>
      <c r="H85" s="106" t="s">
        <v>45</v>
      </c>
      <c r="I85" s="106" t="s">
        <v>51</v>
      </c>
      <c r="J85" s="106">
        <v>0.40600000000000003</v>
      </c>
      <c r="K85" s="105" t="s">
        <v>76</v>
      </c>
      <c r="L85" s="107">
        <v>0.40600000000000003</v>
      </c>
      <c r="M85" s="106" t="s">
        <v>77</v>
      </c>
      <c r="N85" s="106" t="s">
        <v>178</v>
      </c>
      <c r="O85" s="108">
        <v>40857</v>
      </c>
      <c r="P85" s="106" t="s">
        <v>76</v>
      </c>
      <c r="Q85" s="106" t="s">
        <v>76</v>
      </c>
      <c r="R85" s="109" t="s">
        <v>76</v>
      </c>
    </row>
    <row r="86" spans="3:18" ht="43.2" hidden="1" x14ac:dyDescent="0.3">
      <c r="C86" s="110">
        <v>7147</v>
      </c>
      <c r="D86" s="110">
        <v>5</v>
      </c>
      <c r="E86" s="111" t="s">
        <v>119</v>
      </c>
      <c r="F86" s="111" t="s">
        <v>73</v>
      </c>
      <c r="G86" s="111" t="s">
        <v>74</v>
      </c>
      <c r="H86" s="111" t="s">
        <v>45</v>
      </c>
      <c r="I86" s="111" t="s">
        <v>51</v>
      </c>
      <c r="J86" s="111">
        <v>5.5E-2</v>
      </c>
      <c r="K86" s="110" t="s">
        <v>76</v>
      </c>
      <c r="L86" s="112">
        <v>5.5E-2</v>
      </c>
      <c r="M86" s="111" t="s">
        <v>77</v>
      </c>
      <c r="N86" s="111" t="s">
        <v>120</v>
      </c>
      <c r="O86" s="113">
        <v>40863</v>
      </c>
      <c r="P86" s="111" t="s">
        <v>87</v>
      </c>
      <c r="Q86" s="111" t="s">
        <v>76</v>
      </c>
      <c r="R86" s="114" t="s">
        <v>188</v>
      </c>
    </row>
    <row r="87" spans="3:18" ht="43.2" x14ac:dyDescent="0.3">
      <c r="C87" s="105">
        <v>77799</v>
      </c>
      <c r="D87" s="105">
        <v>23</v>
      </c>
      <c r="E87" s="106" t="s">
        <v>177</v>
      </c>
      <c r="F87" s="106" t="s">
        <v>95</v>
      </c>
      <c r="G87" s="106" t="s">
        <v>74</v>
      </c>
      <c r="H87" s="106" t="s">
        <v>45</v>
      </c>
      <c r="I87" s="106" t="s">
        <v>51</v>
      </c>
      <c r="J87" s="106">
        <v>0.10100000000000001</v>
      </c>
      <c r="K87" s="105" t="s">
        <v>76</v>
      </c>
      <c r="L87" s="107">
        <v>0.10100000000000001</v>
      </c>
      <c r="M87" s="106" t="s">
        <v>77</v>
      </c>
      <c r="N87" s="106" t="s">
        <v>179</v>
      </c>
      <c r="O87" s="108">
        <v>40865</v>
      </c>
      <c r="P87" s="106" t="s">
        <v>76</v>
      </c>
      <c r="Q87" s="106" t="s">
        <v>76</v>
      </c>
      <c r="R87" s="109" t="s">
        <v>76</v>
      </c>
    </row>
    <row r="88" spans="3:18" ht="43.2" x14ac:dyDescent="0.3">
      <c r="C88" s="110">
        <v>77798</v>
      </c>
      <c r="D88" s="110">
        <v>23</v>
      </c>
      <c r="E88" s="111" t="s">
        <v>177</v>
      </c>
      <c r="F88" s="111" t="s">
        <v>95</v>
      </c>
      <c r="G88" s="111" t="s">
        <v>74</v>
      </c>
      <c r="H88" s="111" t="s">
        <v>45</v>
      </c>
      <c r="I88" s="111" t="s">
        <v>51</v>
      </c>
      <c r="J88" s="111">
        <v>3.8600000000000002E-2</v>
      </c>
      <c r="K88" s="110" t="s">
        <v>76</v>
      </c>
      <c r="L88" s="112">
        <v>3.8600000000000002E-2</v>
      </c>
      <c r="M88" s="111" t="s">
        <v>77</v>
      </c>
      <c r="N88" s="111" t="s">
        <v>180</v>
      </c>
      <c r="O88" s="113">
        <v>40865</v>
      </c>
      <c r="P88" s="111" t="s">
        <v>76</v>
      </c>
      <c r="Q88" s="111" t="s">
        <v>76</v>
      </c>
      <c r="R88" s="114" t="s">
        <v>76</v>
      </c>
    </row>
    <row r="89" spans="3:18" ht="43.2" x14ac:dyDescent="0.3">
      <c r="C89" s="105">
        <v>77797</v>
      </c>
      <c r="D89" s="105">
        <v>23</v>
      </c>
      <c r="E89" s="106" t="s">
        <v>177</v>
      </c>
      <c r="F89" s="106" t="s">
        <v>95</v>
      </c>
      <c r="G89" s="106" t="s">
        <v>74</v>
      </c>
      <c r="H89" s="106" t="s">
        <v>45</v>
      </c>
      <c r="I89" s="106" t="s">
        <v>51</v>
      </c>
      <c r="J89" s="106">
        <v>9.5699999999999993E-2</v>
      </c>
      <c r="K89" s="105" t="s">
        <v>118</v>
      </c>
      <c r="L89" s="107">
        <v>9.5699999999999993E-2</v>
      </c>
      <c r="M89" s="106" t="s">
        <v>77</v>
      </c>
      <c r="N89" s="106" t="s">
        <v>181</v>
      </c>
      <c r="O89" s="108">
        <v>40905</v>
      </c>
      <c r="P89" s="106" t="s">
        <v>76</v>
      </c>
      <c r="Q89" s="106" t="s">
        <v>76</v>
      </c>
      <c r="R89" s="109" t="s">
        <v>76</v>
      </c>
    </row>
    <row r="90" spans="3:18" ht="43.2" x14ac:dyDescent="0.3">
      <c r="C90" s="110">
        <v>77796</v>
      </c>
      <c r="D90" s="110">
        <v>23</v>
      </c>
      <c r="E90" s="111" t="s">
        <v>177</v>
      </c>
      <c r="F90" s="111" t="s">
        <v>95</v>
      </c>
      <c r="G90" s="111" t="s">
        <v>74</v>
      </c>
      <c r="H90" s="111" t="s">
        <v>45</v>
      </c>
      <c r="I90" s="111" t="s">
        <v>51</v>
      </c>
      <c r="J90" s="111">
        <v>2.5899999999999999E-2</v>
      </c>
      <c r="K90" s="110" t="s">
        <v>76</v>
      </c>
      <c r="L90" s="112">
        <v>2.5899999999999999E-2</v>
      </c>
      <c r="M90" s="111" t="s">
        <v>77</v>
      </c>
      <c r="N90" s="111" t="s">
        <v>178</v>
      </c>
      <c r="O90" s="113">
        <v>40913</v>
      </c>
      <c r="P90" s="111" t="s">
        <v>76</v>
      </c>
      <c r="Q90" s="111" t="s">
        <v>76</v>
      </c>
      <c r="R90" s="114" t="s">
        <v>76</v>
      </c>
    </row>
    <row r="91" spans="3:18" ht="43.2" x14ac:dyDescent="0.3">
      <c r="C91" s="105">
        <v>77795</v>
      </c>
      <c r="D91" s="105">
        <v>23</v>
      </c>
      <c r="E91" s="106" t="s">
        <v>177</v>
      </c>
      <c r="F91" s="106" t="s">
        <v>95</v>
      </c>
      <c r="G91" s="106" t="s">
        <v>74</v>
      </c>
      <c r="H91" s="106" t="s">
        <v>45</v>
      </c>
      <c r="I91" s="106" t="s">
        <v>51</v>
      </c>
      <c r="J91" s="106">
        <v>6.6499999999999997E-3</v>
      </c>
      <c r="K91" s="105" t="s">
        <v>76</v>
      </c>
      <c r="L91" s="107">
        <v>6.6499999999999997E-3</v>
      </c>
      <c r="M91" s="106" t="s">
        <v>77</v>
      </c>
      <c r="N91" s="106" t="s">
        <v>181</v>
      </c>
      <c r="O91" s="108">
        <v>40913</v>
      </c>
      <c r="P91" s="106" t="s">
        <v>76</v>
      </c>
      <c r="Q91" s="106" t="s">
        <v>76</v>
      </c>
      <c r="R91" s="109" t="s">
        <v>76</v>
      </c>
    </row>
    <row r="92" spans="3:18" ht="43.2" x14ac:dyDescent="0.3">
      <c r="C92" s="110">
        <v>77794</v>
      </c>
      <c r="D92" s="110">
        <v>23</v>
      </c>
      <c r="E92" s="111" t="s">
        <v>177</v>
      </c>
      <c r="F92" s="111" t="s">
        <v>95</v>
      </c>
      <c r="G92" s="111" t="s">
        <v>74</v>
      </c>
      <c r="H92" s="111" t="s">
        <v>45</v>
      </c>
      <c r="I92" s="111" t="s">
        <v>51</v>
      </c>
      <c r="J92" s="111">
        <v>0.61599999999999999</v>
      </c>
      <c r="K92" s="110" t="s">
        <v>76</v>
      </c>
      <c r="L92" s="112">
        <v>0.61599999999999999</v>
      </c>
      <c r="M92" s="111" t="s">
        <v>77</v>
      </c>
      <c r="N92" s="111" t="s">
        <v>180</v>
      </c>
      <c r="O92" s="113">
        <v>40926</v>
      </c>
      <c r="P92" s="111" t="s">
        <v>76</v>
      </c>
      <c r="Q92" s="111" t="s">
        <v>76</v>
      </c>
      <c r="R92" s="114" t="s">
        <v>76</v>
      </c>
    </row>
    <row r="93" spans="3:18" ht="43.2" x14ac:dyDescent="0.3">
      <c r="C93" s="105">
        <v>77793</v>
      </c>
      <c r="D93" s="105">
        <v>23</v>
      </c>
      <c r="E93" s="106" t="s">
        <v>177</v>
      </c>
      <c r="F93" s="106" t="s">
        <v>95</v>
      </c>
      <c r="G93" s="106" t="s">
        <v>74</v>
      </c>
      <c r="H93" s="106" t="s">
        <v>45</v>
      </c>
      <c r="I93" s="106" t="s">
        <v>51</v>
      </c>
      <c r="J93" s="106">
        <v>0.51600000000000001</v>
      </c>
      <c r="K93" s="105" t="s">
        <v>76</v>
      </c>
      <c r="L93" s="107">
        <v>0.51600000000000001</v>
      </c>
      <c r="M93" s="106" t="s">
        <v>77</v>
      </c>
      <c r="N93" s="106" t="s">
        <v>179</v>
      </c>
      <c r="O93" s="108">
        <v>40926</v>
      </c>
      <c r="P93" s="106" t="s">
        <v>76</v>
      </c>
      <c r="Q93" s="106" t="s">
        <v>76</v>
      </c>
      <c r="R93" s="109" t="s">
        <v>76</v>
      </c>
    </row>
    <row r="94" spans="3:18" ht="43.2" x14ac:dyDescent="0.3">
      <c r="C94" s="110">
        <v>77792</v>
      </c>
      <c r="D94" s="110">
        <v>23</v>
      </c>
      <c r="E94" s="111" t="s">
        <v>177</v>
      </c>
      <c r="F94" s="111" t="s">
        <v>95</v>
      </c>
      <c r="G94" s="111" t="s">
        <v>74</v>
      </c>
      <c r="H94" s="111" t="s">
        <v>45</v>
      </c>
      <c r="I94" s="111" t="s">
        <v>51</v>
      </c>
      <c r="J94" s="111">
        <v>0.38700000000000001</v>
      </c>
      <c r="K94" s="110" t="s">
        <v>76</v>
      </c>
      <c r="L94" s="112">
        <v>0.38700000000000001</v>
      </c>
      <c r="M94" s="111" t="s">
        <v>77</v>
      </c>
      <c r="N94" s="111" t="s">
        <v>178</v>
      </c>
      <c r="O94" s="113">
        <v>40926</v>
      </c>
      <c r="P94" s="111" t="s">
        <v>76</v>
      </c>
      <c r="Q94" s="111" t="s">
        <v>76</v>
      </c>
      <c r="R94" s="114" t="s">
        <v>76</v>
      </c>
    </row>
    <row r="95" spans="3:18" ht="43.2" x14ac:dyDescent="0.3">
      <c r="C95" s="105">
        <v>77791</v>
      </c>
      <c r="D95" s="105">
        <v>23</v>
      </c>
      <c r="E95" s="106" t="s">
        <v>177</v>
      </c>
      <c r="F95" s="106" t="s">
        <v>95</v>
      </c>
      <c r="G95" s="106" t="s">
        <v>74</v>
      </c>
      <c r="H95" s="106" t="s">
        <v>45</v>
      </c>
      <c r="I95" s="106" t="s">
        <v>51</v>
      </c>
      <c r="J95" s="106">
        <v>0.34599999999999997</v>
      </c>
      <c r="K95" s="105" t="s">
        <v>76</v>
      </c>
      <c r="L95" s="107">
        <v>0.34599999999999997</v>
      </c>
      <c r="M95" s="106" t="s">
        <v>77</v>
      </c>
      <c r="N95" s="106" t="s">
        <v>181</v>
      </c>
      <c r="O95" s="108">
        <v>40926</v>
      </c>
      <c r="P95" s="106" t="s">
        <v>76</v>
      </c>
      <c r="Q95" s="106" t="s">
        <v>76</v>
      </c>
      <c r="R95" s="109" t="s">
        <v>76</v>
      </c>
    </row>
    <row r="96" spans="3:18" ht="43.2" hidden="1" x14ac:dyDescent="0.3">
      <c r="C96" s="110">
        <v>7042</v>
      </c>
      <c r="D96" s="110">
        <v>5</v>
      </c>
      <c r="E96" s="111" t="s">
        <v>119</v>
      </c>
      <c r="F96" s="111" t="s">
        <v>73</v>
      </c>
      <c r="G96" s="111" t="s">
        <v>74</v>
      </c>
      <c r="H96" s="111" t="s">
        <v>45</v>
      </c>
      <c r="I96" s="111" t="s">
        <v>51</v>
      </c>
      <c r="J96" s="111">
        <v>0.05</v>
      </c>
      <c r="K96" s="110" t="s">
        <v>118</v>
      </c>
      <c r="L96" s="112">
        <v>0.05</v>
      </c>
      <c r="M96" s="111" t="s">
        <v>77</v>
      </c>
      <c r="N96" s="111" t="s">
        <v>121</v>
      </c>
      <c r="O96" s="113">
        <v>40932</v>
      </c>
      <c r="P96" s="111" t="s">
        <v>87</v>
      </c>
      <c r="Q96" s="111" t="s">
        <v>76</v>
      </c>
      <c r="R96" s="114" t="s">
        <v>188</v>
      </c>
    </row>
    <row r="97" spans="3:18" ht="43.2" x14ac:dyDescent="0.3">
      <c r="C97" s="105">
        <v>77790</v>
      </c>
      <c r="D97" s="105">
        <v>23</v>
      </c>
      <c r="E97" s="106" t="s">
        <v>177</v>
      </c>
      <c r="F97" s="106" t="s">
        <v>95</v>
      </c>
      <c r="G97" s="106" t="s">
        <v>74</v>
      </c>
      <c r="H97" s="106" t="s">
        <v>45</v>
      </c>
      <c r="I97" s="106" t="s">
        <v>51</v>
      </c>
      <c r="J97" s="106">
        <v>0.63500000000000001</v>
      </c>
      <c r="K97" s="105" t="s">
        <v>76</v>
      </c>
      <c r="L97" s="107">
        <v>0.63500000000000001</v>
      </c>
      <c r="M97" s="106" t="s">
        <v>77</v>
      </c>
      <c r="N97" s="106" t="s">
        <v>178</v>
      </c>
      <c r="O97" s="108">
        <v>40953</v>
      </c>
      <c r="P97" s="106" t="s">
        <v>76</v>
      </c>
      <c r="Q97" s="106" t="s">
        <v>76</v>
      </c>
      <c r="R97" s="109" t="s">
        <v>76</v>
      </c>
    </row>
    <row r="98" spans="3:18" ht="43.2" x14ac:dyDescent="0.3">
      <c r="C98" s="110">
        <v>77789</v>
      </c>
      <c r="D98" s="110">
        <v>23</v>
      </c>
      <c r="E98" s="111" t="s">
        <v>177</v>
      </c>
      <c r="F98" s="111" t="s">
        <v>95</v>
      </c>
      <c r="G98" s="111" t="s">
        <v>74</v>
      </c>
      <c r="H98" s="111" t="s">
        <v>45</v>
      </c>
      <c r="I98" s="111" t="s">
        <v>51</v>
      </c>
      <c r="J98" s="111">
        <v>0.28699999999999998</v>
      </c>
      <c r="K98" s="110" t="s">
        <v>76</v>
      </c>
      <c r="L98" s="112">
        <v>0.28699999999999998</v>
      </c>
      <c r="M98" s="111" t="s">
        <v>77</v>
      </c>
      <c r="N98" s="111" t="s">
        <v>181</v>
      </c>
      <c r="O98" s="113">
        <v>40953</v>
      </c>
      <c r="P98" s="111" t="s">
        <v>76</v>
      </c>
      <c r="Q98" s="111" t="s">
        <v>76</v>
      </c>
      <c r="R98" s="114" t="s">
        <v>76</v>
      </c>
    </row>
    <row r="99" spans="3:18" ht="43.2" x14ac:dyDescent="0.3">
      <c r="C99" s="105">
        <v>77788</v>
      </c>
      <c r="D99" s="105">
        <v>23</v>
      </c>
      <c r="E99" s="106" t="s">
        <v>177</v>
      </c>
      <c r="F99" s="106" t="s">
        <v>95</v>
      </c>
      <c r="G99" s="106" t="s">
        <v>74</v>
      </c>
      <c r="H99" s="106" t="s">
        <v>45</v>
      </c>
      <c r="I99" s="106" t="s">
        <v>51</v>
      </c>
      <c r="J99" s="106">
        <v>9.0899999999999995E-2</v>
      </c>
      <c r="K99" s="105" t="s">
        <v>76</v>
      </c>
      <c r="L99" s="107">
        <v>9.0899999999999995E-2</v>
      </c>
      <c r="M99" s="106" t="s">
        <v>77</v>
      </c>
      <c r="N99" s="106" t="s">
        <v>180</v>
      </c>
      <c r="O99" s="108">
        <v>40953</v>
      </c>
      <c r="P99" s="106" t="s">
        <v>76</v>
      </c>
      <c r="Q99" s="106" t="s">
        <v>76</v>
      </c>
      <c r="R99" s="109" t="s">
        <v>76</v>
      </c>
    </row>
    <row r="100" spans="3:18" ht="43.2" x14ac:dyDescent="0.3">
      <c r="C100" s="110">
        <v>77787</v>
      </c>
      <c r="D100" s="110">
        <v>23</v>
      </c>
      <c r="E100" s="111" t="s">
        <v>177</v>
      </c>
      <c r="F100" s="111" t="s">
        <v>95</v>
      </c>
      <c r="G100" s="111" t="s">
        <v>74</v>
      </c>
      <c r="H100" s="111" t="s">
        <v>45</v>
      </c>
      <c r="I100" s="111" t="s">
        <v>51</v>
      </c>
      <c r="J100" s="111">
        <v>9.2999999999999992E-3</v>
      </c>
      <c r="K100" s="110" t="s">
        <v>76</v>
      </c>
      <c r="L100" s="112">
        <v>9.2999999999999992E-3</v>
      </c>
      <c r="M100" s="111" t="s">
        <v>77</v>
      </c>
      <c r="N100" s="111" t="s">
        <v>179</v>
      </c>
      <c r="O100" s="113">
        <v>40953</v>
      </c>
      <c r="P100" s="111" t="s">
        <v>76</v>
      </c>
      <c r="Q100" s="111" t="s">
        <v>76</v>
      </c>
      <c r="R100" s="114" t="s">
        <v>76</v>
      </c>
    </row>
    <row r="101" spans="3:18" ht="43.2" x14ac:dyDescent="0.3">
      <c r="C101" s="105">
        <v>77786</v>
      </c>
      <c r="D101" s="105">
        <v>23</v>
      </c>
      <c r="E101" s="106" t="s">
        <v>177</v>
      </c>
      <c r="F101" s="106" t="s">
        <v>95</v>
      </c>
      <c r="G101" s="106" t="s">
        <v>74</v>
      </c>
      <c r="H101" s="106" t="s">
        <v>45</v>
      </c>
      <c r="I101" s="106" t="s">
        <v>51</v>
      </c>
      <c r="J101" s="106">
        <v>0.17599999999999999</v>
      </c>
      <c r="K101" s="105" t="s">
        <v>76</v>
      </c>
      <c r="L101" s="107">
        <v>0.17599999999999999</v>
      </c>
      <c r="M101" s="106" t="s">
        <v>77</v>
      </c>
      <c r="N101" s="106" t="s">
        <v>181</v>
      </c>
      <c r="O101" s="108">
        <v>40959</v>
      </c>
      <c r="P101" s="106" t="s">
        <v>76</v>
      </c>
      <c r="Q101" s="106" t="s">
        <v>76</v>
      </c>
      <c r="R101" s="109" t="s">
        <v>76</v>
      </c>
    </row>
    <row r="102" spans="3:18" ht="43.2" x14ac:dyDescent="0.3">
      <c r="C102" s="110">
        <v>77785</v>
      </c>
      <c r="D102" s="110">
        <v>23</v>
      </c>
      <c r="E102" s="111" t="s">
        <v>177</v>
      </c>
      <c r="F102" s="111" t="s">
        <v>95</v>
      </c>
      <c r="G102" s="111" t="s">
        <v>74</v>
      </c>
      <c r="H102" s="111" t="s">
        <v>45</v>
      </c>
      <c r="I102" s="111" t="s">
        <v>51</v>
      </c>
      <c r="J102" s="111">
        <v>6.4399999999999999E-2</v>
      </c>
      <c r="K102" s="110" t="s">
        <v>76</v>
      </c>
      <c r="L102" s="112">
        <v>6.4399999999999999E-2</v>
      </c>
      <c r="M102" s="111" t="s">
        <v>77</v>
      </c>
      <c r="N102" s="111" t="s">
        <v>180</v>
      </c>
      <c r="O102" s="113">
        <v>40959</v>
      </c>
      <c r="P102" s="111" t="s">
        <v>76</v>
      </c>
      <c r="Q102" s="111" t="s">
        <v>76</v>
      </c>
      <c r="R102" s="114" t="s">
        <v>76</v>
      </c>
    </row>
    <row r="103" spans="3:18" ht="43.2" x14ac:dyDescent="0.3">
      <c r="C103" s="105">
        <v>77784</v>
      </c>
      <c r="D103" s="105">
        <v>23</v>
      </c>
      <c r="E103" s="106" t="s">
        <v>177</v>
      </c>
      <c r="F103" s="106" t="s">
        <v>95</v>
      </c>
      <c r="G103" s="106" t="s">
        <v>74</v>
      </c>
      <c r="H103" s="106" t="s">
        <v>45</v>
      </c>
      <c r="I103" s="106" t="s">
        <v>51</v>
      </c>
      <c r="J103" s="106">
        <v>2.3E-2</v>
      </c>
      <c r="K103" s="105" t="s">
        <v>76</v>
      </c>
      <c r="L103" s="107">
        <v>2.3E-2</v>
      </c>
      <c r="M103" s="106" t="s">
        <v>77</v>
      </c>
      <c r="N103" s="106" t="s">
        <v>178</v>
      </c>
      <c r="O103" s="108">
        <v>40959</v>
      </c>
      <c r="P103" s="106" t="s">
        <v>76</v>
      </c>
      <c r="Q103" s="106" t="s">
        <v>76</v>
      </c>
      <c r="R103" s="109" t="s">
        <v>76</v>
      </c>
    </row>
    <row r="104" spans="3:18" ht="43.2" x14ac:dyDescent="0.3">
      <c r="C104" s="110">
        <v>77783</v>
      </c>
      <c r="D104" s="110">
        <v>23</v>
      </c>
      <c r="E104" s="111" t="s">
        <v>177</v>
      </c>
      <c r="F104" s="111" t="s">
        <v>95</v>
      </c>
      <c r="G104" s="111" t="s">
        <v>74</v>
      </c>
      <c r="H104" s="111" t="s">
        <v>45</v>
      </c>
      <c r="I104" s="111" t="s">
        <v>51</v>
      </c>
      <c r="J104" s="111">
        <v>2.0299999999999999E-2</v>
      </c>
      <c r="K104" s="110" t="s">
        <v>76</v>
      </c>
      <c r="L104" s="112">
        <v>2.0299999999999999E-2</v>
      </c>
      <c r="M104" s="111" t="s">
        <v>77</v>
      </c>
      <c r="N104" s="111" t="s">
        <v>179</v>
      </c>
      <c r="O104" s="113">
        <v>40959</v>
      </c>
      <c r="P104" s="111" t="s">
        <v>76</v>
      </c>
      <c r="Q104" s="111" t="s">
        <v>76</v>
      </c>
      <c r="R104" s="114" t="s">
        <v>76</v>
      </c>
    </row>
    <row r="105" spans="3:18" ht="43.2" hidden="1" x14ac:dyDescent="0.3">
      <c r="C105" s="105">
        <v>6967</v>
      </c>
      <c r="D105" s="105">
        <v>5</v>
      </c>
      <c r="E105" s="106" t="s">
        <v>85</v>
      </c>
      <c r="F105" s="106" t="s">
        <v>73</v>
      </c>
      <c r="G105" s="106" t="s">
        <v>74</v>
      </c>
      <c r="H105" s="106" t="s">
        <v>45</v>
      </c>
      <c r="I105" s="106" t="s">
        <v>51</v>
      </c>
      <c r="J105" s="106">
        <v>0.44220000000000004</v>
      </c>
      <c r="K105" s="105" t="s">
        <v>76</v>
      </c>
      <c r="L105" s="107">
        <v>0.44220000000000004</v>
      </c>
      <c r="M105" s="106" t="s">
        <v>77</v>
      </c>
      <c r="N105" s="106" t="s">
        <v>88</v>
      </c>
      <c r="O105" s="108">
        <v>40961</v>
      </c>
      <c r="P105" s="106" t="s">
        <v>87</v>
      </c>
      <c r="Q105" s="106" t="s">
        <v>76</v>
      </c>
      <c r="R105" s="109" t="s">
        <v>188</v>
      </c>
    </row>
    <row r="106" spans="3:18" ht="43.2" hidden="1" x14ac:dyDescent="0.3">
      <c r="C106" s="110">
        <v>6986</v>
      </c>
      <c r="D106" s="110">
        <v>5</v>
      </c>
      <c r="E106" s="111" t="s">
        <v>85</v>
      </c>
      <c r="F106" s="111" t="s">
        <v>73</v>
      </c>
      <c r="G106" s="111" t="s">
        <v>74</v>
      </c>
      <c r="H106" s="111" t="s">
        <v>45</v>
      </c>
      <c r="I106" s="111" t="s">
        <v>51</v>
      </c>
      <c r="J106" s="111">
        <v>9.1170000000000001E-2</v>
      </c>
      <c r="K106" s="110" t="s">
        <v>76</v>
      </c>
      <c r="L106" s="112">
        <v>9.1170000000000001E-2</v>
      </c>
      <c r="M106" s="111" t="s">
        <v>77</v>
      </c>
      <c r="N106" s="111" t="s">
        <v>89</v>
      </c>
      <c r="O106" s="113">
        <v>40961</v>
      </c>
      <c r="P106" s="111" t="s">
        <v>87</v>
      </c>
      <c r="Q106" s="111" t="s">
        <v>76</v>
      </c>
      <c r="R106" s="114" t="s">
        <v>188</v>
      </c>
    </row>
    <row r="107" spans="3:18" ht="43.2" hidden="1" x14ac:dyDescent="0.3">
      <c r="C107" s="105">
        <v>6990</v>
      </c>
      <c r="D107" s="105">
        <v>5</v>
      </c>
      <c r="E107" s="106" t="s">
        <v>85</v>
      </c>
      <c r="F107" s="106" t="s">
        <v>73</v>
      </c>
      <c r="G107" s="106" t="s">
        <v>74</v>
      </c>
      <c r="H107" s="106" t="s">
        <v>45</v>
      </c>
      <c r="I107" s="106" t="s">
        <v>51</v>
      </c>
      <c r="J107" s="106">
        <v>4.471E-2</v>
      </c>
      <c r="K107" s="105" t="s">
        <v>76</v>
      </c>
      <c r="L107" s="107">
        <v>4.471E-2</v>
      </c>
      <c r="M107" s="106" t="s">
        <v>77</v>
      </c>
      <c r="N107" s="106" t="s">
        <v>86</v>
      </c>
      <c r="O107" s="108">
        <v>40961</v>
      </c>
      <c r="P107" s="106" t="s">
        <v>87</v>
      </c>
      <c r="Q107" s="106" t="s">
        <v>76</v>
      </c>
      <c r="R107" s="109" t="s">
        <v>188</v>
      </c>
    </row>
    <row r="108" spans="3:18" ht="43.2" hidden="1" x14ac:dyDescent="0.3">
      <c r="C108" s="110">
        <v>6991</v>
      </c>
      <c r="D108" s="110">
        <v>5</v>
      </c>
      <c r="E108" s="111" t="s">
        <v>85</v>
      </c>
      <c r="F108" s="111" t="s">
        <v>73</v>
      </c>
      <c r="G108" s="111" t="s">
        <v>74</v>
      </c>
      <c r="H108" s="111" t="s">
        <v>45</v>
      </c>
      <c r="I108" s="111" t="s">
        <v>51</v>
      </c>
      <c r="J108" s="111">
        <v>3.9609999999999999E-2</v>
      </c>
      <c r="K108" s="110" t="s">
        <v>76</v>
      </c>
      <c r="L108" s="112">
        <v>3.9609999999999999E-2</v>
      </c>
      <c r="M108" s="111" t="s">
        <v>77</v>
      </c>
      <c r="N108" s="111" t="s">
        <v>90</v>
      </c>
      <c r="O108" s="113">
        <v>40961</v>
      </c>
      <c r="P108" s="111" t="s">
        <v>87</v>
      </c>
      <c r="Q108" s="111" t="s">
        <v>76</v>
      </c>
      <c r="R108" s="114" t="s">
        <v>188</v>
      </c>
    </row>
    <row r="109" spans="3:18" ht="28.8" hidden="1" x14ac:dyDescent="0.3">
      <c r="C109" s="105">
        <v>6922</v>
      </c>
      <c r="D109" s="105">
        <v>5</v>
      </c>
      <c r="E109" s="106" t="s">
        <v>108</v>
      </c>
      <c r="F109" s="106" t="s">
        <v>73</v>
      </c>
      <c r="G109" s="106" t="s">
        <v>74</v>
      </c>
      <c r="H109" s="106" t="s">
        <v>45</v>
      </c>
      <c r="I109" s="106" t="s">
        <v>51</v>
      </c>
      <c r="J109" s="106">
        <v>23.704999999999998</v>
      </c>
      <c r="K109" s="105" t="s">
        <v>76</v>
      </c>
      <c r="L109" s="107">
        <v>23.704999999999998</v>
      </c>
      <c r="M109" s="106" t="s">
        <v>77</v>
      </c>
      <c r="N109" s="106" t="s">
        <v>111</v>
      </c>
      <c r="O109" s="108">
        <v>40961</v>
      </c>
      <c r="P109" s="106" t="s">
        <v>87</v>
      </c>
      <c r="Q109" s="106" t="s">
        <v>76</v>
      </c>
      <c r="R109" s="109" t="s">
        <v>188</v>
      </c>
    </row>
    <row r="110" spans="3:18" ht="28.8" hidden="1" x14ac:dyDescent="0.3">
      <c r="C110" s="110">
        <v>6947</v>
      </c>
      <c r="D110" s="110">
        <v>5</v>
      </c>
      <c r="E110" s="111" t="s">
        <v>108</v>
      </c>
      <c r="F110" s="111" t="s">
        <v>73</v>
      </c>
      <c r="G110" s="111" t="s">
        <v>74</v>
      </c>
      <c r="H110" s="111" t="s">
        <v>45</v>
      </c>
      <c r="I110" s="111" t="s">
        <v>51</v>
      </c>
      <c r="J110" s="111">
        <v>2.6900000000000004</v>
      </c>
      <c r="K110" s="110" t="s">
        <v>76</v>
      </c>
      <c r="L110" s="112">
        <v>2.6900000000000004</v>
      </c>
      <c r="M110" s="111" t="s">
        <v>77</v>
      </c>
      <c r="N110" s="111" t="s">
        <v>110</v>
      </c>
      <c r="O110" s="113">
        <v>40961</v>
      </c>
      <c r="P110" s="111" t="s">
        <v>87</v>
      </c>
      <c r="Q110" s="111" t="s">
        <v>76</v>
      </c>
      <c r="R110" s="114" t="s">
        <v>188</v>
      </c>
    </row>
    <row r="111" spans="3:18" ht="28.8" hidden="1" x14ac:dyDescent="0.3">
      <c r="C111" s="105">
        <v>6949</v>
      </c>
      <c r="D111" s="105">
        <v>5</v>
      </c>
      <c r="E111" s="106" t="s">
        <v>108</v>
      </c>
      <c r="F111" s="106" t="s">
        <v>73</v>
      </c>
      <c r="G111" s="106" t="s">
        <v>74</v>
      </c>
      <c r="H111" s="106" t="s">
        <v>45</v>
      </c>
      <c r="I111" s="106" t="s">
        <v>51</v>
      </c>
      <c r="J111" s="106">
        <v>2.3470000000000004</v>
      </c>
      <c r="K111" s="105" t="s">
        <v>76</v>
      </c>
      <c r="L111" s="107">
        <v>2.3470000000000004</v>
      </c>
      <c r="M111" s="106" t="s">
        <v>77</v>
      </c>
      <c r="N111" s="106" t="s">
        <v>112</v>
      </c>
      <c r="O111" s="108">
        <v>40961</v>
      </c>
      <c r="P111" s="106" t="s">
        <v>87</v>
      </c>
      <c r="Q111" s="106" t="s">
        <v>76</v>
      </c>
      <c r="R111" s="109" t="s">
        <v>188</v>
      </c>
    </row>
    <row r="112" spans="3:18" ht="28.8" hidden="1" x14ac:dyDescent="0.3">
      <c r="C112" s="110">
        <v>6969</v>
      </c>
      <c r="D112" s="110">
        <v>5</v>
      </c>
      <c r="E112" s="111" t="s">
        <v>108</v>
      </c>
      <c r="F112" s="111" t="s">
        <v>73</v>
      </c>
      <c r="G112" s="111" t="s">
        <v>74</v>
      </c>
      <c r="H112" s="111" t="s">
        <v>45</v>
      </c>
      <c r="I112" s="111" t="s">
        <v>51</v>
      </c>
      <c r="J112" s="111">
        <v>0.379</v>
      </c>
      <c r="K112" s="110" t="s">
        <v>76</v>
      </c>
      <c r="L112" s="112">
        <v>0.379</v>
      </c>
      <c r="M112" s="111" t="s">
        <v>77</v>
      </c>
      <c r="N112" s="111" t="s">
        <v>109</v>
      </c>
      <c r="O112" s="113">
        <v>40961</v>
      </c>
      <c r="P112" s="111" t="s">
        <v>87</v>
      </c>
      <c r="Q112" s="111" t="s">
        <v>76</v>
      </c>
      <c r="R112" s="114" t="s">
        <v>188</v>
      </c>
    </row>
    <row r="113" spans="3:18" ht="28.8" hidden="1" x14ac:dyDescent="0.3">
      <c r="C113" s="105">
        <v>6819</v>
      </c>
      <c r="D113" s="105">
        <v>5</v>
      </c>
      <c r="E113" s="106" t="s">
        <v>108</v>
      </c>
      <c r="F113" s="106" t="s">
        <v>73</v>
      </c>
      <c r="G113" s="106" t="s">
        <v>74</v>
      </c>
      <c r="H113" s="106" t="s">
        <v>45</v>
      </c>
      <c r="I113" s="106" t="s">
        <v>51</v>
      </c>
      <c r="J113" s="106">
        <v>7.2439999999999998</v>
      </c>
      <c r="K113" s="105" t="s">
        <v>76</v>
      </c>
      <c r="L113" s="107">
        <v>7.2439999999999998</v>
      </c>
      <c r="M113" s="106" t="s">
        <v>77</v>
      </c>
      <c r="N113" s="106" t="s">
        <v>112</v>
      </c>
      <c r="O113" s="108">
        <v>40973</v>
      </c>
      <c r="P113" s="106" t="s">
        <v>87</v>
      </c>
      <c r="Q113" s="106" t="s">
        <v>76</v>
      </c>
      <c r="R113" s="109" t="s">
        <v>188</v>
      </c>
    </row>
    <row r="114" spans="3:18" ht="28.8" hidden="1" x14ac:dyDescent="0.3">
      <c r="C114" s="110">
        <v>6807</v>
      </c>
      <c r="D114" s="110">
        <v>5</v>
      </c>
      <c r="E114" s="111" t="s">
        <v>108</v>
      </c>
      <c r="F114" s="111" t="s">
        <v>73</v>
      </c>
      <c r="G114" s="111" t="s">
        <v>74</v>
      </c>
      <c r="H114" s="111" t="s">
        <v>45</v>
      </c>
      <c r="I114" s="111" t="s">
        <v>51</v>
      </c>
      <c r="J114" s="111">
        <v>25.701000000000001</v>
      </c>
      <c r="K114" s="110" t="s">
        <v>76</v>
      </c>
      <c r="L114" s="112">
        <v>25.701000000000001</v>
      </c>
      <c r="M114" s="111" t="s">
        <v>77</v>
      </c>
      <c r="N114" s="111" t="s">
        <v>114</v>
      </c>
      <c r="O114" s="113">
        <v>40973</v>
      </c>
      <c r="P114" s="111" t="s">
        <v>87</v>
      </c>
      <c r="Q114" s="111" t="s">
        <v>76</v>
      </c>
      <c r="R114" s="114" t="s">
        <v>188</v>
      </c>
    </row>
    <row r="115" spans="3:18" ht="28.8" hidden="1" x14ac:dyDescent="0.3">
      <c r="C115" s="105">
        <v>6811</v>
      </c>
      <c r="D115" s="105">
        <v>5</v>
      </c>
      <c r="E115" s="106" t="s">
        <v>108</v>
      </c>
      <c r="F115" s="106" t="s">
        <v>73</v>
      </c>
      <c r="G115" s="106" t="s">
        <v>74</v>
      </c>
      <c r="H115" s="106" t="s">
        <v>45</v>
      </c>
      <c r="I115" s="106" t="s">
        <v>51</v>
      </c>
      <c r="J115" s="106">
        <v>18.87</v>
      </c>
      <c r="K115" s="105" t="s">
        <v>76</v>
      </c>
      <c r="L115" s="107">
        <v>18.87</v>
      </c>
      <c r="M115" s="106" t="s">
        <v>77</v>
      </c>
      <c r="N115" s="106" t="s">
        <v>113</v>
      </c>
      <c r="O115" s="108">
        <v>40973</v>
      </c>
      <c r="P115" s="106" t="s">
        <v>87</v>
      </c>
      <c r="Q115" s="106" t="s">
        <v>76</v>
      </c>
      <c r="R115" s="109" t="s">
        <v>188</v>
      </c>
    </row>
    <row r="116" spans="3:18" ht="28.8" hidden="1" x14ac:dyDescent="0.3">
      <c r="C116" s="110">
        <v>6815</v>
      </c>
      <c r="D116" s="110">
        <v>5</v>
      </c>
      <c r="E116" s="111" t="s">
        <v>108</v>
      </c>
      <c r="F116" s="111" t="s">
        <v>73</v>
      </c>
      <c r="G116" s="111" t="s">
        <v>74</v>
      </c>
      <c r="H116" s="111" t="s">
        <v>45</v>
      </c>
      <c r="I116" s="111" t="s">
        <v>51</v>
      </c>
      <c r="J116" s="111">
        <v>16.390000000000004</v>
      </c>
      <c r="K116" s="110" t="s">
        <v>76</v>
      </c>
      <c r="L116" s="112">
        <v>16.390000000000004</v>
      </c>
      <c r="M116" s="111" t="s">
        <v>77</v>
      </c>
      <c r="N116" s="111" t="s">
        <v>110</v>
      </c>
      <c r="O116" s="113">
        <v>40973</v>
      </c>
      <c r="P116" s="111" t="s">
        <v>87</v>
      </c>
      <c r="Q116" s="111" t="s">
        <v>76</v>
      </c>
      <c r="R116" s="114" t="s">
        <v>188</v>
      </c>
    </row>
    <row r="117" spans="3:18" ht="43.2" hidden="1" x14ac:dyDescent="0.3">
      <c r="C117" s="105">
        <v>6849</v>
      </c>
      <c r="D117" s="105">
        <v>5</v>
      </c>
      <c r="E117" s="106" t="s">
        <v>119</v>
      </c>
      <c r="F117" s="106" t="s">
        <v>73</v>
      </c>
      <c r="G117" s="106" t="s">
        <v>74</v>
      </c>
      <c r="H117" s="106" t="s">
        <v>45</v>
      </c>
      <c r="I117" s="106" t="s">
        <v>51</v>
      </c>
      <c r="J117" s="106">
        <v>0.05</v>
      </c>
      <c r="K117" s="105" t="s">
        <v>118</v>
      </c>
      <c r="L117" s="107">
        <v>0.05</v>
      </c>
      <c r="M117" s="106" t="s">
        <v>77</v>
      </c>
      <c r="N117" s="106" t="s">
        <v>122</v>
      </c>
      <c r="O117" s="108">
        <v>40973</v>
      </c>
      <c r="P117" s="106" t="s">
        <v>87</v>
      </c>
      <c r="Q117" s="106" t="s">
        <v>76</v>
      </c>
      <c r="R117" s="109" t="s">
        <v>188</v>
      </c>
    </row>
    <row r="118" spans="3:18" ht="28.8" hidden="1" x14ac:dyDescent="0.3">
      <c r="C118" s="110">
        <v>6736</v>
      </c>
      <c r="D118" s="110">
        <v>5</v>
      </c>
      <c r="E118" s="111" t="s">
        <v>108</v>
      </c>
      <c r="F118" s="111" t="s">
        <v>73</v>
      </c>
      <c r="G118" s="111" t="s">
        <v>74</v>
      </c>
      <c r="H118" s="111" t="s">
        <v>45</v>
      </c>
      <c r="I118" s="111" t="s">
        <v>51</v>
      </c>
      <c r="J118" s="111">
        <v>9.2200000000000006</v>
      </c>
      <c r="K118" s="110" t="s">
        <v>76</v>
      </c>
      <c r="L118" s="112">
        <v>9.2200000000000006</v>
      </c>
      <c r="M118" s="111" t="s">
        <v>77</v>
      </c>
      <c r="N118" s="111" t="s">
        <v>110</v>
      </c>
      <c r="O118" s="113">
        <v>41002</v>
      </c>
      <c r="P118" s="111" t="s">
        <v>87</v>
      </c>
      <c r="Q118" s="111" t="s">
        <v>76</v>
      </c>
      <c r="R118" s="114" t="s">
        <v>188</v>
      </c>
    </row>
    <row r="119" spans="3:18" ht="28.8" hidden="1" x14ac:dyDescent="0.3">
      <c r="C119" s="105">
        <v>6739</v>
      </c>
      <c r="D119" s="105">
        <v>5</v>
      </c>
      <c r="E119" s="106" t="s">
        <v>108</v>
      </c>
      <c r="F119" s="106" t="s">
        <v>73</v>
      </c>
      <c r="G119" s="106" t="s">
        <v>74</v>
      </c>
      <c r="H119" s="106" t="s">
        <v>45</v>
      </c>
      <c r="I119" s="106" t="s">
        <v>51</v>
      </c>
      <c r="J119" s="106">
        <v>8.5039999999999996</v>
      </c>
      <c r="K119" s="105" t="s">
        <v>76</v>
      </c>
      <c r="L119" s="107">
        <v>8.5039999999999996</v>
      </c>
      <c r="M119" s="106" t="s">
        <v>77</v>
      </c>
      <c r="N119" s="106" t="s">
        <v>111</v>
      </c>
      <c r="O119" s="108">
        <v>41002</v>
      </c>
      <c r="P119" s="106" t="s">
        <v>87</v>
      </c>
      <c r="Q119" s="106" t="s">
        <v>76</v>
      </c>
      <c r="R119" s="109" t="s">
        <v>188</v>
      </c>
    </row>
    <row r="120" spans="3:18" ht="28.8" hidden="1" x14ac:dyDescent="0.3">
      <c r="C120" s="110">
        <v>6743</v>
      </c>
      <c r="D120" s="110">
        <v>5</v>
      </c>
      <c r="E120" s="111" t="s">
        <v>108</v>
      </c>
      <c r="F120" s="111" t="s">
        <v>73</v>
      </c>
      <c r="G120" s="111" t="s">
        <v>74</v>
      </c>
      <c r="H120" s="111" t="s">
        <v>45</v>
      </c>
      <c r="I120" s="111" t="s">
        <v>51</v>
      </c>
      <c r="J120" s="111">
        <v>4.556</v>
      </c>
      <c r="K120" s="110" t="s">
        <v>76</v>
      </c>
      <c r="L120" s="112">
        <v>4.556</v>
      </c>
      <c r="M120" s="111" t="s">
        <v>77</v>
      </c>
      <c r="N120" s="111" t="s">
        <v>115</v>
      </c>
      <c r="O120" s="113">
        <v>41002</v>
      </c>
      <c r="P120" s="111" t="s">
        <v>87</v>
      </c>
      <c r="Q120" s="111" t="s">
        <v>76</v>
      </c>
      <c r="R120" s="114" t="s">
        <v>188</v>
      </c>
    </row>
    <row r="121" spans="3:18" ht="28.8" hidden="1" x14ac:dyDescent="0.3">
      <c r="C121" s="105">
        <v>6745</v>
      </c>
      <c r="D121" s="105">
        <v>5</v>
      </c>
      <c r="E121" s="106" t="s">
        <v>108</v>
      </c>
      <c r="F121" s="106" t="s">
        <v>73</v>
      </c>
      <c r="G121" s="106" t="s">
        <v>74</v>
      </c>
      <c r="H121" s="106" t="s">
        <v>45</v>
      </c>
      <c r="I121" s="106" t="s">
        <v>51</v>
      </c>
      <c r="J121" s="106">
        <v>3.9729999999999994</v>
      </c>
      <c r="K121" s="105" t="s">
        <v>76</v>
      </c>
      <c r="L121" s="107">
        <v>3.9729999999999994</v>
      </c>
      <c r="M121" s="106" t="s">
        <v>77</v>
      </c>
      <c r="N121" s="106" t="s">
        <v>109</v>
      </c>
      <c r="O121" s="108">
        <v>41002</v>
      </c>
      <c r="P121" s="106" t="s">
        <v>87</v>
      </c>
      <c r="Q121" s="106" t="s">
        <v>76</v>
      </c>
      <c r="R121" s="109" t="s">
        <v>188</v>
      </c>
    </row>
    <row r="122" spans="3:18" ht="43.2" hidden="1" x14ac:dyDescent="0.3">
      <c r="C122" s="110">
        <v>6714</v>
      </c>
      <c r="D122" s="110">
        <v>5</v>
      </c>
      <c r="E122" s="111" t="s">
        <v>119</v>
      </c>
      <c r="F122" s="111" t="s">
        <v>73</v>
      </c>
      <c r="G122" s="111" t="s">
        <v>74</v>
      </c>
      <c r="H122" s="111" t="s">
        <v>45</v>
      </c>
      <c r="I122" s="111" t="s">
        <v>51</v>
      </c>
      <c r="J122" s="111">
        <v>0.05</v>
      </c>
      <c r="K122" s="110" t="s">
        <v>118</v>
      </c>
      <c r="L122" s="112">
        <v>0.05</v>
      </c>
      <c r="M122" s="111" t="s">
        <v>77</v>
      </c>
      <c r="N122" s="111" t="s">
        <v>123</v>
      </c>
      <c r="O122" s="113">
        <v>41050</v>
      </c>
      <c r="P122" s="111" t="s">
        <v>87</v>
      </c>
      <c r="Q122" s="111" t="s">
        <v>76</v>
      </c>
      <c r="R122" s="114" t="s">
        <v>188</v>
      </c>
    </row>
    <row r="123" spans="3:18" ht="28.8" hidden="1" x14ac:dyDescent="0.3">
      <c r="C123" s="105">
        <v>115821</v>
      </c>
      <c r="D123" s="105">
        <v>35</v>
      </c>
      <c r="E123" s="106" t="s">
        <v>215</v>
      </c>
      <c r="F123" s="106" t="s">
        <v>95</v>
      </c>
      <c r="G123" s="106" t="s">
        <v>74</v>
      </c>
      <c r="H123" s="106" t="s">
        <v>45</v>
      </c>
      <c r="I123" s="106" t="s">
        <v>51</v>
      </c>
      <c r="J123" s="106">
        <v>4.8</v>
      </c>
      <c r="K123" s="105" t="s">
        <v>118</v>
      </c>
      <c r="L123" s="107">
        <v>4.8</v>
      </c>
      <c r="M123" s="106" t="s">
        <v>77</v>
      </c>
      <c r="N123" s="106" t="s">
        <v>234</v>
      </c>
      <c r="O123" s="108">
        <v>41050</v>
      </c>
      <c r="P123" s="242"/>
      <c r="Q123" s="106" t="s">
        <v>76</v>
      </c>
      <c r="R123" s="243" t="s">
        <v>76</v>
      </c>
    </row>
    <row r="124" spans="3:18" ht="28.8" hidden="1" x14ac:dyDescent="0.3">
      <c r="C124" s="110">
        <v>115820</v>
      </c>
      <c r="D124" s="110">
        <v>35</v>
      </c>
      <c r="E124" s="111" t="s">
        <v>215</v>
      </c>
      <c r="F124" s="111" t="s">
        <v>95</v>
      </c>
      <c r="G124" s="111" t="s">
        <v>74</v>
      </c>
      <c r="H124" s="111" t="s">
        <v>45</v>
      </c>
      <c r="I124" s="111" t="s">
        <v>51</v>
      </c>
      <c r="J124" s="111">
        <v>4.7699999999999996</v>
      </c>
      <c r="K124" s="110" t="s">
        <v>118</v>
      </c>
      <c r="L124" s="112">
        <v>4.7699999999999996</v>
      </c>
      <c r="M124" s="111" t="s">
        <v>77</v>
      </c>
      <c r="N124" s="111" t="s">
        <v>231</v>
      </c>
      <c r="O124" s="113">
        <v>41050</v>
      </c>
      <c r="P124" s="244"/>
      <c r="Q124" s="111" t="s">
        <v>76</v>
      </c>
      <c r="R124" s="245" t="s">
        <v>76</v>
      </c>
    </row>
    <row r="125" spans="3:18" ht="28.8" hidden="1" x14ac:dyDescent="0.3">
      <c r="C125" s="105">
        <v>115819</v>
      </c>
      <c r="D125" s="105">
        <v>35</v>
      </c>
      <c r="E125" s="106" t="s">
        <v>215</v>
      </c>
      <c r="F125" s="106" t="s">
        <v>95</v>
      </c>
      <c r="G125" s="106" t="s">
        <v>74</v>
      </c>
      <c r="H125" s="106" t="s">
        <v>45</v>
      </c>
      <c r="I125" s="106" t="s">
        <v>51</v>
      </c>
      <c r="J125" s="106">
        <v>4.7699999999999996</v>
      </c>
      <c r="K125" s="105" t="s">
        <v>118</v>
      </c>
      <c r="L125" s="107">
        <v>4.7699999999999996</v>
      </c>
      <c r="M125" s="106" t="s">
        <v>77</v>
      </c>
      <c r="N125" s="106" t="s">
        <v>232</v>
      </c>
      <c r="O125" s="108">
        <v>41050</v>
      </c>
      <c r="P125" s="242"/>
      <c r="Q125" s="106" t="s">
        <v>76</v>
      </c>
      <c r="R125" s="243" t="s">
        <v>76</v>
      </c>
    </row>
    <row r="126" spans="3:18" ht="28.8" hidden="1" x14ac:dyDescent="0.3">
      <c r="C126" s="110">
        <v>115818</v>
      </c>
      <c r="D126" s="110">
        <v>35</v>
      </c>
      <c r="E126" s="111" t="s">
        <v>215</v>
      </c>
      <c r="F126" s="111" t="s">
        <v>95</v>
      </c>
      <c r="G126" s="111" t="s">
        <v>74</v>
      </c>
      <c r="H126" s="111" t="s">
        <v>45</v>
      </c>
      <c r="I126" s="111" t="s">
        <v>51</v>
      </c>
      <c r="J126" s="111">
        <v>4.76</v>
      </c>
      <c r="K126" s="110" t="s">
        <v>118</v>
      </c>
      <c r="L126" s="112">
        <v>4.76</v>
      </c>
      <c r="M126" s="111" t="s">
        <v>77</v>
      </c>
      <c r="N126" s="111" t="s">
        <v>233</v>
      </c>
      <c r="O126" s="113">
        <v>41050</v>
      </c>
      <c r="P126" s="244"/>
      <c r="Q126" s="111" t="s">
        <v>76</v>
      </c>
      <c r="R126" s="245" t="s">
        <v>76</v>
      </c>
    </row>
    <row r="127" spans="3:18" ht="28.8" hidden="1" x14ac:dyDescent="0.3">
      <c r="C127" s="105">
        <v>6559</v>
      </c>
      <c r="D127" s="105">
        <v>5</v>
      </c>
      <c r="E127" s="106" t="s">
        <v>108</v>
      </c>
      <c r="F127" s="106" t="s">
        <v>73</v>
      </c>
      <c r="G127" s="106" t="s">
        <v>74</v>
      </c>
      <c r="H127" s="106" t="s">
        <v>45</v>
      </c>
      <c r="I127" s="106" t="s">
        <v>51</v>
      </c>
      <c r="J127" s="106">
        <v>7.16</v>
      </c>
      <c r="K127" s="105" t="s">
        <v>76</v>
      </c>
      <c r="L127" s="107">
        <v>7.16</v>
      </c>
      <c r="M127" s="106" t="s">
        <v>77</v>
      </c>
      <c r="N127" s="106" t="s">
        <v>113</v>
      </c>
      <c r="O127" s="108">
        <v>41067</v>
      </c>
      <c r="P127" s="106" t="s">
        <v>87</v>
      </c>
      <c r="Q127" s="106" t="s">
        <v>76</v>
      </c>
      <c r="R127" s="109" t="s">
        <v>188</v>
      </c>
    </row>
    <row r="128" spans="3:18" ht="28.8" hidden="1" x14ac:dyDescent="0.3">
      <c r="C128" s="110">
        <v>6576</v>
      </c>
      <c r="D128" s="110">
        <v>5</v>
      </c>
      <c r="E128" s="111" t="s">
        <v>108</v>
      </c>
      <c r="F128" s="111" t="s">
        <v>73</v>
      </c>
      <c r="G128" s="111" t="s">
        <v>74</v>
      </c>
      <c r="H128" s="111" t="s">
        <v>45</v>
      </c>
      <c r="I128" s="111" t="s">
        <v>51</v>
      </c>
      <c r="J128" s="111">
        <v>4.870000000000001</v>
      </c>
      <c r="K128" s="110" t="s">
        <v>76</v>
      </c>
      <c r="L128" s="112">
        <v>4.870000000000001</v>
      </c>
      <c r="M128" s="111" t="s">
        <v>77</v>
      </c>
      <c r="N128" s="111" t="s">
        <v>115</v>
      </c>
      <c r="O128" s="113">
        <v>41067</v>
      </c>
      <c r="P128" s="111" t="s">
        <v>87</v>
      </c>
      <c r="Q128" s="111" t="s">
        <v>76</v>
      </c>
      <c r="R128" s="114" t="s">
        <v>188</v>
      </c>
    </row>
    <row r="129" spans="3:18" ht="28.8" hidden="1" x14ac:dyDescent="0.3">
      <c r="C129" s="105">
        <v>6609</v>
      </c>
      <c r="D129" s="105">
        <v>5</v>
      </c>
      <c r="E129" s="106" t="s">
        <v>108</v>
      </c>
      <c r="F129" s="106" t="s">
        <v>73</v>
      </c>
      <c r="G129" s="106" t="s">
        <v>74</v>
      </c>
      <c r="H129" s="106" t="s">
        <v>45</v>
      </c>
      <c r="I129" s="106" t="s">
        <v>51</v>
      </c>
      <c r="J129" s="106">
        <v>0.69610000000000005</v>
      </c>
      <c r="K129" s="105" t="s">
        <v>76</v>
      </c>
      <c r="L129" s="107">
        <v>0.69610000000000005</v>
      </c>
      <c r="M129" s="106" t="s">
        <v>77</v>
      </c>
      <c r="N129" s="106" t="s">
        <v>110</v>
      </c>
      <c r="O129" s="108">
        <v>41067</v>
      </c>
      <c r="P129" s="106" t="s">
        <v>87</v>
      </c>
      <c r="Q129" s="106" t="s">
        <v>76</v>
      </c>
      <c r="R129" s="109" t="s">
        <v>188</v>
      </c>
    </row>
    <row r="130" spans="3:18" ht="28.8" hidden="1" x14ac:dyDescent="0.3">
      <c r="C130" s="110">
        <v>6610</v>
      </c>
      <c r="D130" s="110">
        <v>5</v>
      </c>
      <c r="E130" s="111" t="s">
        <v>108</v>
      </c>
      <c r="F130" s="111" t="s">
        <v>73</v>
      </c>
      <c r="G130" s="111" t="s">
        <v>74</v>
      </c>
      <c r="H130" s="111" t="s">
        <v>45</v>
      </c>
      <c r="I130" s="111" t="s">
        <v>51</v>
      </c>
      <c r="J130" s="111">
        <v>0.66459999999999997</v>
      </c>
      <c r="K130" s="110" t="s">
        <v>76</v>
      </c>
      <c r="L130" s="112">
        <v>0.66459999999999997</v>
      </c>
      <c r="M130" s="111" t="s">
        <v>77</v>
      </c>
      <c r="N130" s="111" t="s">
        <v>109</v>
      </c>
      <c r="O130" s="113">
        <v>41067</v>
      </c>
      <c r="P130" s="111" t="s">
        <v>87</v>
      </c>
      <c r="Q130" s="111" t="s">
        <v>76</v>
      </c>
      <c r="R130" s="114" t="s">
        <v>188</v>
      </c>
    </row>
    <row r="131" spans="3:18" ht="28.8" hidden="1" x14ac:dyDescent="0.3">
      <c r="C131" s="105">
        <v>5403</v>
      </c>
      <c r="D131" s="105">
        <v>5</v>
      </c>
      <c r="E131" s="106" t="s">
        <v>130</v>
      </c>
      <c r="F131" s="106" t="s">
        <v>73</v>
      </c>
      <c r="G131" s="106" t="s">
        <v>74</v>
      </c>
      <c r="H131" s="106" t="s">
        <v>45</v>
      </c>
      <c r="I131" s="106" t="s">
        <v>51</v>
      </c>
      <c r="J131" s="106">
        <v>1.617</v>
      </c>
      <c r="K131" s="105" t="s">
        <v>76</v>
      </c>
      <c r="L131" s="107">
        <v>1.617</v>
      </c>
      <c r="M131" s="106" t="s">
        <v>77</v>
      </c>
      <c r="N131" s="106" t="s">
        <v>147</v>
      </c>
      <c r="O131" s="108">
        <v>41544</v>
      </c>
      <c r="P131" s="106" t="s">
        <v>87</v>
      </c>
      <c r="Q131" s="106" t="s">
        <v>76</v>
      </c>
      <c r="R131" s="109" t="s">
        <v>188</v>
      </c>
    </row>
    <row r="132" spans="3:18" ht="28.8" hidden="1" x14ac:dyDescent="0.3">
      <c r="C132" s="110">
        <v>5478</v>
      </c>
      <c r="D132" s="110">
        <v>5</v>
      </c>
      <c r="E132" s="111" t="s">
        <v>130</v>
      </c>
      <c r="F132" s="111" t="s">
        <v>73</v>
      </c>
      <c r="G132" s="111" t="s">
        <v>74</v>
      </c>
      <c r="H132" s="111" t="s">
        <v>45</v>
      </c>
      <c r="I132" s="111" t="s">
        <v>51</v>
      </c>
      <c r="J132" s="111">
        <v>0.13750000000000001</v>
      </c>
      <c r="K132" s="110" t="s">
        <v>76</v>
      </c>
      <c r="L132" s="112">
        <v>0.13750000000000001</v>
      </c>
      <c r="M132" s="111" t="s">
        <v>77</v>
      </c>
      <c r="N132" s="111" t="s">
        <v>152</v>
      </c>
      <c r="O132" s="113">
        <v>41544</v>
      </c>
      <c r="P132" s="111" t="s">
        <v>87</v>
      </c>
      <c r="Q132" s="111" t="s">
        <v>76</v>
      </c>
      <c r="R132" s="114" t="s">
        <v>188</v>
      </c>
    </row>
    <row r="133" spans="3:18" ht="28.8" hidden="1" x14ac:dyDescent="0.3">
      <c r="C133" s="105">
        <v>5491</v>
      </c>
      <c r="D133" s="105">
        <v>5</v>
      </c>
      <c r="E133" s="106" t="s">
        <v>130</v>
      </c>
      <c r="F133" s="106" t="s">
        <v>73</v>
      </c>
      <c r="G133" s="106" t="s">
        <v>74</v>
      </c>
      <c r="H133" s="106" t="s">
        <v>45</v>
      </c>
      <c r="I133" s="106" t="s">
        <v>51</v>
      </c>
      <c r="J133" s="106">
        <v>9.7100000000000006E-2</v>
      </c>
      <c r="K133" s="105" t="s">
        <v>76</v>
      </c>
      <c r="L133" s="107">
        <v>9.7100000000000006E-2</v>
      </c>
      <c r="M133" s="106" t="s">
        <v>77</v>
      </c>
      <c r="N133" s="106" t="s">
        <v>149</v>
      </c>
      <c r="O133" s="108">
        <v>41544</v>
      </c>
      <c r="P133" s="106" t="s">
        <v>87</v>
      </c>
      <c r="Q133" s="106" t="s">
        <v>76</v>
      </c>
      <c r="R133" s="109" t="s">
        <v>188</v>
      </c>
    </row>
    <row r="134" spans="3:18" ht="28.8" hidden="1" x14ac:dyDescent="0.3">
      <c r="C134" s="110">
        <v>5492</v>
      </c>
      <c r="D134" s="110">
        <v>5</v>
      </c>
      <c r="E134" s="111" t="s">
        <v>130</v>
      </c>
      <c r="F134" s="111" t="s">
        <v>73</v>
      </c>
      <c r="G134" s="111" t="s">
        <v>74</v>
      </c>
      <c r="H134" s="111" t="s">
        <v>45</v>
      </c>
      <c r="I134" s="111" t="s">
        <v>51</v>
      </c>
      <c r="J134" s="111">
        <v>9.2700000000000005E-2</v>
      </c>
      <c r="K134" s="110" t="s">
        <v>76</v>
      </c>
      <c r="L134" s="112">
        <v>9.2700000000000005E-2</v>
      </c>
      <c r="M134" s="111" t="s">
        <v>77</v>
      </c>
      <c r="N134" s="111" t="s">
        <v>151</v>
      </c>
      <c r="O134" s="113">
        <v>41544</v>
      </c>
      <c r="P134" s="111" t="s">
        <v>87</v>
      </c>
      <c r="Q134" s="111" t="s">
        <v>76</v>
      </c>
      <c r="R134" s="114" t="s">
        <v>188</v>
      </c>
    </row>
    <row r="135" spans="3:18" ht="28.8" hidden="1" x14ac:dyDescent="0.3">
      <c r="C135" s="105">
        <v>5501</v>
      </c>
      <c r="D135" s="105">
        <v>5</v>
      </c>
      <c r="E135" s="106" t="s">
        <v>130</v>
      </c>
      <c r="F135" s="106" t="s">
        <v>73</v>
      </c>
      <c r="G135" s="106" t="s">
        <v>74</v>
      </c>
      <c r="H135" s="106" t="s">
        <v>45</v>
      </c>
      <c r="I135" s="106" t="s">
        <v>51</v>
      </c>
      <c r="J135" s="106">
        <v>5.3400000000000003E-2</v>
      </c>
      <c r="K135" s="105" t="s">
        <v>76</v>
      </c>
      <c r="L135" s="107">
        <v>5.3400000000000003E-2</v>
      </c>
      <c r="M135" s="106" t="s">
        <v>77</v>
      </c>
      <c r="N135" s="106" t="s">
        <v>148</v>
      </c>
      <c r="O135" s="108">
        <v>41544</v>
      </c>
      <c r="P135" s="106" t="s">
        <v>87</v>
      </c>
      <c r="Q135" s="106" t="s">
        <v>76</v>
      </c>
      <c r="R135" s="109" t="s">
        <v>188</v>
      </c>
    </row>
    <row r="136" spans="3:18" ht="28.8" hidden="1" x14ac:dyDescent="0.3">
      <c r="C136" s="110">
        <v>5481</v>
      </c>
      <c r="D136" s="110">
        <v>5</v>
      </c>
      <c r="E136" s="111" t="s">
        <v>130</v>
      </c>
      <c r="F136" s="111" t="s">
        <v>73</v>
      </c>
      <c r="G136" s="111" t="s">
        <v>74</v>
      </c>
      <c r="H136" s="111" t="s">
        <v>45</v>
      </c>
      <c r="I136" s="111" t="s">
        <v>51</v>
      </c>
      <c r="J136" s="111">
        <v>0.114</v>
      </c>
      <c r="K136" s="110" t="s">
        <v>118</v>
      </c>
      <c r="L136" s="112">
        <v>0.114</v>
      </c>
      <c r="M136" s="111" t="s">
        <v>77</v>
      </c>
      <c r="N136" s="111" t="s">
        <v>146</v>
      </c>
      <c r="O136" s="113">
        <v>41544</v>
      </c>
      <c r="P136" s="111" t="s">
        <v>87</v>
      </c>
      <c r="Q136" s="111" t="s">
        <v>76</v>
      </c>
      <c r="R136" s="114" t="s">
        <v>188</v>
      </c>
    </row>
    <row r="137" spans="3:18" ht="28.8" hidden="1" x14ac:dyDescent="0.3">
      <c r="C137" s="105">
        <v>5500</v>
      </c>
      <c r="D137" s="105">
        <v>5</v>
      </c>
      <c r="E137" s="106" t="s">
        <v>130</v>
      </c>
      <c r="F137" s="106" t="s">
        <v>73</v>
      </c>
      <c r="G137" s="106" t="s">
        <v>74</v>
      </c>
      <c r="H137" s="106" t="s">
        <v>45</v>
      </c>
      <c r="I137" s="106" t="s">
        <v>51</v>
      </c>
      <c r="J137" s="106">
        <v>7.6899999999999996E-2</v>
      </c>
      <c r="K137" s="105" t="s">
        <v>118</v>
      </c>
      <c r="L137" s="107">
        <v>7.6899999999999996E-2</v>
      </c>
      <c r="M137" s="106" t="s">
        <v>77</v>
      </c>
      <c r="N137" s="106" t="s">
        <v>150</v>
      </c>
      <c r="O137" s="108">
        <v>41544</v>
      </c>
      <c r="P137" s="106" t="s">
        <v>87</v>
      </c>
      <c r="Q137" s="106" t="s">
        <v>76</v>
      </c>
      <c r="R137" s="109" t="s">
        <v>188</v>
      </c>
    </row>
    <row r="138" spans="3:18" ht="28.8" hidden="1" x14ac:dyDescent="0.3">
      <c r="C138" s="110">
        <v>5132</v>
      </c>
      <c r="D138" s="110">
        <v>5</v>
      </c>
      <c r="E138" s="111" t="s">
        <v>130</v>
      </c>
      <c r="F138" s="111" t="s">
        <v>73</v>
      </c>
      <c r="G138" s="111" t="s">
        <v>74</v>
      </c>
      <c r="H138" s="111" t="s">
        <v>45</v>
      </c>
      <c r="I138" s="111" t="s">
        <v>51</v>
      </c>
      <c r="J138" s="111">
        <v>1.83</v>
      </c>
      <c r="K138" s="110" t="s">
        <v>76</v>
      </c>
      <c r="L138" s="112">
        <v>1.83</v>
      </c>
      <c r="M138" s="111" t="s">
        <v>77</v>
      </c>
      <c r="N138" s="111" t="s">
        <v>152</v>
      </c>
      <c r="O138" s="113">
        <v>41593</v>
      </c>
      <c r="P138" s="111" t="s">
        <v>87</v>
      </c>
      <c r="Q138" s="111" t="s">
        <v>76</v>
      </c>
      <c r="R138" s="114" t="s">
        <v>188</v>
      </c>
    </row>
    <row r="139" spans="3:18" ht="28.8" hidden="1" x14ac:dyDescent="0.3">
      <c r="C139" s="105">
        <v>5139</v>
      </c>
      <c r="D139" s="105">
        <v>5</v>
      </c>
      <c r="E139" s="106" t="s">
        <v>130</v>
      </c>
      <c r="F139" s="106" t="s">
        <v>73</v>
      </c>
      <c r="G139" s="106" t="s">
        <v>74</v>
      </c>
      <c r="H139" s="106" t="s">
        <v>45</v>
      </c>
      <c r="I139" s="106" t="s">
        <v>51</v>
      </c>
      <c r="J139" s="106">
        <v>1.006</v>
      </c>
      <c r="K139" s="105" t="s">
        <v>76</v>
      </c>
      <c r="L139" s="107">
        <v>1.006</v>
      </c>
      <c r="M139" s="106" t="s">
        <v>77</v>
      </c>
      <c r="N139" s="106" t="s">
        <v>147</v>
      </c>
      <c r="O139" s="108">
        <v>41593</v>
      </c>
      <c r="P139" s="106" t="s">
        <v>87</v>
      </c>
      <c r="Q139" s="106" t="s">
        <v>76</v>
      </c>
      <c r="R139" s="109" t="s">
        <v>188</v>
      </c>
    </row>
    <row r="140" spans="3:18" ht="28.8" hidden="1" x14ac:dyDescent="0.3">
      <c r="C140" s="110">
        <v>5149</v>
      </c>
      <c r="D140" s="110">
        <v>5</v>
      </c>
      <c r="E140" s="111" t="s">
        <v>130</v>
      </c>
      <c r="F140" s="111" t="s">
        <v>73</v>
      </c>
      <c r="G140" s="111" t="s">
        <v>74</v>
      </c>
      <c r="H140" s="111" t="s">
        <v>45</v>
      </c>
      <c r="I140" s="111" t="s">
        <v>51</v>
      </c>
      <c r="J140" s="111">
        <v>0.38729999999999998</v>
      </c>
      <c r="K140" s="110" t="s">
        <v>76</v>
      </c>
      <c r="L140" s="112">
        <v>0.38729999999999998</v>
      </c>
      <c r="M140" s="111" t="s">
        <v>77</v>
      </c>
      <c r="N140" s="111" t="s">
        <v>151</v>
      </c>
      <c r="O140" s="113">
        <v>41593</v>
      </c>
      <c r="P140" s="111" t="s">
        <v>87</v>
      </c>
      <c r="Q140" s="111" t="s">
        <v>76</v>
      </c>
      <c r="R140" s="114" t="s">
        <v>188</v>
      </c>
    </row>
    <row r="141" spans="3:18" ht="28.8" hidden="1" x14ac:dyDescent="0.3">
      <c r="C141" s="105">
        <v>5157</v>
      </c>
      <c r="D141" s="105">
        <v>5</v>
      </c>
      <c r="E141" s="106" t="s">
        <v>130</v>
      </c>
      <c r="F141" s="106" t="s">
        <v>73</v>
      </c>
      <c r="G141" s="106" t="s">
        <v>74</v>
      </c>
      <c r="H141" s="106" t="s">
        <v>45</v>
      </c>
      <c r="I141" s="106" t="s">
        <v>51</v>
      </c>
      <c r="J141" s="106">
        <v>0.18270000000000003</v>
      </c>
      <c r="K141" s="105" t="s">
        <v>76</v>
      </c>
      <c r="L141" s="107">
        <v>0.18270000000000003</v>
      </c>
      <c r="M141" s="106" t="s">
        <v>77</v>
      </c>
      <c r="N141" s="106" t="s">
        <v>148</v>
      </c>
      <c r="O141" s="108">
        <v>41593</v>
      </c>
      <c r="P141" s="106" t="s">
        <v>87</v>
      </c>
      <c r="Q141" s="106" t="s">
        <v>76</v>
      </c>
      <c r="R141" s="109" t="s">
        <v>188</v>
      </c>
    </row>
    <row r="142" spans="3:18" ht="28.8" hidden="1" x14ac:dyDescent="0.3">
      <c r="C142" s="110">
        <v>5163</v>
      </c>
      <c r="D142" s="110">
        <v>5</v>
      </c>
      <c r="E142" s="111" t="s">
        <v>130</v>
      </c>
      <c r="F142" s="111" t="s">
        <v>73</v>
      </c>
      <c r="G142" s="111" t="s">
        <v>74</v>
      </c>
      <c r="H142" s="111" t="s">
        <v>45</v>
      </c>
      <c r="I142" s="111" t="s">
        <v>51</v>
      </c>
      <c r="J142" s="111">
        <v>0.121</v>
      </c>
      <c r="K142" s="110" t="s">
        <v>76</v>
      </c>
      <c r="L142" s="112">
        <v>0.121</v>
      </c>
      <c r="M142" s="111" t="s">
        <v>77</v>
      </c>
      <c r="N142" s="111" t="s">
        <v>149</v>
      </c>
      <c r="O142" s="113">
        <v>41593</v>
      </c>
      <c r="P142" s="111" t="s">
        <v>87</v>
      </c>
      <c r="Q142" s="111" t="s">
        <v>76</v>
      </c>
      <c r="R142" s="114" t="s">
        <v>188</v>
      </c>
    </row>
    <row r="143" spans="3:18" ht="28.8" hidden="1" x14ac:dyDescent="0.3">
      <c r="C143" s="105">
        <v>5156</v>
      </c>
      <c r="D143" s="105">
        <v>5</v>
      </c>
      <c r="E143" s="106" t="s">
        <v>130</v>
      </c>
      <c r="F143" s="106" t="s">
        <v>73</v>
      </c>
      <c r="G143" s="106" t="s">
        <v>74</v>
      </c>
      <c r="H143" s="106" t="s">
        <v>45</v>
      </c>
      <c r="I143" s="106" t="s">
        <v>51</v>
      </c>
      <c r="J143" s="106">
        <v>0.189</v>
      </c>
      <c r="K143" s="105" t="s">
        <v>118</v>
      </c>
      <c r="L143" s="107">
        <v>0.189</v>
      </c>
      <c r="M143" s="106" t="s">
        <v>77</v>
      </c>
      <c r="N143" s="106" t="s">
        <v>153</v>
      </c>
      <c r="O143" s="108">
        <v>41593</v>
      </c>
      <c r="P143" s="106" t="s">
        <v>87</v>
      </c>
      <c r="Q143" s="106" t="s">
        <v>76</v>
      </c>
      <c r="R143" s="109" t="s">
        <v>188</v>
      </c>
    </row>
    <row r="144" spans="3:18" ht="28.8" hidden="1" x14ac:dyDescent="0.3">
      <c r="C144" s="110">
        <v>5159</v>
      </c>
      <c r="D144" s="110">
        <v>5</v>
      </c>
      <c r="E144" s="111" t="s">
        <v>130</v>
      </c>
      <c r="F144" s="111" t="s">
        <v>73</v>
      </c>
      <c r="G144" s="111" t="s">
        <v>74</v>
      </c>
      <c r="H144" s="111" t="s">
        <v>45</v>
      </c>
      <c r="I144" s="111" t="s">
        <v>51</v>
      </c>
      <c r="J144" s="111">
        <v>0.152</v>
      </c>
      <c r="K144" s="110" t="s">
        <v>118</v>
      </c>
      <c r="L144" s="112">
        <v>0.152</v>
      </c>
      <c r="M144" s="111" t="s">
        <v>77</v>
      </c>
      <c r="N144" s="111" t="s">
        <v>146</v>
      </c>
      <c r="O144" s="113">
        <v>41593</v>
      </c>
      <c r="P144" s="111" t="s">
        <v>87</v>
      </c>
      <c r="Q144" s="111" t="s">
        <v>76</v>
      </c>
      <c r="R144" s="114" t="s">
        <v>188</v>
      </c>
    </row>
    <row r="145" spans="3:18" ht="28.8" hidden="1" x14ac:dyDescent="0.3">
      <c r="C145" s="105">
        <v>5175</v>
      </c>
      <c r="D145" s="105">
        <v>5</v>
      </c>
      <c r="E145" s="106" t="s">
        <v>130</v>
      </c>
      <c r="F145" s="106" t="s">
        <v>73</v>
      </c>
      <c r="G145" s="106" t="s">
        <v>74</v>
      </c>
      <c r="H145" s="106" t="s">
        <v>45</v>
      </c>
      <c r="I145" s="106" t="s">
        <v>51</v>
      </c>
      <c r="J145" s="106">
        <v>7.6200000000000004E-2</v>
      </c>
      <c r="K145" s="105" t="s">
        <v>118</v>
      </c>
      <c r="L145" s="107">
        <v>7.6200000000000004E-2</v>
      </c>
      <c r="M145" s="106" t="s">
        <v>77</v>
      </c>
      <c r="N145" s="106" t="s">
        <v>145</v>
      </c>
      <c r="O145" s="115">
        <v>41593</v>
      </c>
      <c r="P145" s="106" t="s">
        <v>87</v>
      </c>
      <c r="Q145" s="106" t="s">
        <v>76</v>
      </c>
      <c r="R145" s="109" t="s">
        <v>188</v>
      </c>
    </row>
    <row r="146" spans="3:18" ht="28.8" hidden="1" x14ac:dyDescent="0.3">
      <c r="C146" s="110">
        <v>5176</v>
      </c>
      <c r="D146" s="110">
        <v>5</v>
      </c>
      <c r="E146" s="111" t="s">
        <v>130</v>
      </c>
      <c r="F146" s="111" t="s">
        <v>73</v>
      </c>
      <c r="G146" s="111" t="s">
        <v>74</v>
      </c>
      <c r="H146" s="111" t="s">
        <v>45</v>
      </c>
      <c r="I146" s="111" t="s">
        <v>51</v>
      </c>
      <c r="J146" s="111">
        <v>7.5499999999999998E-2</v>
      </c>
      <c r="K146" s="110" t="s">
        <v>118</v>
      </c>
      <c r="L146" s="112">
        <v>7.5499999999999998E-2</v>
      </c>
      <c r="M146" s="111" t="s">
        <v>77</v>
      </c>
      <c r="N146" s="111" t="s">
        <v>150</v>
      </c>
      <c r="O146" s="116">
        <v>41593</v>
      </c>
      <c r="P146" s="111" t="s">
        <v>87</v>
      </c>
      <c r="Q146" s="111" t="s">
        <v>76</v>
      </c>
      <c r="R146" s="114" t="s">
        <v>188</v>
      </c>
    </row>
    <row r="147" spans="3:18" ht="28.8" hidden="1" x14ac:dyDescent="0.3">
      <c r="C147" s="105">
        <v>4570</v>
      </c>
      <c r="D147" s="105">
        <v>5</v>
      </c>
      <c r="E147" s="106" t="s">
        <v>124</v>
      </c>
      <c r="F147" s="106" t="s">
        <v>73</v>
      </c>
      <c r="G147" s="106" t="s">
        <v>74</v>
      </c>
      <c r="H147" s="106" t="s">
        <v>45</v>
      </c>
      <c r="I147" s="106" t="s">
        <v>51</v>
      </c>
      <c r="J147" s="106">
        <v>0.72710000000000008</v>
      </c>
      <c r="K147" s="105" t="s">
        <v>76</v>
      </c>
      <c r="L147" s="107">
        <v>0.72710000000000008</v>
      </c>
      <c r="M147" s="106" t="s">
        <v>77</v>
      </c>
      <c r="N147" s="106" t="s">
        <v>127</v>
      </c>
      <c r="O147" s="115">
        <v>41667</v>
      </c>
      <c r="P147" s="106" t="s">
        <v>87</v>
      </c>
      <c r="Q147" s="106" t="s">
        <v>76</v>
      </c>
      <c r="R147" s="109" t="s">
        <v>188</v>
      </c>
    </row>
    <row r="148" spans="3:18" ht="28.8" hidden="1" x14ac:dyDescent="0.3">
      <c r="C148" s="110">
        <v>4571</v>
      </c>
      <c r="D148" s="110">
        <v>5</v>
      </c>
      <c r="E148" s="111" t="s">
        <v>124</v>
      </c>
      <c r="F148" s="111" t="s">
        <v>73</v>
      </c>
      <c r="G148" s="111" t="s">
        <v>74</v>
      </c>
      <c r="H148" s="111" t="s">
        <v>45</v>
      </c>
      <c r="I148" s="111" t="s">
        <v>51</v>
      </c>
      <c r="J148" s="111">
        <v>0.71971000000000007</v>
      </c>
      <c r="K148" s="110" t="s">
        <v>76</v>
      </c>
      <c r="L148" s="112">
        <v>0.71971000000000007</v>
      </c>
      <c r="M148" s="111" t="s">
        <v>77</v>
      </c>
      <c r="N148" s="111" t="s">
        <v>126</v>
      </c>
      <c r="O148" s="116">
        <v>41667</v>
      </c>
      <c r="P148" s="111" t="s">
        <v>87</v>
      </c>
      <c r="Q148" s="111" t="s">
        <v>76</v>
      </c>
      <c r="R148" s="114" t="s">
        <v>188</v>
      </c>
    </row>
    <row r="149" spans="3:18" ht="28.8" hidden="1" x14ac:dyDescent="0.3">
      <c r="C149" s="105">
        <v>4574</v>
      </c>
      <c r="D149" s="105">
        <v>5</v>
      </c>
      <c r="E149" s="106" t="s">
        <v>124</v>
      </c>
      <c r="F149" s="106" t="s">
        <v>73</v>
      </c>
      <c r="G149" s="106" t="s">
        <v>74</v>
      </c>
      <c r="H149" s="106" t="s">
        <v>45</v>
      </c>
      <c r="I149" s="106" t="s">
        <v>51</v>
      </c>
      <c r="J149" s="106">
        <v>0.4250000000000001</v>
      </c>
      <c r="K149" s="105" t="s">
        <v>76</v>
      </c>
      <c r="L149" s="107">
        <v>0.4250000000000001</v>
      </c>
      <c r="M149" s="106" t="s">
        <v>77</v>
      </c>
      <c r="N149" s="106" t="s">
        <v>129</v>
      </c>
      <c r="O149" s="115">
        <v>41667</v>
      </c>
      <c r="P149" s="106" t="s">
        <v>87</v>
      </c>
      <c r="Q149" s="106" t="s">
        <v>76</v>
      </c>
      <c r="R149" s="109" t="s">
        <v>188</v>
      </c>
    </row>
    <row r="150" spans="3:18" ht="28.8" hidden="1" x14ac:dyDescent="0.3">
      <c r="C150" s="110">
        <v>4576</v>
      </c>
      <c r="D150" s="110">
        <v>5</v>
      </c>
      <c r="E150" s="111" t="s">
        <v>124</v>
      </c>
      <c r="F150" s="111" t="s">
        <v>73</v>
      </c>
      <c r="G150" s="111" t="s">
        <v>74</v>
      </c>
      <c r="H150" s="111" t="s">
        <v>45</v>
      </c>
      <c r="I150" s="111" t="s">
        <v>51</v>
      </c>
      <c r="J150" s="111">
        <v>0.25140000000000001</v>
      </c>
      <c r="K150" s="110" t="s">
        <v>76</v>
      </c>
      <c r="L150" s="112">
        <v>0.25140000000000001</v>
      </c>
      <c r="M150" s="111" t="s">
        <v>77</v>
      </c>
      <c r="N150" s="111" t="s">
        <v>128</v>
      </c>
      <c r="O150" s="116">
        <v>41667</v>
      </c>
      <c r="P150" s="111" t="s">
        <v>87</v>
      </c>
      <c r="Q150" s="111" t="s">
        <v>76</v>
      </c>
      <c r="R150" s="114" t="s">
        <v>188</v>
      </c>
    </row>
    <row r="151" spans="3:18" ht="28.8" hidden="1" x14ac:dyDescent="0.3">
      <c r="C151" s="105">
        <v>4440</v>
      </c>
      <c r="D151" s="105">
        <v>5</v>
      </c>
      <c r="E151" s="106" t="s">
        <v>217</v>
      </c>
      <c r="F151" s="106" t="s">
        <v>73</v>
      </c>
      <c r="G151" s="106" t="s">
        <v>74</v>
      </c>
      <c r="H151" s="106" t="s">
        <v>45</v>
      </c>
      <c r="I151" s="106" t="s">
        <v>51</v>
      </c>
      <c r="J151" s="106">
        <v>3.4080000000000008</v>
      </c>
      <c r="K151" s="105" t="s">
        <v>76</v>
      </c>
      <c r="L151" s="107">
        <v>3.4080000000000008</v>
      </c>
      <c r="M151" s="106" t="s">
        <v>77</v>
      </c>
      <c r="N151" s="106" t="s">
        <v>222</v>
      </c>
      <c r="O151" s="108">
        <v>41687</v>
      </c>
      <c r="P151" s="242"/>
      <c r="Q151" s="106" t="s">
        <v>76</v>
      </c>
      <c r="R151" s="243" t="s">
        <v>76</v>
      </c>
    </row>
    <row r="152" spans="3:18" ht="28.8" hidden="1" x14ac:dyDescent="0.3">
      <c r="C152" s="110">
        <v>4449</v>
      </c>
      <c r="D152" s="110">
        <v>5</v>
      </c>
      <c r="E152" s="111" t="s">
        <v>217</v>
      </c>
      <c r="F152" s="111" t="s">
        <v>73</v>
      </c>
      <c r="G152" s="111" t="s">
        <v>74</v>
      </c>
      <c r="H152" s="111" t="s">
        <v>45</v>
      </c>
      <c r="I152" s="111" t="s">
        <v>51</v>
      </c>
      <c r="J152" s="111">
        <v>1.2872999999999997</v>
      </c>
      <c r="K152" s="110" t="s">
        <v>76</v>
      </c>
      <c r="L152" s="112">
        <v>1.2872999999999997</v>
      </c>
      <c r="M152" s="111" t="s">
        <v>77</v>
      </c>
      <c r="N152" s="111" t="s">
        <v>220</v>
      </c>
      <c r="O152" s="113">
        <v>41687</v>
      </c>
      <c r="P152" s="244"/>
      <c r="Q152" s="111" t="s">
        <v>76</v>
      </c>
      <c r="R152" s="245" t="s">
        <v>76</v>
      </c>
    </row>
    <row r="153" spans="3:18" ht="28.8" hidden="1" x14ac:dyDescent="0.3">
      <c r="C153" s="105">
        <v>4450</v>
      </c>
      <c r="D153" s="105">
        <v>5</v>
      </c>
      <c r="E153" s="106" t="s">
        <v>217</v>
      </c>
      <c r="F153" s="106" t="s">
        <v>73</v>
      </c>
      <c r="G153" s="106" t="s">
        <v>74</v>
      </c>
      <c r="H153" s="106" t="s">
        <v>45</v>
      </c>
      <c r="I153" s="106" t="s">
        <v>51</v>
      </c>
      <c r="J153" s="106">
        <v>1.0285000000000002</v>
      </c>
      <c r="K153" s="105" t="s">
        <v>76</v>
      </c>
      <c r="L153" s="107">
        <v>1.0285000000000002</v>
      </c>
      <c r="M153" s="106" t="s">
        <v>77</v>
      </c>
      <c r="N153" s="106" t="s">
        <v>227</v>
      </c>
      <c r="O153" s="108">
        <v>41687</v>
      </c>
      <c r="P153" s="242"/>
      <c r="Q153" s="106" t="s">
        <v>76</v>
      </c>
      <c r="R153" s="243" t="s">
        <v>76</v>
      </c>
    </row>
    <row r="154" spans="3:18" ht="28.8" hidden="1" x14ac:dyDescent="0.3">
      <c r="C154" s="110">
        <v>4452</v>
      </c>
      <c r="D154" s="110">
        <v>5</v>
      </c>
      <c r="E154" s="111" t="s">
        <v>217</v>
      </c>
      <c r="F154" s="111" t="s">
        <v>73</v>
      </c>
      <c r="G154" s="111" t="s">
        <v>74</v>
      </c>
      <c r="H154" s="111" t="s">
        <v>45</v>
      </c>
      <c r="I154" s="111" t="s">
        <v>51</v>
      </c>
      <c r="J154" s="111">
        <v>0.90219999999999989</v>
      </c>
      <c r="K154" s="110" t="s">
        <v>76</v>
      </c>
      <c r="L154" s="112">
        <v>0.90219999999999989</v>
      </c>
      <c r="M154" s="111" t="s">
        <v>77</v>
      </c>
      <c r="N154" s="111" t="s">
        <v>223</v>
      </c>
      <c r="O154" s="113">
        <v>41687</v>
      </c>
      <c r="P154" s="244"/>
      <c r="Q154" s="111" t="s">
        <v>76</v>
      </c>
      <c r="R154" s="245" t="s">
        <v>76</v>
      </c>
    </row>
    <row r="155" spans="3:18" ht="28.8" hidden="1" x14ac:dyDescent="0.3">
      <c r="C155" s="105">
        <v>4453</v>
      </c>
      <c r="D155" s="105">
        <v>5</v>
      </c>
      <c r="E155" s="106" t="s">
        <v>217</v>
      </c>
      <c r="F155" s="106" t="s">
        <v>73</v>
      </c>
      <c r="G155" s="106" t="s">
        <v>74</v>
      </c>
      <c r="H155" s="106" t="s">
        <v>45</v>
      </c>
      <c r="I155" s="106" t="s">
        <v>51</v>
      </c>
      <c r="J155" s="106">
        <v>0.82560000000000011</v>
      </c>
      <c r="K155" s="105" t="s">
        <v>76</v>
      </c>
      <c r="L155" s="107">
        <v>0.82560000000000011</v>
      </c>
      <c r="M155" s="106" t="s">
        <v>77</v>
      </c>
      <c r="N155" s="106" t="s">
        <v>221</v>
      </c>
      <c r="O155" s="108">
        <v>41687</v>
      </c>
      <c r="P155" s="242"/>
      <c r="Q155" s="106" t="s">
        <v>76</v>
      </c>
      <c r="R155" s="243" t="s">
        <v>76</v>
      </c>
    </row>
    <row r="156" spans="3:18" ht="28.8" hidden="1" x14ac:dyDescent="0.3">
      <c r="C156" s="110">
        <v>4456</v>
      </c>
      <c r="D156" s="110">
        <v>5</v>
      </c>
      <c r="E156" s="111" t="s">
        <v>217</v>
      </c>
      <c r="F156" s="111" t="s">
        <v>73</v>
      </c>
      <c r="G156" s="111" t="s">
        <v>74</v>
      </c>
      <c r="H156" s="111" t="s">
        <v>45</v>
      </c>
      <c r="I156" s="111" t="s">
        <v>51</v>
      </c>
      <c r="J156" s="111">
        <v>0.57380000000000009</v>
      </c>
      <c r="K156" s="110" t="s">
        <v>76</v>
      </c>
      <c r="L156" s="112">
        <v>0.57380000000000009</v>
      </c>
      <c r="M156" s="111" t="s">
        <v>77</v>
      </c>
      <c r="N156" s="111" t="s">
        <v>219</v>
      </c>
      <c r="O156" s="113">
        <v>41687</v>
      </c>
      <c r="P156" s="244"/>
      <c r="Q156" s="111" t="s">
        <v>76</v>
      </c>
      <c r="R156" s="245" t="s">
        <v>76</v>
      </c>
    </row>
    <row r="157" spans="3:18" ht="28.8" hidden="1" x14ac:dyDescent="0.3">
      <c r="C157" s="105">
        <v>4253</v>
      </c>
      <c r="D157" s="105">
        <v>5</v>
      </c>
      <c r="E157" s="106" t="s">
        <v>108</v>
      </c>
      <c r="F157" s="106" t="s">
        <v>73</v>
      </c>
      <c r="G157" s="106" t="s">
        <v>74</v>
      </c>
      <c r="H157" s="106" t="s">
        <v>45</v>
      </c>
      <c r="I157" s="106" t="s">
        <v>51</v>
      </c>
      <c r="J157" s="106">
        <v>2.5032999999999999</v>
      </c>
      <c r="K157" s="105" t="s">
        <v>76</v>
      </c>
      <c r="L157" s="107">
        <v>2.5032999999999999</v>
      </c>
      <c r="M157" s="106" t="s">
        <v>77</v>
      </c>
      <c r="N157" s="106" t="s">
        <v>116</v>
      </c>
      <c r="O157" s="108">
        <v>41726</v>
      </c>
      <c r="P157" s="106" t="s">
        <v>87</v>
      </c>
      <c r="Q157" s="106" t="s">
        <v>76</v>
      </c>
      <c r="R157" s="109" t="s">
        <v>188</v>
      </c>
    </row>
    <row r="158" spans="3:18" ht="28.8" hidden="1" x14ac:dyDescent="0.3">
      <c r="C158" s="110">
        <v>4258</v>
      </c>
      <c r="D158" s="110">
        <v>5</v>
      </c>
      <c r="E158" s="111" t="s">
        <v>217</v>
      </c>
      <c r="F158" s="111" t="s">
        <v>73</v>
      </c>
      <c r="G158" s="111" t="s">
        <v>74</v>
      </c>
      <c r="H158" s="111" t="s">
        <v>45</v>
      </c>
      <c r="I158" s="111" t="s">
        <v>51</v>
      </c>
      <c r="J158" s="111">
        <v>2.2130000000000001</v>
      </c>
      <c r="K158" s="110" t="s">
        <v>76</v>
      </c>
      <c r="L158" s="112">
        <v>2.2130000000000001</v>
      </c>
      <c r="M158" s="111" t="s">
        <v>77</v>
      </c>
      <c r="N158" s="111" t="s">
        <v>228</v>
      </c>
      <c r="O158" s="113">
        <v>41726</v>
      </c>
      <c r="P158" s="244"/>
      <c r="Q158" s="111" t="s">
        <v>76</v>
      </c>
      <c r="R158" s="245" t="s">
        <v>76</v>
      </c>
    </row>
    <row r="159" spans="3:18" ht="28.8" hidden="1" x14ac:dyDescent="0.3">
      <c r="C159" s="105">
        <v>4262</v>
      </c>
      <c r="D159" s="105">
        <v>5</v>
      </c>
      <c r="E159" s="106" t="s">
        <v>217</v>
      </c>
      <c r="F159" s="106" t="s">
        <v>73</v>
      </c>
      <c r="G159" s="106" t="s">
        <v>74</v>
      </c>
      <c r="H159" s="106" t="s">
        <v>45</v>
      </c>
      <c r="I159" s="106" t="s">
        <v>51</v>
      </c>
      <c r="J159" s="106">
        <v>2.0310000000000001</v>
      </c>
      <c r="K159" s="105" t="s">
        <v>76</v>
      </c>
      <c r="L159" s="107">
        <v>2.0310000000000001</v>
      </c>
      <c r="M159" s="106" t="s">
        <v>77</v>
      </c>
      <c r="N159" s="106" t="s">
        <v>225</v>
      </c>
      <c r="O159" s="108">
        <v>41726</v>
      </c>
      <c r="P159" s="242"/>
      <c r="Q159" s="106" t="s">
        <v>76</v>
      </c>
      <c r="R159" s="243" t="s">
        <v>76</v>
      </c>
    </row>
    <row r="160" spans="3:18" ht="28.8" hidden="1" x14ac:dyDescent="0.3">
      <c r="C160" s="110">
        <v>4274</v>
      </c>
      <c r="D160" s="110">
        <v>5</v>
      </c>
      <c r="E160" s="111" t="s">
        <v>217</v>
      </c>
      <c r="F160" s="111" t="s">
        <v>73</v>
      </c>
      <c r="G160" s="111" t="s">
        <v>74</v>
      </c>
      <c r="H160" s="111" t="s">
        <v>45</v>
      </c>
      <c r="I160" s="111" t="s">
        <v>51</v>
      </c>
      <c r="J160" s="111">
        <v>1.1340000000000001</v>
      </c>
      <c r="K160" s="110" t="s">
        <v>76</v>
      </c>
      <c r="L160" s="112">
        <v>1.1340000000000001</v>
      </c>
      <c r="M160" s="111" t="s">
        <v>77</v>
      </c>
      <c r="N160" s="111" t="s">
        <v>219</v>
      </c>
      <c r="O160" s="113">
        <v>41726</v>
      </c>
      <c r="P160" s="244"/>
      <c r="Q160" s="111" t="s">
        <v>76</v>
      </c>
      <c r="R160" s="245" t="s">
        <v>76</v>
      </c>
    </row>
    <row r="161" spans="3:18" ht="28.8" hidden="1" x14ac:dyDescent="0.3">
      <c r="C161" s="105">
        <v>4276</v>
      </c>
      <c r="D161" s="105">
        <v>5</v>
      </c>
      <c r="E161" s="106" t="s">
        <v>217</v>
      </c>
      <c r="F161" s="106" t="s">
        <v>73</v>
      </c>
      <c r="G161" s="106" t="s">
        <v>74</v>
      </c>
      <c r="H161" s="106" t="s">
        <v>45</v>
      </c>
      <c r="I161" s="106" t="s">
        <v>51</v>
      </c>
      <c r="J161" s="106">
        <v>1.0357000000000001</v>
      </c>
      <c r="K161" s="105" t="s">
        <v>76</v>
      </c>
      <c r="L161" s="107">
        <v>1.0357000000000001</v>
      </c>
      <c r="M161" s="106" t="s">
        <v>77</v>
      </c>
      <c r="N161" s="106" t="s">
        <v>218</v>
      </c>
      <c r="O161" s="108">
        <v>41726</v>
      </c>
      <c r="P161" s="242"/>
      <c r="Q161" s="106" t="s">
        <v>76</v>
      </c>
      <c r="R161" s="243" t="s">
        <v>76</v>
      </c>
    </row>
    <row r="162" spans="3:18" ht="28.8" hidden="1" x14ac:dyDescent="0.3">
      <c r="C162" s="110">
        <v>4281</v>
      </c>
      <c r="D162" s="110">
        <v>5</v>
      </c>
      <c r="E162" s="111" t="s">
        <v>217</v>
      </c>
      <c r="F162" s="111" t="s">
        <v>73</v>
      </c>
      <c r="G162" s="111" t="s">
        <v>74</v>
      </c>
      <c r="H162" s="111" t="s">
        <v>45</v>
      </c>
      <c r="I162" s="111" t="s">
        <v>51</v>
      </c>
      <c r="J162" s="111">
        <v>0.83800000000000008</v>
      </c>
      <c r="K162" s="110" t="s">
        <v>76</v>
      </c>
      <c r="L162" s="112">
        <v>0.83800000000000008</v>
      </c>
      <c r="M162" s="111" t="s">
        <v>77</v>
      </c>
      <c r="N162" s="111" t="s">
        <v>224</v>
      </c>
      <c r="O162" s="113">
        <v>41726</v>
      </c>
      <c r="P162" s="244"/>
      <c r="Q162" s="111" t="s">
        <v>76</v>
      </c>
      <c r="R162" s="245" t="s">
        <v>76</v>
      </c>
    </row>
    <row r="163" spans="3:18" ht="28.8" hidden="1" x14ac:dyDescent="0.3">
      <c r="C163" s="105">
        <v>4282</v>
      </c>
      <c r="D163" s="105">
        <v>5</v>
      </c>
      <c r="E163" s="106" t="s">
        <v>217</v>
      </c>
      <c r="F163" s="106" t="s">
        <v>73</v>
      </c>
      <c r="G163" s="106" t="s">
        <v>74</v>
      </c>
      <c r="H163" s="106" t="s">
        <v>45</v>
      </c>
      <c r="I163" s="106" t="s">
        <v>51</v>
      </c>
      <c r="J163" s="106">
        <v>0.81620000000000004</v>
      </c>
      <c r="K163" s="105" t="s">
        <v>76</v>
      </c>
      <c r="L163" s="107">
        <v>0.81620000000000004</v>
      </c>
      <c r="M163" s="106" t="s">
        <v>77</v>
      </c>
      <c r="N163" s="106" t="s">
        <v>226</v>
      </c>
      <c r="O163" s="108">
        <v>41726</v>
      </c>
      <c r="P163" s="242"/>
      <c r="Q163" s="106" t="s">
        <v>76</v>
      </c>
      <c r="R163" s="243" t="s">
        <v>76</v>
      </c>
    </row>
    <row r="164" spans="3:18" ht="28.8" hidden="1" x14ac:dyDescent="0.3">
      <c r="C164" s="110">
        <v>4283</v>
      </c>
      <c r="D164" s="110">
        <v>5</v>
      </c>
      <c r="E164" s="111" t="s">
        <v>217</v>
      </c>
      <c r="F164" s="111" t="s">
        <v>73</v>
      </c>
      <c r="G164" s="111" t="s">
        <v>74</v>
      </c>
      <c r="H164" s="111" t="s">
        <v>45</v>
      </c>
      <c r="I164" s="111" t="s">
        <v>51</v>
      </c>
      <c r="J164" s="111">
        <v>0.78480000000000016</v>
      </c>
      <c r="K164" s="110" t="s">
        <v>76</v>
      </c>
      <c r="L164" s="112">
        <v>0.78480000000000016</v>
      </c>
      <c r="M164" s="111" t="s">
        <v>77</v>
      </c>
      <c r="N164" s="111" t="s">
        <v>223</v>
      </c>
      <c r="O164" s="113">
        <v>41726</v>
      </c>
      <c r="P164" s="244"/>
      <c r="Q164" s="111" t="s">
        <v>76</v>
      </c>
      <c r="R164" s="245" t="s">
        <v>76</v>
      </c>
    </row>
    <row r="165" spans="3:18" ht="28.8" hidden="1" x14ac:dyDescent="0.3">
      <c r="C165" s="105">
        <v>4285</v>
      </c>
      <c r="D165" s="105">
        <v>5</v>
      </c>
      <c r="E165" s="106" t="s">
        <v>217</v>
      </c>
      <c r="F165" s="106" t="s">
        <v>73</v>
      </c>
      <c r="G165" s="106" t="s">
        <v>74</v>
      </c>
      <c r="H165" s="106" t="s">
        <v>45</v>
      </c>
      <c r="I165" s="106" t="s">
        <v>51</v>
      </c>
      <c r="J165" s="106">
        <v>0.72050000000000014</v>
      </c>
      <c r="K165" s="105" t="s">
        <v>76</v>
      </c>
      <c r="L165" s="107">
        <v>0.72050000000000014</v>
      </c>
      <c r="M165" s="106" t="s">
        <v>77</v>
      </c>
      <c r="N165" s="106" t="s">
        <v>220</v>
      </c>
      <c r="O165" s="108">
        <v>41726</v>
      </c>
      <c r="P165" s="242"/>
      <c r="Q165" s="106" t="s">
        <v>76</v>
      </c>
      <c r="R165" s="243" t="s">
        <v>76</v>
      </c>
    </row>
    <row r="166" spans="3:18" ht="28.8" hidden="1" x14ac:dyDescent="0.3">
      <c r="C166" s="110">
        <v>4286</v>
      </c>
      <c r="D166" s="110">
        <v>5</v>
      </c>
      <c r="E166" s="111" t="s">
        <v>217</v>
      </c>
      <c r="F166" s="111" t="s">
        <v>73</v>
      </c>
      <c r="G166" s="111" t="s">
        <v>74</v>
      </c>
      <c r="H166" s="111" t="s">
        <v>45</v>
      </c>
      <c r="I166" s="111" t="s">
        <v>51</v>
      </c>
      <c r="J166" s="111">
        <v>0.70990000000000009</v>
      </c>
      <c r="K166" s="110" t="s">
        <v>76</v>
      </c>
      <c r="L166" s="112">
        <v>0.70990000000000009</v>
      </c>
      <c r="M166" s="111" t="s">
        <v>77</v>
      </c>
      <c r="N166" s="111" t="s">
        <v>221</v>
      </c>
      <c r="O166" s="113">
        <v>41726</v>
      </c>
      <c r="P166" s="244"/>
      <c r="Q166" s="111" t="s">
        <v>76</v>
      </c>
      <c r="R166" s="245" t="s">
        <v>76</v>
      </c>
    </row>
    <row r="167" spans="3:18" ht="28.8" hidden="1" x14ac:dyDescent="0.3">
      <c r="C167" s="105">
        <v>4301</v>
      </c>
      <c r="D167" s="105">
        <v>5</v>
      </c>
      <c r="E167" s="106" t="s">
        <v>217</v>
      </c>
      <c r="F167" s="106" t="s">
        <v>73</v>
      </c>
      <c r="G167" s="106" t="s">
        <v>74</v>
      </c>
      <c r="H167" s="106" t="s">
        <v>45</v>
      </c>
      <c r="I167" s="106" t="s">
        <v>51</v>
      </c>
      <c r="J167" s="106">
        <v>0.43420000000000009</v>
      </c>
      <c r="K167" s="105" t="s">
        <v>76</v>
      </c>
      <c r="L167" s="107">
        <v>0.43420000000000009</v>
      </c>
      <c r="M167" s="106" t="s">
        <v>77</v>
      </c>
      <c r="N167" s="106" t="s">
        <v>222</v>
      </c>
      <c r="O167" s="108">
        <v>41726</v>
      </c>
      <c r="P167" s="242"/>
      <c r="Q167" s="106" t="s">
        <v>76</v>
      </c>
      <c r="R167" s="243" t="s">
        <v>76</v>
      </c>
    </row>
    <row r="168" spans="3:18" ht="28.8" hidden="1" x14ac:dyDescent="0.3">
      <c r="C168" s="110">
        <v>4321</v>
      </c>
      <c r="D168" s="110">
        <v>5</v>
      </c>
      <c r="E168" s="111" t="s">
        <v>217</v>
      </c>
      <c r="F168" s="111" t="s">
        <v>73</v>
      </c>
      <c r="G168" s="111" t="s">
        <v>74</v>
      </c>
      <c r="H168" s="111" t="s">
        <v>45</v>
      </c>
      <c r="I168" s="111" t="s">
        <v>51</v>
      </c>
      <c r="J168" s="111">
        <v>0.15560000000000002</v>
      </c>
      <c r="K168" s="110" t="s">
        <v>76</v>
      </c>
      <c r="L168" s="112">
        <v>0.15560000000000002</v>
      </c>
      <c r="M168" s="111" t="s">
        <v>77</v>
      </c>
      <c r="N168" s="111" t="s">
        <v>227</v>
      </c>
      <c r="O168" s="113">
        <v>41726</v>
      </c>
      <c r="P168" s="244"/>
      <c r="Q168" s="111" t="s">
        <v>76</v>
      </c>
      <c r="R168" s="245" t="s">
        <v>76</v>
      </c>
    </row>
    <row r="169" spans="3:18" ht="28.8" hidden="1" x14ac:dyDescent="0.3">
      <c r="C169" s="110">
        <v>3916</v>
      </c>
      <c r="D169" s="110">
        <v>5</v>
      </c>
      <c r="E169" s="111" t="s">
        <v>124</v>
      </c>
      <c r="F169" s="111" t="s">
        <v>73</v>
      </c>
      <c r="G169" s="111" t="s">
        <v>74</v>
      </c>
      <c r="H169" s="111" t="s">
        <v>45</v>
      </c>
      <c r="I169" s="111" t="s">
        <v>51</v>
      </c>
      <c r="J169" s="111">
        <v>0.25650000000000001</v>
      </c>
      <c r="K169" s="110" t="s">
        <v>76</v>
      </c>
      <c r="L169" s="112">
        <v>0.25650000000000001</v>
      </c>
      <c r="M169" s="111" t="s">
        <v>77</v>
      </c>
      <c r="N169" s="111" t="s">
        <v>127</v>
      </c>
      <c r="O169" s="113">
        <v>41815</v>
      </c>
      <c r="P169" s="111" t="s">
        <v>87</v>
      </c>
      <c r="Q169" s="111" t="s">
        <v>76</v>
      </c>
      <c r="R169" s="114" t="s">
        <v>188</v>
      </c>
    </row>
    <row r="170" spans="3:18" ht="28.8" hidden="1" x14ac:dyDescent="0.3">
      <c r="C170" s="110">
        <v>3917</v>
      </c>
      <c r="D170" s="110">
        <v>5</v>
      </c>
      <c r="E170" s="111" t="s">
        <v>124</v>
      </c>
      <c r="F170" s="111" t="s">
        <v>73</v>
      </c>
      <c r="G170" s="111" t="s">
        <v>74</v>
      </c>
      <c r="H170" s="111" t="s">
        <v>45</v>
      </c>
      <c r="I170" s="111" t="s">
        <v>51</v>
      </c>
      <c r="J170" s="111">
        <v>0.22440000000000002</v>
      </c>
      <c r="K170" s="110" t="s">
        <v>76</v>
      </c>
      <c r="L170" s="112">
        <v>0.22440000000000002</v>
      </c>
      <c r="M170" s="111" t="s">
        <v>77</v>
      </c>
      <c r="N170" s="111" t="s">
        <v>126</v>
      </c>
      <c r="O170" s="113">
        <v>41815</v>
      </c>
      <c r="P170" s="111" t="s">
        <v>87</v>
      </c>
      <c r="Q170" s="111" t="s">
        <v>76</v>
      </c>
      <c r="R170" s="114" t="s">
        <v>188</v>
      </c>
    </row>
    <row r="171" spans="3:18" ht="28.8" hidden="1" x14ac:dyDescent="0.3">
      <c r="C171" s="110">
        <v>3918</v>
      </c>
      <c r="D171" s="110">
        <v>5</v>
      </c>
      <c r="E171" s="111" t="s">
        <v>124</v>
      </c>
      <c r="F171" s="111" t="s">
        <v>73</v>
      </c>
      <c r="G171" s="111" t="s">
        <v>74</v>
      </c>
      <c r="H171" s="111" t="s">
        <v>45</v>
      </c>
      <c r="I171" s="111" t="s">
        <v>51</v>
      </c>
      <c r="J171" s="111">
        <v>0.16140000000000002</v>
      </c>
      <c r="K171" s="110" t="s">
        <v>76</v>
      </c>
      <c r="L171" s="112">
        <v>0.16140000000000002</v>
      </c>
      <c r="M171" s="111" t="s">
        <v>77</v>
      </c>
      <c r="N171" s="111" t="s">
        <v>128</v>
      </c>
      <c r="O171" s="113">
        <v>41815</v>
      </c>
      <c r="P171" s="111" t="s">
        <v>87</v>
      </c>
      <c r="Q171" s="111" t="s">
        <v>76</v>
      </c>
      <c r="R171" s="114" t="s">
        <v>188</v>
      </c>
    </row>
    <row r="172" spans="3:18" ht="28.8" hidden="1" x14ac:dyDescent="0.3">
      <c r="C172" s="110">
        <v>3922</v>
      </c>
      <c r="D172" s="110">
        <v>5</v>
      </c>
      <c r="E172" s="111" t="s">
        <v>124</v>
      </c>
      <c r="F172" s="111" t="s">
        <v>73</v>
      </c>
      <c r="G172" s="111" t="s">
        <v>74</v>
      </c>
      <c r="H172" s="111" t="s">
        <v>45</v>
      </c>
      <c r="I172" s="111" t="s">
        <v>51</v>
      </c>
      <c r="J172" s="111">
        <v>9.1700000000000004E-2</v>
      </c>
      <c r="K172" s="110" t="s">
        <v>76</v>
      </c>
      <c r="L172" s="112">
        <v>9.1700000000000004E-2</v>
      </c>
      <c r="M172" s="111" t="s">
        <v>77</v>
      </c>
      <c r="N172" s="111" t="s">
        <v>129</v>
      </c>
      <c r="O172" s="113">
        <v>41815</v>
      </c>
      <c r="P172" s="111" t="s">
        <v>87</v>
      </c>
      <c r="Q172" s="111" t="s">
        <v>76</v>
      </c>
      <c r="R172" s="114" t="s">
        <v>188</v>
      </c>
    </row>
    <row r="173" spans="3:18" ht="43.2" hidden="1" x14ac:dyDescent="0.3">
      <c r="C173" s="110">
        <v>115010</v>
      </c>
      <c r="D173" s="110">
        <v>33</v>
      </c>
      <c r="E173" s="111" t="s">
        <v>85</v>
      </c>
      <c r="F173" s="111" t="s">
        <v>189</v>
      </c>
      <c r="G173" s="111" t="s">
        <v>74</v>
      </c>
      <c r="H173" s="111" t="s">
        <v>45</v>
      </c>
      <c r="I173" s="111" t="s">
        <v>51</v>
      </c>
      <c r="J173" s="111">
        <v>0.94300000000000006</v>
      </c>
      <c r="K173" s="110" t="s">
        <v>76</v>
      </c>
      <c r="L173" s="112">
        <v>9.4300000000000004E-4</v>
      </c>
      <c r="M173" s="111" t="s">
        <v>83</v>
      </c>
      <c r="N173" s="111" t="s">
        <v>191</v>
      </c>
      <c r="O173" s="113">
        <v>41934.347222222219</v>
      </c>
      <c r="P173" s="111" t="s">
        <v>76</v>
      </c>
      <c r="Q173" s="111" t="s">
        <v>76</v>
      </c>
      <c r="R173" s="114" t="s">
        <v>76</v>
      </c>
    </row>
    <row r="174" spans="3:18" ht="28.8" hidden="1" x14ac:dyDescent="0.3">
      <c r="C174" s="110">
        <v>3639</v>
      </c>
      <c r="D174" s="110">
        <v>5</v>
      </c>
      <c r="E174" s="111" t="s">
        <v>217</v>
      </c>
      <c r="F174" s="111" t="s">
        <v>73</v>
      </c>
      <c r="G174" s="111" t="s">
        <v>74</v>
      </c>
      <c r="H174" s="111" t="s">
        <v>45</v>
      </c>
      <c r="I174" s="111" t="s">
        <v>51</v>
      </c>
      <c r="J174" s="111">
        <v>5.0979999999999999</v>
      </c>
      <c r="K174" s="110" t="s">
        <v>76</v>
      </c>
      <c r="L174" s="112">
        <v>5.0979999999999999</v>
      </c>
      <c r="M174" s="111" t="s">
        <v>77</v>
      </c>
      <c r="N174" s="111" t="s">
        <v>224</v>
      </c>
      <c r="O174" s="113">
        <v>41943</v>
      </c>
      <c r="P174" s="244"/>
      <c r="Q174" s="111" t="s">
        <v>76</v>
      </c>
      <c r="R174" s="245" t="s">
        <v>76</v>
      </c>
    </row>
    <row r="175" spans="3:18" ht="28.8" hidden="1" x14ac:dyDescent="0.3">
      <c r="C175" s="105">
        <v>3647</v>
      </c>
      <c r="D175" s="105">
        <v>5</v>
      </c>
      <c r="E175" s="106" t="s">
        <v>217</v>
      </c>
      <c r="F175" s="106" t="s">
        <v>73</v>
      </c>
      <c r="G175" s="106" t="s">
        <v>74</v>
      </c>
      <c r="H175" s="106" t="s">
        <v>45</v>
      </c>
      <c r="I175" s="106" t="s">
        <v>51</v>
      </c>
      <c r="J175" s="106">
        <v>2.6229999999999998</v>
      </c>
      <c r="K175" s="105" t="s">
        <v>76</v>
      </c>
      <c r="L175" s="107">
        <v>2.6229999999999998</v>
      </c>
      <c r="M175" s="106" t="s">
        <v>77</v>
      </c>
      <c r="N175" s="106" t="s">
        <v>226</v>
      </c>
      <c r="O175" s="108">
        <v>41943</v>
      </c>
      <c r="P175" s="242"/>
      <c r="Q175" s="106" t="s">
        <v>76</v>
      </c>
      <c r="R175" s="243" t="s">
        <v>76</v>
      </c>
    </row>
    <row r="176" spans="3:18" ht="28.8" hidden="1" x14ac:dyDescent="0.3">
      <c r="C176" s="110">
        <v>3654</v>
      </c>
      <c r="D176" s="110">
        <v>5</v>
      </c>
      <c r="E176" s="111" t="s">
        <v>217</v>
      </c>
      <c r="F176" s="111" t="s">
        <v>73</v>
      </c>
      <c r="G176" s="111" t="s">
        <v>74</v>
      </c>
      <c r="H176" s="111" t="s">
        <v>45</v>
      </c>
      <c r="I176" s="111" t="s">
        <v>51</v>
      </c>
      <c r="J176" s="111">
        <v>1.1274</v>
      </c>
      <c r="K176" s="110" t="s">
        <v>76</v>
      </c>
      <c r="L176" s="112">
        <v>1.1274</v>
      </c>
      <c r="M176" s="111" t="s">
        <v>77</v>
      </c>
      <c r="N176" s="111" t="s">
        <v>222</v>
      </c>
      <c r="O176" s="113">
        <v>41943</v>
      </c>
      <c r="P176" s="244"/>
      <c r="Q176" s="111" t="s">
        <v>76</v>
      </c>
      <c r="R176" s="245" t="s">
        <v>76</v>
      </c>
    </row>
    <row r="177" spans="3:18" ht="28.8" hidden="1" x14ac:dyDescent="0.3">
      <c r="C177" s="105">
        <v>3658</v>
      </c>
      <c r="D177" s="105">
        <v>5</v>
      </c>
      <c r="E177" s="106" t="s">
        <v>217</v>
      </c>
      <c r="F177" s="106" t="s">
        <v>73</v>
      </c>
      <c r="G177" s="106" t="s">
        <v>74</v>
      </c>
      <c r="H177" s="106" t="s">
        <v>45</v>
      </c>
      <c r="I177" s="106" t="s">
        <v>51</v>
      </c>
      <c r="J177" s="106">
        <v>1.0321000000000002</v>
      </c>
      <c r="K177" s="105" t="s">
        <v>76</v>
      </c>
      <c r="L177" s="107">
        <v>1.0321000000000002</v>
      </c>
      <c r="M177" s="106" t="s">
        <v>77</v>
      </c>
      <c r="N177" s="106" t="s">
        <v>225</v>
      </c>
      <c r="O177" s="108">
        <v>41943</v>
      </c>
      <c r="P177" s="242"/>
      <c r="Q177" s="106" t="s">
        <v>76</v>
      </c>
      <c r="R177" s="243" t="s">
        <v>76</v>
      </c>
    </row>
    <row r="178" spans="3:18" ht="28.8" hidden="1" x14ac:dyDescent="0.3">
      <c r="C178" s="110">
        <v>3665</v>
      </c>
      <c r="D178" s="110">
        <v>5</v>
      </c>
      <c r="E178" s="111" t="s">
        <v>217</v>
      </c>
      <c r="F178" s="111" t="s">
        <v>73</v>
      </c>
      <c r="G178" s="111" t="s">
        <v>74</v>
      </c>
      <c r="H178" s="111" t="s">
        <v>45</v>
      </c>
      <c r="I178" s="111" t="s">
        <v>51</v>
      </c>
      <c r="J178" s="111">
        <v>0.66790000000000016</v>
      </c>
      <c r="K178" s="110" t="s">
        <v>76</v>
      </c>
      <c r="L178" s="112">
        <v>0.66790000000000016</v>
      </c>
      <c r="M178" s="111" t="s">
        <v>77</v>
      </c>
      <c r="N178" s="111" t="s">
        <v>220</v>
      </c>
      <c r="O178" s="113">
        <v>41943</v>
      </c>
      <c r="P178" s="244"/>
      <c r="Q178" s="111" t="s">
        <v>76</v>
      </c>
      <c r="R178" s="245" t="s">
        <v>76</v>
      </c>
    </row>
    <row r="179" spans="3:18" ht="28.8" hidden="1" x14ac:dyDescent="0.3">
      <c r="C179" s="105">
        <v>3666</v>
      </c>
      <c r="D179" s="105">
        <v>5</v>
      </c>
      <c r="E179" s="106" t="s">
        <v>217</v>
      </c>
      <c r="F179" s="106" t="s">
        <v>73</v>
      </c>
      <c r="G179" s="106" t="s">
        <v>74</v>
      </c>
      <c r="H179" s="106" t="s">
        <v>45</v>
      </c>
      <c r="I179" s="106" t="s">
        <v>51</v>
      </c>
      <c r="J179" s="106">
        <v>0.62650000000000017</v>
      </c>
      <c r="K179" s="105" t="s">
        <v>76</v>
      </c>
      <c r="L179" s="107">
        <v>0.62650000000000017</v>
      </c>
      <c r="M179" s="106" t="s">
        <v>77</v>
      </c>
      <c r="N179" s="106" t="s">
        <v>218</v>
      </c>
      <c r="O179" s="108">
        <v>41943</v>
      </c>
      <c r="P179" s="242"/>
      <c r="Q179" s="106" t="s">
        <v>76</v>
      </c>
      <c r="R179" s="243" t="s">
        <v>76</v>
      </c>
    </row>
    <row r="180" spans="3:18" ht="28.8" hidden="1" x14ac:dyDescent="0.3">
      <c r="C180" s="110">
        <v>3667</v>
      </c>
      <c r="D180" s="110">
        <v>5</v>
      </c>
      <c r="E180" s="111" t="s">
        <v>217</v>
      </c>
      <c r="F180" s="111" t="s">
        <v>73</v>
      </c>
      <c r="G180" s="111" t="s">
        <v>74</v>
      </c>
      <c r="H180" s="111" t="s">
        <v>45</v>
      </c>
      <c r="I180" s="111" t="s">
        <v>51</v>
      </c>
      <c r="J180" s="111">
        <v>0.50160000000000005</v>
      </c>
      <c r="K180" s="110" t="s">
        <v>76</v>
      </c>
      <c r="L180" s="112">
        <v>0.50160000000000005</v>
      </c>
      <c r="M180" s="111" t="s">
        <v>77</v>
      </c>
      <c r="N180" s="111" t="s">
        <v>219</v>
      </c>
      <c r="O180" s="113">
        <v>41943</v>
      </c>
      <c r="P180" s="244"/>
      <c r="Q180" s="111" t="s">
        <v>76</v>
      </c>
      <c r="R180" s="245" t="s">
        <v>76</v>
      </c>
    </row>
    <row r="181" spans="3:18" ht="28.8" hidden="1" x14ac:dyDescent="0.3">
      <c r="C181" s="105">
        <v>3673</v>
      </c>
      <c r="D181" s="105">
        <v>5</v>
      </c>
      <c r="E181" s="106" t="s">
        <v>217</v>
      </c>
      <c r="F181" s="106" t="s">
        <v>73</v>
      </c>
      <c r="G181" s="106" t="s">
        <v>74</v>
      </c>
      <c r="H181" s="106" t="s">
        <v>45</v>
      </c>
      <c r="I181" s="106" t="s">
        <v>51</v>
      </c>
      <c r="J181" s="106">
        <v>0.34740000000000004</v>
      </c>
      <c r="K181" s="105" t="s">
        <v>76</v>
      </c>
      <c r="L181" s="107">
        <v>0.34740000000000004</v>
      </c>
      <c r="M181" s="106" t="s">
        <v>77</v>
      </c>
      <c r="N181" s="106" t="s">
        <v>221</v>
      </c>
      <c r="O181" s="108">
        <v>41943</v>
      </c>
      <c r="P181" s="242"/>
      <c r="Q181" s="106" t="s">
        <v>76</v>
      </c>
      <c r="R181" s="243" t="s">
        <v>76</v>
      </c>
    </row>
    <row r="182" spans="3:18" ht="28.8" hidden="1" x14ac:dyDescent="0.3">
      <c r="C182" s="110">
        <v>3676</v>
      </c>
      <c r="D182" s="110">
        <v>5</v>
      </c>
      <c r="E182" s="111" t="s">
        <v>217</v>
      </c>
      <c r="F182" s="111" t="s">
        <v>73</v>
      </c>
      <c r="G182" s="111" t="s">
        <v>74</v>
      </c>
      <c r="H182" s="111" t="s">
        <v>45</v>
      </c>
      <c r="I182" s="111" t="s">
        <v>51</v>
      </c>
      <c r="J182" s="111">
        <v>0.2442</v>
      </c>
      <c r="K182" s="110" t="s">
        <v>76</v>
      </c>
      <c r="L182" s="112">
        <v>0.2442</v>
      </c>
      <c r="M182" s="111" t="s">
        <v>77</v>
      </c>
      <c r="N182" s="111" t="s">
        <v>227</v>
      </c>
      <c r="O182" s="113">
        <v>41943</v>
      </c>
      <c r="P182" s="244"/>
      <c r="Q182" s="111" t="s">
        <v>76</v>
      </c>
      <c r="R182" s="245" t="s">
        <v>76</v>
      </c>
    </row>
    <row r="183" spans="3:18" ht="28.8" hidden="1" x14ac:dyDescent="0.3">
      <c r="C183" s="105">
        <v>3677</v>
      </c>
      <c r="D183" s="105">
        <v>5</v>
      </c>
      <c r="E183" s="106" t="s">
        <v>217</v>
      </c>
      <c r="F183" s="106" t="s">
        <v>73</v>
      </c>
      <c r="G183" s="106" t="s">
        <v>74</v>
      </c>
      <c r="H183" s="106" t="s">
        <v>45</v>
      </c>
      <c r="I183" s="106" t="s">
        <v>51</v>
      </c>
      <c r="J183" s="106">
        <v>0.23940000000000006</v>
      </c>
      <c r="K183" s="105" t="s">
        <v>76</v>
      </c>
      <c r="L183" s="107">
        <v>0.23940000000000006</v>
      </c>
      <c r="M183" s="106" t="s">
        <v>77</v>
      </c>
      <c r="N183" s="106" t="s">
        <v>223</v>
      </c>
      <c r="O183" s="108">
        <v>41943</v>
      </c>
      <c r="P183" s="242"/>
      <c r="Q183" s="106" t="s">
        <v>76</v>
      </c>
      <c r="R183" s="243" t="s">
        <v>76</v>
      </c>
    </row>
    <row r="184" spans="3:18" ht="28.8" hidden="1" x14ac:dyDescent="0.3">
      <c r="C184" s="110">
        <v>3679</v>
      </c>
      <c r="D184" s="110">
        <v>5</v>
      </c>
      <c r="E184" s="111" t="s">
        <v>217</v>
      </c>
      <c r="F184" s="111" t="s">
        <v>73</v>
      </c>
      <c r="G184" s="111" t="s">
        <v>74</v>
      </c>
      <c r="H184" s="111" t="s">
        <v>45</v>
      </c>
      <c r="I184" s="111" t="s">
        <v>51</v>
      </c>
      <c r="J184" s="111">
        <v>0.21230000000000002</v>
      </c>
      <c r="K184" s="110" t="s">
        <v>76</v>
      </c>
      <c r="L184" s="112">
        <v>0.21230000000000002</v>
      </c>
      <c r="M184" s="111" t="s">
        <v>77</v>
      </c>
      <c r="N184" s="111" t="s">
        <v>228</v>
      </c>
      <c r="O184" s="113">
        <v>41943</v>
      </c>
      <c r="P184" s="244"/>
      <c r="Q184" s="111" t="s">
        <v>76</v>
      </c>
      <c r="R184" s="245" t="s">
        <v>76</v>
      </c>
    </row>
    <row r="185" spans="3:18" ht="28.8" hidden="1" x14ac:dyDescent="0.3">
      <c r="C185" s="105">
        <v>115201</v>
      </c>
      <c r="D185" s="105">
        <v>33</v>
      </c>
      <c r="E185" s="106" t="s">
        <v>108</v>
      </c>
      <c r="F185" s="106" t="s">
        <v>189</v>
      </c>
      <c r="G185" s="106" t="s">
        <v>74</v>
      </c>
      <c r="H185" s="106" t="s">
        <v>45</v>
      </c>
      <c r="I185" s="106" t="s">
        <v>51</v>
      </c>
      <c r="J185" s="106">
        <v>0.34</v>
      </c>
      <c r="K185" s="105" t="s">
        <v>76</v>
      </c>
      <c r="L185" s="107">
        <v>3.4000000000000002E-4</v>
      </c>
      <c r="M185" s="106" t="s">
        <v>83</v>
      </c>
      <c r="N185" s="106" t="s">
        <v>190</v>
      </c>
      <c r="O185" s="108">
        <v>41964.583333333336</v>
      </c>
      <c r="P185" s="106" t="s">
        <v>76</v>
      </c>
      <c r="Q185" s="106" t="s">
        <v>76</v>
      </c>
      <c r="R185" s="109" t="s">
        <v>76</v>
      </c>
    </row>
    <row r="186" spans="3:18" ht="28.8" hidden="1" x14ac:dyDescent="0.3">
      <c r="C186" s="110">
        <v>115158</v>
      </c>
      <c r="D186" s="110">
        <v>33</v>
      </c>
      <c r="E186" s="111" t="s">
        <v>215</v>
      </c>
      <c r="F186" s="111" t="s">
        <v>189</v>
      </c>
      <c r="G186" s="111" t="s">
        <v>74</v>
      </c>
      <c r="H186" s="111" t="s">
        <v>45</v>
      </c>
      <c r="I186" s="111" t="s">
        <v>51</v>
      </c>
      <c r="J186" s="111">
        <v>0.7649999999999999</v>
      </c>
      <c r="K186" s="110" t="s">
        <v>118</v>
      </c>
      <c r="L186" s="112">
        <v>7.6499999999999995E-4</v>
      </c>
      <c r="M186" s="111" t="s">
        <v>83</v>
      </c>
      <c r="N186" s="111" t="s">
        <v>239</v>
      </c>
      <c r="O186" s="113">
        <v>41964.586805555555</v>
      </c>
      <c r="P186" s="244"/>
      <c r="Q186" s="111" t="s">
        <v>76</v>
      </c>
      <c r="R186" s="245" t="s">
        <v>76</v>
      </c>
    </row>
    <row r="187" spans="3:18" ht="43.2" hidden="1" x14ac:dyDescent="0.3">
      <c r="C187" s="110">
        <v>115027</v>
      </c>
      <c r="D187" s="110">
        <v>33</v>
      </c>
      <c r="E187" s="111" t="s">
        <v>82</v>
      </c>
      <c r="F187" s="111" t="s">
        <v>189</v>
      </c>
      <c r="G187" s="111" t="s">
        <v>74</v>
      </c>
      <c r="H187" s="111" t="s">
        <v>45</v>
      </c>
      <c r="I187" s="111" t="s">
        <v>51</v>
      </c>
      <c r="J187" s="111">
        <v>9.5</v>
      </c>
      <c r="K187" s="110" t="s">
        <v>118</v>
      </c>
      <c r="L187" s="112">
        <v>9.4999999999999998E-3</v>
      </c>
      <c r="M187" s="111" t="s">
        <v>83</v>
      </c>
      <c r="N187" s="111" t="s">
        <v>190</v>
      </c>
      <c r="O187" s="113">
        <v>41982.395833333336</v>
      </c>
      <c r="P187" s="111" t="s">
        <v>76</v>
      </c>
      <c r="Q187" s="111" t="s">
        <v>76</v>
      </c>
      <c r="R187" s="114" t="s">
        <v>76</v>
      </c>
    </row>
    <row r="188" spans="3:18" ht="43.2" x14ac:dyDescent="0.3">
      <c r="C188" s="110">
        <v>114968</v>
      </c>
      <c r="D188" s="110">
        <v>33</v>
      </c>
      <c r="E188" s="111" t="s">
        <v>182</v>
      </c>
      <c r="F188" s="111" t="s">
        <v>189</v>
      </c>
      <c r="G188" s="111" t="s">
        <v>74</v>
      </c>
      <c r="H188" s="111" t="s">
        <v>45</v>
      </c>
      <c r="I188" s="111" t="s">
        <v>51</v>
      </c>
      <c r="J188" s="111">
        <v>0.96199999999999997</v>
      </c>
      <c r="K188" s="110" t="s">
        <v>118</v>
      </c>
      <c r="L188" s="112">
        <v>9.6199999999999996E-4</v>
      </c>
      <c r="M188" s="111" t="s">
        <v>83</v>
      </c>
      <c r="N188" s="111" t="s">
        <v>190</v>
      </c>
      <c r="O188" s="113">
        <v>41983.59375</v>
      </c>
      <c r="P188" s="111" t="s">
        <v>76</v>
      </c>
      <c r="Q188" s="111" t="s">
        <v>76</v>
      </c>
      <c r="R188" s="114" t="s">
        <v>76</v>
      </c>
    </row>
    <row r="189" spans="3:18" ht="28.8" hidden="1" x14ac:dyDescent="0.3">
      <c r="C189" s="105">
        <v>115159</v>
      </c>
      <c r="D189" s="105">
        <v>33</v>
      </c>
      <c r="E189" s="106" t="s">
        <v>215</v>
      </c>
      <c r="F189" s="106" t="s">
        <v>189</v>
      </c>
      <c r="G189" s="106" t="s">
        <v>74</v>
      </c>
      <c r="H189" s="106" t="s">
        <v>45</v>
      </c>
      <c r="I189" s="106" t="s">
        <v>51</v>
      </c>
      <c r="J189" s="106">
        <v>0.95499999999999996</v>
      </c>
      <c r="K189" s="105" t="s">
        <v>118</v>
      </c>
      <c r="L189" s="107">
        <v>9.5500000000000001E-4</v>
      </c>
      <c r="M189" s="106" t="s">
        <v>83</v>
      </c>
      <c r="N189" s="106" t="s">
        <v>239</v>
      </c>
      <c r="O189" s="108">
        <v>41992.322916666664</v>
      </c>
      <c r="P189" s="242"/>
      <c r="Q189" s="106" t="s">
        <v>76</v>
      </c>
      <c r="R189" s="243" t="s">
        <v>76</v>
      </c>
    </row>
    <row r="190" spans="3:18" ht="28.8" hidden="1" x14ac:dyDescent="0.3">
      <c r="C190" s="110">
        <v>115077</v>
      </c>
      <c r="D190" s="110">
        <v>33</v>
      </c>
      <c r="E190" s="111" t="s">
        <v>155</v>
      </c>
      <c r="F190" s="111" t="s">
        <v>189</v>
      </c>
      <c r="G190" s="111" t="s">
        <v>74</v>
      </c>
      <c r="H190" s="111" t="s">
        <v>45</v>
      </c>
      <c r="I190" s="111" t="s">
        <v>51</v>
      </c>
      <c r="J190" s="111">
        <v>0.97099999999999997</v>
      </c>
      <c r="K190" s="110" t="s">
        <v>76</v>
      </c>
      <c r="L190" s="112">
        <v>9.7099999999999997E-4</v>
      </c>
      <c r="M190" s="111" t="s">
        <v>83</v>
      </c>
      <c r="N190" s="111" t="s">
        <v>190</v>
      </c>
      <c r="O190" s="113">
        <v>41992.336805555555</v>
      </c>
      <c r="P190" s="111" t="s">
        <v>76</v>
      </c>
      <c r="Q190" s="111" t="s">
        <v>76</v>
      </c>
      <c r="R190" s="114" t="s">
        <v>76</v>
      </c>
    </row>
    <row r="191" spans="3:18" ht="28.8" hidden="1" x14ac:dyDescent="0.3">
      <c r="C191" s="105">
        <v>115046</v>
      </c>
      <c r="D191" s="105">
        <v>33</v>
      </c>
      <c r="E191" s="106" t="s">
        <v>155</v>
      </c>
      <c r="F191" s="106" t="s">
        <v>189</v>
      </c>
      <c r="G191" s="106" t="s">
        <v>74</v>
      </c>
      <c r="H191" s="106" t="s">
        <v>45</v>
      </c>
      <c r="I191" s="106" t="s">
        <v>51</v>
      </c>
      <c r="J191" s="106">
        <v>0.95200000000000007</v>
      </c>
      <c r="K191" s="105" t="s">
        <v>118</v>
      </c>
      <c r="L191" s="107">
        <v>9.5200000000000005E-4</v>
      </c>
      <c r="M191" s="106" t="s">
        <v>83</v>
      </c>
      <c r="N191" s="106" t="s">
        <v>193</v>
      </c>
      <c r="O191" s="108">
        <v>41992.34375</v>
      </c>
      <c r="P191" s="106" t="s">
        <v>76</v>
      </c>
      <c r="Q191" s="106" t="s">
        <v>76</v>
      </c>
      <c r="R191" s="109" t="s">
        <v>76</v>
      </c>
    </row>
    <row r="192" spans="3:18" ht="28.8" hidden="1" x14ac:dyDescent="0.3">
      <c r="C192" s="110">
        <v>115047</v>
      </c>
      <c r="D192" s="110">
        <v>33</v>
      </c>
      <c r="E192" s="111" t="s">
        <v>155</v>
      </c>
      <c r="F192" s="111" t="s">
        <v>189</v>
      </c>
      <c r="G192" s="111" t="s">
        <v>74</v>
      </c>
      <c r="H192" s="111" t="s">
        <v>45</v>
      </c>
      <c r="I192" s="111" t="s">
        <v>51</v>
      </c>
      <c r="J192" s="111">
        <v>0.96199999999999997</v>
      </c>
      <c r="K192" s="110" t="s">
        <v>118</v>
      </c>
      <c r="L192" s="112">
        <v>9.6199999999999996E-4</v>
      </c>
      <c r="M192" s="111" t="s">
        <v>83</v>
      </c>
      <c r="N192" s="111" t="s">
        <v>194</v>
      </c>
      <c r="O192" s="113">
        <v>41992.357638888891</v>
      </c>
      <c r="P192" s="111" t="s">
        <v>76</v>
      </c>
      <c r="Q192" s="111" t="s">
        <v>76</v>
      </c>
      <c r="R192" s="114" t="s">
        <v>76</v>
      </c>
    </row>
    <row r="193" spans="3:18" ht="28.8" hidden="1" x14ac:dyDescent="0.3">
      <c r="C193" s="105">
        <v>115048</v>
      </c>
      <c r="D193" s="105">
        <v>33</v>
      </c>
      <c r="E193" s="106" t="s">
        <v>155</v>
      </c>
      <c r="F193" s="106" t="s">
        <v>189</v>
      </c>
      <c r="G193" s="106" t="s">
        <v>74</v>
      </c>
      <c r="H193" s="106" t="s">
        <v>45</v>
      </c>
      <c r="I193" s="106" t="s">
        <v>51</v>
      </c>
      <c r="J193" s="106">
        <v>0.96199999999999997</v>
      </c>
      <c r="K193" s="105" t="s">
        <v>118</v>
      </c>
      <c r="L193" s="107">
        <v>9.6199999999999996E-4</v>
      </c>
      <c r="M193" s="106" t="s">
        <v>83</v>
      </c>
      <c r="N193" s="106" t="s">
        <v>195</v>
      </c>
      <c r="O193" s="108">
        <v>41992.375</v>
      </c>
      <c r="P193" s="106" t="s">
        <v>76</v>
      </c>
      <c r="Q193" s="106" t="s">
        <v>76</v>
      </c>
      <c r="R193" s="109" t="s">
        <v>76</v>
      </c>
    </row>
    <row r="194" spans="3:18" ht="28.8" hidden="1" x14ac:dyDescent="0.3">
      <c r="C194" s="110">
        <v>115050</v>
      </c>
      <c r="D194" s="110">
        <v>33</v>
      </c>
      <c r="E194" s="111" t="s">
        <v>155</v>
      </c>
      <c r="F194" s="111" t="s">
        <v>189</v>
      </c>
      <c r="G194" s="111" t="s">
        <v>74</v>
      </c>
      <c r="H194" s="111" t="s">
        <v>45</v>
      </c>
      <c r="I194" s="111" t="s">
        <v>51</v>
      </c>
      <c r="J194" s="111">
        <v>0.95200000000000007</v>
      </c>
      <c r="K194" s="110" t="s">
        <v>118</v>
      </c>
      <c r="L194" s="112">
        <v>9.5200000000000005E-4</v>
      </c>
      <c r="M194" s="111" t="s">
        <v>83</v>
      </c>
      <c r="N194" s="111" t="s">
        <v>196</v>
      </c>
      <c r="O194" s="113">
        <v>41992.381944444445</v>
      </c>
      <c r="P194" s="111" t="s">
        <v>76</v>
      </c>
      <c r="Q194" s="111" t="s">
        <v>76</v>
      </c>
      <c r="R194" s="114" t="s">
        <v>76</v>
      </c>
    </row>
    <row r="195" spans="3:18" ht="28.8" hidden="1" x14ac:dyDescent="0.3">
      <c r="C195" s="105">
        <v>115197</v>
      </c>
      <c r="D195" s="105">
        <v>33</v>
      </c>
      <c r="E195" s="106" t="s">
        <v>108</v>
      </c>
      <c r="F195" s="106" t="s">
        <v>189</v>
      </c>
      <c r="G195" s="106" t="s">
        <v>74</v>
      </c>
      <c r="H195" s="106" t="s">
        <v>45</v>
      </c>
      <c r="I195" s="106" t="s">
        <v>51</v>
      </c>
      <c r="J195" s="106">
        <v>4.8000000000000001E-2</v>
      </c>
      <c r="K195" s="105" t="s">
        <v>118</v>
      </c>
      <c r="L195" s="107">
        <v>4.8000000000000001E-5</v>
      </c>
      <c r="M195" s="106" t="s">
        <v>83</v>
      </c>
      <c r="N195" s="106" t="s">
        <v>190</v>
      </c>
      <c r="O195" s="108">
        <v>42000.5625</v>
      </c>
      <c r="P195" s="106" t="s">
        <v>76</v>
      </c>
      <c r="Q195" s="106" t="s">
        <v>76</v>
      </c>
      <c r="R195" s="109" t="s">
        <v>76</v>
      </c>
    </row>
    <row r="196" spans="3:18" ht="43.2" hidden="1" x14ac:dyDescent="0.3">
      <c r="C196" s="110">
        <v>115011</v>
      </c>
      <c r="D196" s="110">
        <v>33</v>
      </c>
      <c r="E196" s="111" t="s">
        <v>85</v>
      </c>
      <c r="F196" s="111" t="s">
        <v>189</v>
      </c>
      <c r="G196" s="111" t="s">
        <v>74</v>
      </c>
      <c r="H196" s="111" t="s">
        <v>45</v>
      </c>
      <c r="I196" s="111" t="s">
        <v>51</v>
      </c>
      <c r="J196" s="111">
        <v>0.94300000000000006</v>
      </c>
      <c r="K196" s="110" t="s">
        <v>76</v>
      </c>
      <c r="L196" s="112">
        <v>9.4300000000000004E-4</v>
      </c>
      <c r="M196" s="111" t="s">
        <v>83</v>
      </c>
      <c r="N196" s="111" t="s">
        <v>191</v>
      </c>
      <c r="O196" s="113">
        <v>42037.336805555555</v>
      </c>
      <c r="P196" s="111" t="s">
        <v>76</v>
      </c>
      <c r="Q196" s="111" t="s">
        <v>76</v>
      </c>
      <c r="R196" s="114" t="s">
        <v>76</v>
      </c>
    </row>
    <row r="197" spans="3:18" ht="43.2" x14ac:dyDescent="0.3">
      <c r="C197" s="105">
        <v>114969</v>
      </c>
      <c r="D197" s="105">
        <v>33</v>
      </c>
      <c r="E197" s="106" t="s">
        <v>182</v>
      </c>
      <c r="F197" s="106" t="s">
        <v>189</v>
      </c>
      <c r="G197" s="106" t="s">
        <v>74</v>
      </c>
      <c r="H197" s="106" t="s">
        <v>45</v>
      </c>
      <c r="I197" s="106" t="s">
        <v>51</v>
      </c>
      <c r="J197" s="106">
        <v>0.95200000000000007</v>
      </c>
      <c r="K197" s="105" t="s">
        <v>118</v>
      </c>
      <c r="L197" s="107">
        <v>9.5200000000000005E-4</v>
      </c>
      <c r="M197" s="106" t="s">
        <v>83</v>
      </c>
      <c r="N197" s="106" t="s">
        <v>190</v>
      </c>
      <c r="O197" s="108">
        <v>42038.657638888886</v>
      </c>
      <c r="P197" s="106" t="s">
        <v>76</v>
      </c>
      <c r="Q197" s="106" t="s">
        <v>76</v>
      </c>
      <c r="R197" s="109" t="s">
        <v>76</v>
      </c>
    </row>
    <row r="198" spans="3:18" ht="28.8" hidden="1" x14ac:dyDescent="0.3">
      <c r="C198" s="110">
        <v>115160</v>
      </c>
      <c r="D198" s="110">
        <v>33</v>
      </c>
      <c r="E198" s="111" t="s">
        <v>215</v>
      </c>
      <c r="F198" s="111" t="s">
        <v>189</v>
      </c>
      <c r="G198" s="111" t="s">
        <v>74</v>
      </c>
      <c r="H198" s="111" t="s">
        <v>45</v>
      </c>
      <c r="I198" s="111" t="s">
        <v>51</v>
      </c>
      <c r="J198" s="111">
        <v>0.78900000000000003</v>
      </c>
      <c r="K198" s="110" t="s">
        <v>118</v>
      </c>
      <c r="L198" s="112">
        <v>7.8899999999999999E-4</v>
      </c>
      <c r="M198" s="111" t="s">
        <v>83</v>
      </c>
      <c r="N198" s="111" t="s">
        <v>239</v>
      </c>
      <c r="O198" s="113">
        <v>42044.427083333336</v>
      </c>
      <c r="P198" s="244"/>
      <c r="Q198" s="111" t="s">
        <v>76</v>
      </c>
      <c r="R198" s="245" t="s">
        <v>76</v>
      </c>
    </row>
    <row r="199" spans="3:18" ht="28.8" hidden="1" x14ac:dyDescent="0.3">
      <c r="C199" s="105">
        <v>115161</v>
      </c>
      <c r="D199" s="105">
        <v>33</v>
      </c>
      <c r="E199" s="106" t="s">
        <v>215</v>
      </c>
      <c r="F199" s="106" t="s">
        <v>189</v>
      </c>
      <c r="G199" s="106" t="s">
        <v>74</v>
      </c>
      <c r="H199" s="106" t="s">
        <v>45</v>
      </c>
      <c r="I199" s="106" t="s">
        <v>51</v>
      </c>
      <c r="J199" s="106">
        <v>0.78100000000000003</v>
      </c>
      <c r="K199" s="105" t="s">
        <v>118</v>
      </c>
      <c r="L199" s="107">
        <v>7.8100000000000001E-4</v>
      </c>
      <c r="M199" s="106" t="s">
        <v>83</v>
      </c>
      <c r="N199" s="106" t="s">
        <v>239</v>
      </c>
      <c r="O199" s="108">
        <v>42086.559027777781</v>
      </c>
      <c r="P199" s="242"/>
      <c r="Q199" s="106" t="s">
        <v>76</v>
      </c>
      <c r="R199" s="243" t="s">
        <v>76</v>
      </c>
    </row>
    <row r="200" spans="3:18" ht="28.8" hidden="1" x14ac:dyDescent="0.3">
      <c r="C200" s="110">
        <v>115198</v>
      </c>
      <c r="D200" s="110">
        <v>33</v>
      </c>
      <c r="E200" s="111" t="s">
        <v>108</v>
      </c>
      <c r="F200" s="111" t="s">
        <v>189</v>
      </c>
      <c r="G200" s="111" t="s">
        <v>74</v>
      </c>
      <c r="H200" s="111" t="s">
        <v>45</v>
      </c>
      <c r="I200" s="111" t="s">
        <v>51</v>
      </c>
      <c r="J200" s="111">
        <v>0.05</v>
      </c>
      <c r="K200" s="110" t="s">
        <v>118</v>
      </c>
      <c r="L200" s="112">
        <v>5.0000000000000002E-5</v>
      </c>
      <c r="M200" s="111" t="s">
        <v>83</v>
      </c>
      <c r="N200" s="111" t="s">
        <v>190</v>
      </c>
      <c r="O200" s="113">
        <v>42107.666666666664</v>
      </c>
      <c r="P200" s="111" t="s">
        <v>76</v>
      </c>
      <c r="Q200" s="111" t="s">
        <v>76</v>
      </c>
      <c r="R200" s="114" t="s">
        <v>76</v>
      </c>
    </row>
    <row r="201" spans="3:18" ht="28.8" hidden="1" x14ac:dyDescent="0.3">
      <c r="C201" s="105">
        <v>115075</v>
      </c>
      <c r="D201" s="105">
        <v>33</v>
      </c>
      <c r="E201" s="106" t="s">
        <v>155</v>
      </c>
      <c r="F201" s="106" t="s">
        <v>189</v>
      </c>
      <c r="G201" s="106" t="s">
        <v>74</v>
      </c>
      <c r="H201" s="106" t="s">
        <v>45</v>
      </c>
      <c r="I201" s="106" t="s">
        <v>51</v>
      </c>
      <c r="J201" s="106">
        <v>0.95200000000000007</v>
      </c>
      <c r="K201" s="105" t="s">
        <v>76</v>
      </c>
      <c r="L201" s="107">
        <v>9.5200000000000005E-4</v>
      </c>
      <c r="M201" s="106" t="s">
        <v>83</v>
      </c>
      <c r="N201" s="106" t="s">
        <v>193</v>
      </c>
      <c r="O201" s="108">
        <v>42118.545138888891</v>
      </c>
      <c r="P201" s="106" t="s">
        <v>76</v>
      </c>
      <c r="Q201" s="106" t="s">
        <v>76</v>
      </c>
      <c r="R201" s="109" t="s">
        <v>76</v>
      </c>
    </row>
    <row r="202" spans="3:18" ht="28.8" hidden="1" x14ac:dyDescent="0.3">
      <c r="C202" s="110">
        <v>115045</v>
      </c>
      <c r="D202" s="110">
        <v>33</v>
      </c>
      <c r="E202" s="111" t="s">
        <v>155</v>
      </c>
      <c r="F202" s="111" t="s">
        <v>189</v>
      </c>
      <c r="G202" s="111" t="s">
        <v>74</v>
      </c>
      <c r="H202" s="111" t="s">
        <v>45</v>
      </c>
      <c r="I202" s="111" t="s">
        <v>51</v>
      </c>
      <c r="J202" s="111">
        <v>0.95200000000000007</v>
      </c>
      <c r="K202" s="110" t="s">
        <v>118</v>
      </c>
      <c r="L202" s="112">
        <v>9.5200000000000005E-4</v>
      </c>
      <c r="M202" s="111" t="s">
        <v>83</v>
      </c>
      <c r="N202" s="111" t="s">
        <v>190</v>
      </c>
      <c r="O202" s="113">
        <v>42118.572916666664</v>
      </c>
      <c r="P202" s="111" t="s">
        <v>76</v>
      </c>
      <c r="Q202" s="111" t="s">
        <v>76</v>
      </c>
      <c r="R202" s="114" t="s">
        <v>76</v>
      </c>
    </row>
    <row r="203" spans="3:18" ht="28.8" hidden="1" x14ac:dyDescent="0.3">
      <c r="C203" s="105">
        <v>115076</v>
      </c>
      <c r="D203" s="105">
        <v>33</v>
      </c>
      <c r="E203" s="106" t="s">
        <v>155</v>
      </c>
      <c r="F203" s="106" t="s">
        <v>189</v>
      </c>
      <c r="G203" s="106" t="s">
        <v>74</v>
      </c>
      <c r="H203" s="106" t="s">
        <v>45</v>
      </c>
      <c r="I203" s="106" t="s">
        <v>51</v>
      </c>
      <c r="J203" s="106">
        <v>0.95200000000000007</v>
      </c>
      <c r="K203" s="105" t="s">
        <v>76</v>
      </c>
      <c r="L203" s="107">
        <v>9.5200000000000005E-4</v>
      </c>
      <c r="M203" s="106" t="s">
        <v>83</v>
      </c>
      <c r="N203" s="106" t="s">
        <v>194</v>
      </c>
      <c r="O203" s="108">
        <v>42118.583333333336</v>
      </c>
      <c r="P203" s="106" t="s">
        <v>76</v>
      </c>
      <c r="Q203" s="106" t="s">
        <v>76</v>
      </c>
      <c r="R203" s="109" t="s">
        <v>76</v>
      </c>
    </row>
    <row r="204" spans="3:18" ht="28.8" hidden="1" x14ac:dyDescent="0.3">
      <c r="C204" s="110">
        <v>115049</v>
      </c>
      <c r="D204" s="110">
        <v>33</v>
      </c>
      <c r="E204" s="111" t="s">
        <v>155</v>
      </c>
      <c r="F204" s="111" t="s">
        <v>189</v>
      </c>
      <c r="G204" s="111" t="s">
        <v>74</v>
      </c>
      <c r="H204" s="111" t="s">
        <v>45</v>
      </c>
      <c r="I204" s="111" t="s">
        <v>51</v>
      </c>
      <c r="J204" s="111">
        <v>0.95200000000000007</v>
      </c>
      <c r="K204" s="110" t="s">
        <v>118</v>
      </c>
      <c r="L204" s="112">
        <v>9.5200000000000005E-4</v>
      </c>
      <c r="M204" s="111" t="s">
        <v>83</v>
      </c>
      <c r="N204" s="111" t="s">
        <v>195</v>
      </c>
      <c r="O204" s="113">
        <v>42118.604166666664</v>
      </c>
      <c r="P204" s="111" t="s">
        <v>76</v>
      </c>
      <c r="Q204" s="111" t="s">
        <v>76</v>
      </c>
      <c r="R204" s="114" t="s">
        <v>76</v>
      </c>
    </row>
    <row r="205" spans="3:18" ht="28.8" hidden="1" x14ac:dyDescent="0.3">
      <c r="C205" s="105">
        <v>115051</v>
      </c>
      <c r="D205" s="105">
        <v>33</v>
      </c>
      <c r="E205" s="106" t="s">
        <v>155</v>
      </c>
      <c r="F205" s="106" t="s">
        <v>189</v>
      </c>
      <c r="G205" s="106" t="s">
        <v>74</v>
      </c>
      <c r="H205" s="106" t="s">
        <v>45</v>
      </c>
      <c r="I205" s="106" t="s">
        <v>51</v>
      </c>
      <c r="J205" s="106">
        <v>0.95200000000000007</v>
      </c>
      <c r="K205" s="105" t="s">
        <v>118</v>
      </c>
      <c r="L205" s="107">
        <v>9.5200000000000005E-4</v>
      </c>
      <c r="M205" s="106" t="s">
        <v>83</v>
      </c>
      <c r="N205" s="106" t="s">
        <v>196</v>
      </c>
      <c r="O205" s="108">
        <v>42118.611111111109</v>
      </c>
      <c r="P205" s="106" t="s">
        <v>76</v>
      </c>
      <c r="Q205" s="106" t="s">
        <v>76</v>
      </c>
      <c r="R205" s="109" t="s">
        <v>76</v>
      </c>
    </row>
    <row r="206" spans="3:18" ht="28.8" hidden="1" x14ac:dyDescent="0.3">
      <c r="C206" s="110">
        <v>115200</v>
      </c>
      <c r="D206" s="110">
        <v>33</v>
      </c>
      <c r="E206" s="111" t="s">
        <v>108</v>
      </c>
      <c r="F206" s="111" t="s">
        <v>189</v>
      </c>
      <c r="G206" s="111" t="s">
        <v>74</v>
      </c>
      <c r="H206" s="111" t="s">
        <v>45</v>
      </c>
      <c r="I206" s="111" t="s">
        <v>51</v>
      </c>
      <c r="J206" s="111">
        <v>0.11899999999999999</v>
      </c>
      <c r="K206" s="110" t="s">
        <v>76</v>
      </c>
      <c r="L206" s="112">
        <v>1.1899999999999999E-4</v>
      </c>
      <c r="M206" s="111" t="s">
        <v>83</v>
      </c>
      <c r="N206" s="111" t="s">
        <v>190</v>
      </c>
      <c r="O206" s="113">
        <v>42135.4375</v>
      </c>
      <c r="P206" s="111" t="s">
        <v>76</v>
      </c>
      <c r="Q206" s="111" t="s">
        <v>76</v>
      </c>
      <c r="R206" s="114" t="s">
        <v>76</v>
      </c>
    </row>
    <row r="207" spans="3:18" ht="43.2" x14ac:dyDescent="0.3">
      <c r="C207" s="105">
        <v>115296</v>
      </c>
      <c r="D207" s="105">
        <v>34</v>
      </c>
      <c r="E207" s="106" t="s">
        <v>182</v>
      </c>
      <c r="F207" s="106" t="s">
        <v>189</v>
      </c>
      <c r="G207" s="106" t="s">
        <v>74</v>
      </c>
      <c r="H207" s="106" t="s">
        <v>45</v>
      </c>
      <c r="I207" s="106" t="s">
        <v>51</v>
      </c>
      <c r="J207" s="106">
        <v>0.94300000000000006</v>
      </c>
      <c r="K207" s="105" t="s">
        <v>118</v>
      </c>
      <c r="L207" s="107">
        <v>9.4300000000000004E-4</v>
      </c>
      <c r="M207" s="106" t="s">
        <v>83</v>
      </c>
      <c r="N207" s="106" t="s">
        <v>190</v>
      </c>
      <c r="O207" s="108">
        <v>42305.510416666664</v>
      </c>
      <c r="P207" s="106" t="s">
        <v>76</v>
      </c>
      <c r="Q207" s="106" t="s">
        <v>76</v>
      </c>
      <c r="R207" s="109" t="s">
        <v>76</v>
      </c>
    </row>
    <row r="208" spans="3:18" ht="43.2" hidden="1" x14ac:dyDescent="0.3">
      <c r="C208" s="110">
        <v>115306</v>
      </c>
      <c r="D208" s="110">
        <v>34</v>
      </c>
      <c r="E208" s="111" t="s">
        <v>85</v>
      </c>
      <c r="F208" s="111" t="s">
        <v>189</v>
      </c>
      <c r="G208" s="111" t="s">
        <v>74</v>
      </c>
      <c r="H208" s="111" t="s">
        <v>45</v>
      </c>
      <c r="I208" s="111" t="s">
        <v>51</v>
      </c>
      <c r="J208" s="111">
        <v>0.95200000000000007</v>
      </c>
      <c r="K208" s="110" t="s">
        <v>118</v>
      </c>
      <c r="L208" s="112">
        <v>9.5200000000000005E-4</v>
      </c>
      <c r="M208" s="111" t="s">
        <v>83</v>
      </c>
      <c r="N208" s="111" t="s">
        <v>190</v>
      </c>
      <c r="O208" s="113">
        <v>42319.338888888888</v>
      </c>
      <c r="P208" s="111" t="s">
        <v>76</v>
      </c>
      <c r="Q208" s="111" t="s">
        <v>76</v>
      </c>
      <c r="R208" s="114" t="s">
        <v>76</v>
      </c>
    </row>
    <row r="209" spans="3:18" ht="43.2" hidden="1" x14ac:dyDescent="0.3">
      <c r="C209" s="105">
        <v>115307</v>
      </c>
      <c r="D209" s="105">
        <v>34</v>
      </c>
      <c r="E209" s="106" t="s">
        <v>85</v>
      </c>
      <c r="F209" s="106" t="s">
        <v>189</v>
      </c>
      <c r="G209" s="106" t="s">
        <v>74</v>
      </c>
      <c r="H209" s="106" t="s">
        <v>45</v>
      </c>
      <c r="I209" s="106" t="s">
        <v>51</v>
      </c>
      <c r="J209" s="106">
        <v>0.78100000000000003</v>
      </c>
      <c r="K209" s="105" t="s">
        <v>118</v>
      </c>
      <c r="L209" s="107">
        <v>7.8100000000000001E-4</v>
      </c>
      <c r="M209" s="106" t="s">
        <v>83</v>
      </c>
      <c r="N209" s="106" t="s">
        <v>191</v>
      </c>
      <c r="O209" s="108">
        <v>42319.354861111111</v>
      </c>
      <c r="P209" s="106" t="s">
        <v>76</v>
      </c>
      <c r="Q209" s="106" t="s">
        <v>76</v>
      </c>
      <c r="R209" s="109" t="s">
        <v>76</v>
      </c>
    </row>
    <row r="210" spans="3:18" ht="28.8" hidden="1" x14ac:dyDescent="0.3">
      <c r="C210" s="110">
        <v>113370</v>
      </c>
      <c r="D210" s="110">
        <v>28</v>
      </c>
      <c r="E210" s="111" t="s">
        <v>155</v>
      </c>
      <c r="F210" s="111" t="s">
        <v>95</v>
      </c>
      <c r="G210" s="111" t="s">
        <v>74</v>
      </c>
      <c r="H210" s="111" t="s">
        <v>45</v>
      </c>
      <c r="I210" s="111" t="s">
        <v>51</v>
      </c>
      <c r="J210" s="111">
        <v>0.98</v>
      </c>
      <c r="K210" s="110" t="s">
        <v>118</v>
      </c>
      <c r="L210" s="112">
        <v>0.98</v>
      </c>
      <c r="M210" s="111" t="s">
        <v>165</v>
      </c>
      <c r="N210" s="111" t="s">
        <v>170</v>
      </c>
      <c r="O210" s="113">
        <v>42356</v>
      </c>
      <c r="P210" s="111" t="s">
        <v>76</v>
      </c>
      <c r="Q210" s="111" t="s">
        <v>76</v>
      </c>
      <c r="R210" s="114" t="s">
        <v>76</v>
      </c>
    </row>
    <row r="211" spans="3:18" ht="28.8" hidden="1" x14ac:dyDescent="0.3">
      <c r="C211" s="105">
        <v>113368</v>
      </c>
      <c r="D211" s="105">
        <v>28</v>
      </c>
      <c r="E211" s="106" t="s">
        <v>155</v>
      </c>
      <c r="F211" s="106" t="s">
        <v>95</v>
      </c>
      <c r="G211" s="106" t="s">
        <v>74</v>
      </c>
      <c r="H211" s="106" t="s">
        <v>45</v>
      </c>
      <c r="I211" s="106" t="s">
        <v>51</v>
      </c>
      <c r="J211" s="106">
        <v>0.97</v>
      </c>
      <c r="K211" s="105" t="s">
        <v>118</v>
      </c>
      <c r="L211" s="107">
        <v>0.97</v>
      </c>
      <c r="M211" s="106" t="s">
        <v>165</v>
      </c>
      <c r="N211" s="106" t="s">
        <v>197</v>
      </c>
      <c r="O211" s="108">
        <v>42356</v>
      </c>
      <c r="P211" s="106" t="s">
        <v>76</v>
      </c>
      <c r="Q211" s="106" t="s">
        <v>76</v>
      </c>
      <c r="R211" s="109" t="s">
        <v>76</v>
      </c>
    </row>
    <row r="212" spans="3:18" ht="28.8" hidden="1" x14ac:dyDescent="0.3">
      <c r="C212" s="110">
        <v>113365</v>
      </c>
      <c r="D212" s="110">
        <v>28</v>
      </c>
      <c r="E212" s="111" t="s">
        <v>155</v>
      </c>
      <c r="F212" s="111" t="s">
        <v>95</v>
      </c>
      <c r="G212" s="111" t="s">
        <v>74</v>
      </c>
      <c r="H212" s="111" t="s">
        <v>45</v>
      </c>
      <c r="I212" s="111" t="s">
        <v>51</v>
      </c>
      <c r="J212" s="111">
        <v>0.95199999999999996</v>
      </c>
      <c r="K212" s="110" t="s">
        <v>118</v>
      </c>
      <c r="L212" s="112">
        <v>0.95199999999999996</v>
      </c>
      <c r="M212" s="111" t="s">
        <v>165</v>
      </c>
      <c r="N212" s="111" t="s">
        <v>166</v>
      </c>
      <c r="O212" s="113">
        <v>42356</v>
      </c>
      <c r="P212" s="111" t="s">
        <v>76</v>
      </c>
      <c r="Q212" s="111" t="s">
        <v>76</v>
      </c>
      <c r="R212" s="114" t="s">
        <v>76</v>
      </c>
    </row>
    <row r="213" spans="3:18" ht="28.8" hidden="1" x14ac:dyDescent="0.3">
      <c r="C213" s="105">
        <v>113363</v>
      </c>
      <c r="D213" s="105">
        <v>28</v>
      </c>
      <c r="E213" s="106" t="s">
        <v>155</v>
      </c>
      <c r="F213" s="106" t="s">
        <v>95</v>
      </c>
      <c r="G213" s="106" t="s">
        <v>74</v>
      </c>
      <c r="H213" s="106" t="s">
        <v>45</v>
      </c>
      <c r="I213" s="106" t="s">
        <v>51</v>
      </c>
      <c r="J213" s="106">
        <v>0.95199999999999996</v>
      </c>
      <c r="K213" s="105" t="s">
        <v>118</v>
      </c>
      <c r="L213" s="107">
        <v>0.95199999999999996</v>
      </c>
      <c r="M213" s="106" t="s">
        <v>165</v>
      </c>
      <c r="N213" s="106" t="s">
        <v>167</v>
      </c>
      <c r="O213" s="108">
        <v>42356</v>
      </c>
      <c r="P213" s="106" t="s">
        <v>76</v>
      </c>
      <c r="Q213" s="106" t="s">
        <v>76</v>
      </c>
      <c r="R213" s="109" t="s">
        <v>76</v>
      </c>
    </row>
    <row r="214" spans="3:18" ht="28.8" hidden="1" x14ac:dyDescent="0.3">
      <c r="C214" s="110">
        <v>113361</v>
      </c>
      <c r="D214" s="110">
        <v>28</v>
      </c>
      <c r="E214" s="111" t="s">
        <v>155</v>
      </c>
      <c r="F214" s="111" t="s">
        <v>95</v>
      </c>
      <c r="G214" s="111" t="s">
        <v>74</v>
      </c>
      <c r="H214" s="111" t="s">
        <v>45</v>
      </c>
      <c r="I214" s="111" t="s">
        <v>51</v>
      </c>
      <c r="J214" s="111">
        <v>0.94</v>
      </c>
      <c r="K214" s="110" t="s">
        <v>118</v>
      </c>
      <c r="L214" s="112">
        <v>0.94</v>
      </c>
      <c r="M214" s="111" t="s">
        <v>165</v>
      </c>
      <c r="N214" s="111" t="s">
        <v>198</v>
      </c>
      <c r="O214" s="113">
        <v>42356</v>
      </c>
      <c r="P214" s="111" t="s">
        <v>76</v>
      </c>
      <c r="Q214" s="111" t="s">
        <v>76</v>
      </c>
      <c r="R214" s="114" t="s">
        <v>76</v>
      </c>
    </row>
    <row r="215" spans="3:18" ht="28.8" hidden="1" x14ac:dyDescent="0.3">
      <c r="C215" s="105">
        <v>115314</v>
      </c>
      <c r="D215" s="105">
        <v>34</v>
      </c>
      <c r="E215" s="106" t="s">
        <v>155</v>
      </c>
      <c r="F215" s="106" t="s">
        <v>189</v>
      </c>
      <c r="G215" s="106" t="s">
        <v>74</v>
      </c>
      <c r="H215" s="106" t="s">
        <v>45</v>
      </c>
      <c r="I215" s="106" t="s">
        <v>51</v>
      </c>
      <c r="J215" s="106">
        <v>0.97099999999999997</v>
      </c>
      <c r="K215" s="105" t="s">
        <v>118</v>
      </c>
      <c r="L215" s="107">
        <v>9.7099999999999997E-4</v>
      </c>
      <c r="M215" s="106" t="s">
        <v>83</v>
      </c>
      <c r="N215" s="106" t="s">
        <v>190</v>
      </c>
      <c r="O215" s="108">
        <v>42356.392361111109</v>
      </c>
      <c r="P215" s="106" t="s">
        <v>76</v>
      </c>
      <c r="Q215" s="106" t="s">
        <v>76</v>
      </c>
      <c r="R215" s="109" t="s">
        <v>76</v>
      </c>
    </row>
    <row r="216" spans="3:18" ht="28.8" hidden="1" x14ac:dyDescent="0.3">
      <c r="C216" s="110">
        <v>115315</v>
      </c>
      <c r="D216" s="110">
        <v>34</v>
      </c>
      <c r="E216" s="111" t="s">
        <v>155</v>
      </c>
      <c r="F216" s="111" t="s">
        <v>189</v>
      </c>
      <c r="G216" s="111" t="s">
        <v>74</v>
      </c>
      <c r="H216" s="111" t="s">
        <v>45</v>
      </c>
      <c r="I216" s="111" t="s">
        <v>51</v>
      </c>
      <c r="J216" s="111">
        <v>0.95200000000000007</v>
      </c>
      <c r="K216" s="110" t="s">
        <v>118</v>
      </c>
      <c r="L216" s="112">
        <v>9.5200000000000005E-4</v>
      </c>
      <c r="M216" s="111" t="s">
        <v>83</v>
      </c>
      <c r="N216" s="111" t="s">
        <v>193</v>
      </c>
      <c r="O216" s="113">
        <v>42356.399305555555</v>
      </c>
      <c r="P216" s="111" t="s">
        <v>76</v>
      </c>
      <c r="Q216" s="111" t="s">
        <v>76</v>
      </c>
      <c r="R216" s="114" t="s">
        <v>76</v>
      </c>
    </row>
    <row r="217" spans="3:18" ht="28.8" hidden="1" x14ac:dyDescent="0.3">
      <c r="C217" s="105">
        <v>115316</v>
      </c>
      <c r="D217" s="105">
        <v>34</v>
      </c>
      <c r="E217" s="106" t="s">
        <v>155</v>
      </c>
      <c r="F217" s="106" t="s">
        <v>189</v>
      </c>
      <c r="G217" s="106" t="s">
        <v>74</v>
      </c>
      <c r="H217" s="106" t="s">
        <v>45</v>
      </c>
      <c r="I217" s="106" t="s">
        <v>51</v>
      </c>
      <c r="J217" s="106">
        <v>0.94300000000000006</v>
      </c>
      <c r="K217" s="105" t="s">
        <v>118</v>
      </c>
      <c r="L217" s="107">
        <v>9.4300000000000004E-4</v>
      </c>
      <c r="M217" s="106" t="s">
        <v>83</v>
      </c>
      <c r="N217" s="106" t="s">
        <v>196</v>
      </c>
      <c r="O217" s="108">
        <v>42356.409722222219</v>
      </c>
      <c r="P217" s="106" t="s">
        <v>76</v>
      </c>
      <c r="Q217" s="106" t="s">
        <v>76</v>
      </c>
      <c r="R217" s="109" t="s">
        <v>76</v>
      </c>
    </row>
    <row r="218" spans="3:18" ht="28.8" hidden="1" x14ac:dyDescent="0.3">
      <c r="C218" s="110">
        <v>115317</v>
      </c>
      <c r="D218" s="110">
        <v>34</v>
      </c>
      <c r="E218" s="111" t="s">
        <v>155</v>
      </c>
      <c r="F218" s="111" t="s">
        <v>189</v>
      </c>
      <c r="G218" s="111" t="s">
        <v>74</v>
      </c>
      <c r="H218" s="111" t="s">
        <v>45</v>
      </c>
      <c r="I218" s="111" t="s">
        <v>51</v>
      </c>
      <c r="J218" s="111">
        <v>0.95520000000000005</v>
      </c>
      <c r="K218" s="110" t="s">
        <v>118</v>
      </c>
      <c r="L218" s="112">
        <v>9.5520000000000002E-4</v>
      </c>
      <c r="M218" s="111" t="s">
        <v>83</v>
      </c>
      <c r="N218" s="111" t="s">
        <v>195</v>
      </c>
      <c r="O218" s="113">
        <v>42356.416666666664</v>
      </c>
      <c r="P218" s="111" t="s">
        <v>76</v>
      </c>
      <c r="Q218" s="111" t="s">
        <v>76</v>
      </c>
      <c r="R218" s="114" t="s">
        <v>76</v>
      </c>
    </row>
    <row r="219" spans="3:18" ht="28.8" hidden="1" x14ac:dyDescent="0.3">
      <c r="C219" s="105">
        <v>115318</v>
      </c>
      <c r="D219" s="105">
        <v>34</v>
      </c>
      <c r="E219" s="106" t="s">
        <v>155</v>
      </c>
      <c r="F219" s="106" t="s">
        <v>189</v>
      </c>
      <c r="G219" s="106" t="s">
        <v>74</v>
      </c>
      <c r="H219" s="106" t="s">
        <v>45</v>
      </c>
      <c r="I219" s="106" t="s">
        <v>51</v>
      </c>
      <c r="J219" s="106">
        <v>0.98</v>
      </c>
      <c r="K219" s="105" t="s">
        <v>118</v>
      </c>
      <c r="L219" s="107">
        <v>9.7999999999999997E-4</v>
      </c>
      <c r="M219" s="106" t="s">
        <v>83</v>
      </c>
      <c r="N219" s="106" t="s">
        <v>194</v>
      </c>
      <c r="O219" s="108">
        <v>42356.4375</v>
      </c>
      <c r="P219" s="106" t="s">
        <v>76</v>
      </c>
      <c r="Q219" s="106" t="s">
        <v>76</v>
      </c>
      <c r="R219" s="109" t="s">
        <v>76</v>
      </c>
    </row>
    <row r="220" spans="3:18" ht="43.2" hidden="1" x14ac:dyDescent="0.3">
      <c r="C220" s="110">
        <v>115308</v>
      </c>
      <c r="D220" s="110">
        <v>34</v>
      </c>
      <c r="E220" s="111" t="s">
        <v>85</v>
      </c>
      <c r="F220" s="111" t="s">
        <v>189</v>
      </c>
      <c r="G220" s="111" t="s">
        <v>74</v>
      </c>
      <c r="H220" s="111" t="s">
        <v>45</v>
      </c>
      <c r="I220" s="111" t="s">
        <v>51</v>
      </c>
      <c r="J220" s="111">
        <v>0.99</v>
      </c>
      <c r="K220" s="110" t="s">
        <v>118</v>
      </c>
      <c r="L220" s="112">
        <v>9.8999999999999999E-4</v>
      </c>
      <c r="M220" s="111" t="s">
        <v>83</v>
      </c>
      <c r="N220" s="111" t="s">
        <v>190</v>
      </c>
      <c r="O220" s="113">
        <v>42418.525000000001</v>
      </c>
      <c r="P220" s="111" t="s">
        <v>76</v>
      </c>
      <c r="Q220" s="111" t="s">
        <v>76</v>
      </c>
      <c r="R220" s="114" t="s">
        <v>76</v>
      </c>
    </row>
    <row r="221" spans="3:18" ht="28.8" hidden="1" x14ac:dyDescent="0.3">
      <c r="C221" s="105">
        <v>113369</v>
      </c>
      <c r="D221" s="105">
        <v>28</v>
      </c>
      <c r="E221" s="106" t="s">
        <v>155</v>
      </c>
      <c r="F221" s="106" t="s">
        <v>95</v>
      </c>
      <c r="G221" s="106" t="s">
        <v>74</v>
      </c>
      <c r="H221" s="106" t="s">
        <v>45</v>
      </c>
      <c r="I221" s="106" t="s">
        <v>51</v>
      </c>
      <c r="J221" s="106">
        <v>0.98</v>
      </c>
      <c r="K221" s="105" t="s">
        <v>118</v>
      </c>
      <c r="L221" s="107">
        <v>0.98</v>
      </c>
      <c r="M221" s="106" t="s">
        <v>165</v>
      </c>
      <c r="N221" s="106" t="s">
        <v>197</v>
      </c>
      <c r="O221" s="108">
        <v>42438</v>
      </c>
      <c r="P221" s="106" t="s">
        <v>76</v>
      </c>
      <c r="Q221" s="106" t="s">
        <v>76</v>
      </c>
      <c r="R221" s="109" t="s">
        <v>76</v>
      </c>
    </row>
    <row r="222" spans="3:18" ht="28.8" hidden="1" x14ac:dyDescent="0.3">
      <c r="C222" s="110">
        <v>113367</v>
      </c>
      <c r="D222" s="110">
        <v>28</v>
      </c>
      <c r="E222" s="111" t="s">
        <v>155</v>
      </c>
      <c r="F222" s="111" t="s">
        <v>95</v>
      </c>
      <c r="G222" s="111" t="s">
        <v>74</v>
      </c>
      <c r="H222" s="111" t="s">
        <v>45</v>
      </c>
      <c r="I222" s="111" t="s">
        <v>51</v>
      </c>
      <c r="J222" s="111">
        <v>0.96199999999999997</v>
      </c>
      <c r="K222" s="110" t="s">
        <v>118</v>
      </c>
      <c r="L222" s="112">
        <v>0.96199999999999997</v>
      </c>
      <c r="M222" s="111" t="s">
        <v>165</v>
      </c>
      <c r="N222" s="111" t="s">
        <v>166</v>
      </c>
      <c r="O222" s="113">
        <v>42438</v>
      </c>
      <c r="P222" s="111" t="s">
        <v>76</v>
      </c>
      <c r="Q222" s="111" t="s">
        <v>76</v>
      </c>
      <c r="R222" s="114" t="s">
        <v>76</v>
      </c>
    </row>
    <row r="223" spans="3:18" ht="28.8" hidden="1" x14ac:dyDescent="0.3">
      <c r="C223" s="105">
        <v>113364</v>
      </c>
      <c r="D223" s="105">
        <v>28</v>
      </c>
      <c r="E223" s="106" t="s">
        <v>155</v>
      </c>
      <c r="F223" s="106" t="s">
        <v>95</v>
      </c>
      <c r="G223" s="106" t="s">
        <v>74</v>
      </c>
      <c r="H223" s="106" t="s">
        <v>45</v>
      </c>
      <c r="I223" s="106" t="s">
        <v>51</v>
      </c>
      <c r="J223" s="106">
        <v>0.95199999999999996</v>
      </c>
      <c r="K223" s="105" t="s">
        <v>118</v>
      </c>
      <c r="L223" s="107">
        <v>0.95199999999999996</v>
      </c>
      <c r="M223" s="106" t="s">
        <v>165</v>
      </c>
      <c r="N223" s="106" t="s">
        <v>170</v>
      </c>
      <c r="O223" s="108">
        <v>42438</v>
      </c>
      <c r="P223" s="106" t="s">
        <v>76</v>
      </c>
      <c r="Q223" s="106" t="s">
        <v>76</v>
      </c>
      <c r="R223" s="109" t="s">
        <v>76</v>
      </c>
    </row>
    <row r="224" spans="3:18" ht="28.8" hidden="1" x14ac:dyDescent="0.3">
      <c r="C224" s="110">
        <v>113366</v>
      </c>
      <c r="D224" s="110">
        <v>28</v>
      </c>
      <c r="E224" s="111" t="s">
        <v>155</v>
      </c>
      <c r="F224" s="111" t="s">
        <v>95</v>
      </c>
      <c r="G224" s="111" t="s">
        <v>74</v>
      </c>
      <c r="H224" s="111" t="s">
        <v>45</v>
      </c>
      <c r="I224" s="111" t="s">
        <v>51</v>
      </c>
      <c r="J224" s="111">
        <v>0.95199999999999996</v>
      </c>
      <c r="K224" s="110" t="s">
        <v>118</v>
      </c>
      <c r="L224" s="112">
        <v>0.95199999999999996</v>
      </c>
      <c r="M224" s="111" t="s">
        <v>165</v>
      </c>
      <c r="N224" s="111" t="s">
        <v>198</v>
      </c>
      <c r="O224" s="113">
        <v>42438</v>
      </c>
      <c r="P224" s="111" t="s">
        <v>76</v>
      </c>
      <c r="Q224" s="111" t="s">
        <v>76</v>
      </c>
      <c r="R224" s="114" t="s">
        <v>76</v>
      </c>
    </row>
    <row r="225" spans="3:18" ht="28.8" hidden="1" x14ac:dyDescent="0.3">
      <c r="C225" s="105">
        <v>113362</v>
      </c>
      <c r="D225" s="105">
        <v>28</v>
      </c>
      <c r="E225" s="106" t="s">
        <v>155</v>
      </c>
      <c r="F225" s="106" t="s">
        <v>95</v>
      </c>
      <c r="G225" s="106" t="s">
        <v>74</v>
      </c>
      <c r="H225" s="106" t="s">
        <v>45</v>
      </c>
      <c r="I225" s="106" t="s">
        <v>51</v>
      </c>
      <c r="J225" s="106">
        <v>0.94299999999999995</v>
      </c>
      <c r="K225" s="105" t="s">
        <v>118</v>
      </c>
      <c r="L225" s="107">
        <v>0.94299999999999995</v>
      </c>
      <c r="M225" s="106" t="s">
        <v>165</v>
      </c>
      <c r="N225" s="106" t="s">
        <v>167</v>
      </c>
      <c r="O225" s="108">
        <v>42438</v>
      </c>
      <c r="P225" s="106" t="s">
        <v>76</v>
      </c>
      <c r="Q225" s="106" t="s">
        <v>76</v>
      </c>
      <c r="R225" s="109" t="s">
        <v>76</v>
      </c>
    </row>
    <row r="226" spans="3:18" ht="28.8" hidden="1" x14ac:dyDescent="0.3">
      <c r="C226" s="110">
        <v>83486</v>
      </c>
      <c r="D226" s="110">
        <v>26</v>
      </c>
      <c r="E226" s="111" t="s">
        <v>236</v>
      </c>
      <c r="F226" s="111" t="s">
        <v>95</v>
      </c>
      <c r="G226" s="111" t="s">
        <v>74</v>
      </c>
      <c r="H226" s="111" t="s">
        <v>45</v>
      </c>
      <c r="I226" s="111" t="s">
        <v>51</v>
      </c>
      <c r="J226" s="111">
        <v>1</v>
      </c>
      <c r="K226" s="110" t="s">
        <v>76</v>
      </c>
      <c r="L226" s="112">
        <v>1</v>
      </c>
      <c r="M226" s="111" t="s">
        <v>77</v>
      </c>
      <c r="N226" s="111" t="s">
        <v>238</v>
      </c>
      <c r="O226" s="113">
        <v>42438</v>
      </c>
      <c r="P226" s="111" t="s">
        <v>76</v>
      </c>
      <c r="Q226" s="111" t="s">
        <v>76</v>
      </c>
      <c r="R226" s="246"/>
    </row>
    <row r="227" spans="3:18" ht="28.8" hidden="1" x14ac:dyDescent="0.3">
      <c r="C227" s="105">
        <v>83490</v>
      </c>
      <c r="D227" s="105">
        <v>26</v>
      </c>
      <c r="E227" s="106" t="s">
        <v>236</v>
      </c>
      <c r="F227" s="106" t="s">
        <v>95</v>
      </c>
      <c r="G227" s="106" t="s">
        <v>74</v>
      </c>
      <c r="H227" s="106" t="s">
        <v>45</v>
      </c>
      <c r="I227" s="106" t="s">
        <v>51</v>
      </c>
      <c r="J227" s="106">
        <v>0.81</v>
      </c>
      <c r="K227" s="105" t="s">
        <v>76</v>
      </c>
      <c r="L227" s="107">
        <v>0.81</v>
      </c>
      <c r="M227" s="106" t="s">
        <v>77</v>
      </c>
      <c r="N227" s="106" t="s">
        <v>237</v>
      </c>
      <c r="O227" s="108">
        <v>42438</v>
      </c>
      <c r="P227" s="106" t="s">
        <v>76</v>
      </c>
      <c r="Q227" s="106" t="s">
        <v>76</v>
      </c>
      <c r="R227" s="247"/>
    </row>
    <row r="228" spans="3:18" ht="28.8" hidden="1" x14ac:dyDescent="0.3">
      <c r="C228" s="110">
        <v>115323</v>
      </c>
      <c r="D228" s="110">
        <v>34</v>
      </c>
      <c r="E228" s="111" t="s">
        <v>155</v>
      </c>
      <c r="F228" s="111" t="s">
        <v>189</v>
      </c>
      <c r="G228" s="111" t="s">
        <v>74</v>
      </c>
      <c r="H228" s="111" t="s">
        <v>45</v>
      </c>
      <c r="I228" s="111" t="s">
        <v>51</v>
      </c>
      <c r="J228" s="111">
        <v>0.98</v>
      </c>
      <c r="K228" s="110" t="s">
        <v>118</v>
      </c>
      <c r="L228" s="112">
        <v>9.7999999999999997E-4</v>
      </c>
      <c r="M228" s="111" t="s">
        <v>83</v>
      </c>
      <c r="N228" s="111" t="s">
        <v>190</v>
      </c>
      <c r="O228" s="113">
        <v>42438.354166666664</v>
      </c>
      <c r="P228" s="111" t="s">
        <v>76</v>
      </c>
      <c r="Q228" s="111" t="s">
        <v>76</v>
      </c>
      <c r="R228" s="114" t="s">
        <v>76</v>
      </c>
    </row>
    <row r="229" spans="3:18" ht="28.8" hidden="1" x14ac:dyDescent="0.3">
      <c r="C229" s="105">
        <v>115322</v>
      </c>
      <c r="D229" s="105">
        <v>34</v>
      </c>
      <c r="E229" s="106" t="s">
        <v>155</v>
      </c>
      <c r="F229" s="106" t="s">
        <v>189</v>
      </c>
      <c r="G229" s="106" t="s">
        <v>74</v>
      </c>
      <c r="H229" s="106" t="s">
        <v>45</v>
      </c>
      <c r="I229" s="106" t="s">
        <v>51</v>
      </c>
      <c r="J229" s="106">
        <v>0.96199999999999997</v>
      </c>
      <c r="K229" s="105" t="s">
        <v>118</v>
      </c>
      <c r="L229" s="107">
        <v>9.6199999999999996E-4</v>
      </c>
      <c r="M229" s="106" t="s">
        <v>83</v>
      </c>
      <c r="N229" s="106" t="s">
        <v>195</v>
      </c>
      <c r="O229" s="108">
        <v>42438.354166666664</v>
      </c>
      <c r="P229" s="106" t="s">
        <v>76</v>
      </c>
      <c r="Q229" s="106" t="s">
        <v>76</v>
      </c>
      <c r="R229" s="109" t="s">
        <v>76</v>
      </c>
    </row>
    <row r="230" spans="3:18" ht="28.8" hidden="1" x14ac:dyDescent="0.3">
      <c r="C230" s="110">
        <v>115321</v>
      </c>
      <c r="D230" s="110">
        <v>34</v>
      </c>
      <c r="E230" s="111" t="s">
        <v>155</v>
      </c>
      <c r="F230" s="111" t="s">
        <v>189</v>
      </c>
      <c r="G230" s="111" t="s">
        <v>74</v>
      </c>
      <c r="H230" s="111" t="s">
        <v>45</v>
      </c>
      <c r="I230" s="111" t="s">
        <v>51</v>
      </c>
      <c r="J230" s="111">
        <v>0.95499999999999996</v>
      </c>
      <c r="K230" s="110" t="s">
        <v>118</v>
      </c>
      <c r="L230" s="112">
        <v>9.5500000000000001E-4</v>
      </c>
      <c r="M230" s="111" t="s">
        <v>83</v>
      </c>
      <c r="N230" s="111" t="s">
        <v>196</v>
      </c>
      <c r="O230" s="113">
        <v>42438.354166666664</v>
      </c>
      <c r="P230" s="111" t="s">
        <v>76</v>
      </c>
      <c r="Q230" s="111" t="s">
        <v>76</v>
      </c>
      <c r="R230" s="114" t="s">
        <v>76</v>
      </c>
    </row>
    <row r="231" spans="3:18" ht="28.8" hidden="1" x14ac:dyDescent="0.3">
      <c r="C231" s="105">
        <v>115320</v>
      </c>
      <c r="D231" s="105">
        <v>34</v>
      </c>
      <c r="E231" s="106" t="s">
        <v>155</v>
      </c>
      <c r="F231" s="106" t="s">
        <v>189</v>
      </c>
      <c r="G231" s="106" t="s">
        <v>74</v>
      </c>
      <c r="H231" s="106" t="s">
        <v>45</v>
      </c>
      <c r="I231" s="106" t="s">
        <v>51</v>
      </c>
      <c r="J231" s="106">
        <v>0.95200000000000007</v>
      </c>
      <c r="K231" s="105" t="s">
        <v>118</v>
      </c>
      <c r="L231" s="107">
        <v>9.5200000000000005E-4</v>
      </c>
      <c r="M231" s="106" t="s">
        <v>83</v>
      </c>
      <c r="N231" s="106" t="s">
        <v>194</v>
      </c>
      <c r="O231" s="108">
        <v>42438.354166666664</v>
      </c>
      <c r="P231" s="106" t="s">
        <v>76</v>
      </c>
      <c r="Q231" s="106" t="s">
        <v>76</v>
      </c>
      <c r="R231" s="109" t="s">
        <v>76</v>
      </c>
    </row>
    <row r="232" spans="3:18" ht="28.8" hidden="1" x14ac:dyDescent="0.3">
      <c r="C232" s="110">
        <v>115319</v>
      </c>
      <c r="D232" s="110">
        <v>34</v>
      </c>
      <c r="E232" s="111" t="s">
        <v>155</v>
      </c>
      <c r="F232" s="111" t="s">
        <v>189</v>
      </c>
      <c r="G232" s="111" t="s">
        <v>74</v>
      </c>
      <c r="H232" s="111" t="s">
        <v>45</v>
      </c>
      <c r="I232" s="111" t="s">
        <v>51</v>
      </c>
      <c r="J232" s="111">
        <v>0.94300000000000006</v>
      </c>
      <c r="K232" s="110" t="s">
        <v>118</v>
      </c>
      <c r="L232" s="112">
        <v>9.4300000000000004E-4</v>
      </c>
      <c r="M232" s="111" t="s">
        <v>83</v>
      </c>
      <c r="N232" s="111" t="s">
        <v>193</v>
      </c>
      <c r="O232" s="113">
        <v>42438.354166666664</v>
      </c>
      <c r="P232" s="111" t="s">
        <v>76</v>
      </c>
      <c r="Q232" s="111" t="s">
        <v>76</v>
      </c>
      <c r="R232" s="114" t="s">
        <v>76</v>
      </c>
    </row>
    <row r="233" spans="3:18" ht="28.8" hidden="1" x14ac:dyDescent="0.3">
      <c r="C233" s="105">
        <v>115358</v>
      </c>
      <c r="D233" s="105">
        <v>34</v>
      </c>
      <c r="E233" s="106" t="s">
        <v>108</v>
      </c>
      <c r="F233" s="106" t="s">
        <v>189</v>
      </c>
      <c r="G233" s="106" t="s">
        <v>74</v>
      </c>
      <c r="H233" s="106" t="s">
        <v>45</v>
      </c>
      <c r="I233" s="106" t="s">
        <v>51</v>
      </c>
      <c r="J233" s="106">
        <v>0.56299999999999994</v>
      </c>
      <c r="K233" s="105" t="s">
        <v>76</v>
      </c>
      <c r="L233" s="107">
        <v>5.6299999999999992E-4</v>
      </c>
      <c r="M233" s="106" t="s">
        <v>83</v>
      </c>
      <c r="N233" s="106" t="s">
        <v>190</v>
      </c>
      <c r="O233" s="108">
        <v>42511.6875</v>
      </c>
      <c r="P233" s="106" t="s">
        <v>76</v>
      </c>
      <c r="Q233" s="106" t="s">
        <v>76</v>
      </c>
      <c r="R233" s="109" t="s">
        <v>76</v>
      </c>
    </row>
    <row r="234" spans="3:18" ht="28.8" hidden="1" x14ac:dyDescent="0.3">
      <c r="C234" s="110">
        <v>83491</v>
      </c>
      <c r="D234" s="110">
        <v>26</v>
      </c>
      <c r="E234" s="111" t="s">
        <v>236</v>
      </c>
      <c r="F234" s="111" t="s">
        <v>95</v>
      </c>
      <c r="G234" s="111" t="s">
        <v>74</v>
      </c>
      <c r="H234" s="111" t="s">
        <v>45</v>
      </c>
      <c r="I234" s="111" t="s">
        <v>51</v>
      </c>
      <c r="J234" s="111">
        <v>0.36</v>
      </c>
      <c r="K234" s="110" t="s">
        <v>76</v>
      </c>
      <c r="L234" s="112">
        <v>0.36</v>
      </c>
      <c r="M234" s="111" t="s">
        <v>77</v>
      </c>
      <c r="N234" s="111" t="s">
        <v>237</v>
      </c>
      <c r="O234" s="113">
        <v>42630</v>
      </c>
      <c r="P234" s="111" t="s">
        <v>76</v>
      </c>
      <c r="Q234" s="111" t="s">
        <v>76</v>
      </c>
      <c r="R234" s="246"/>
    </row>
    <row r="235" spans="3:18" ht="28.8" hidden="1" x14ac:dyDescent="0.3">
      <c r="C235" s="105">
        <v>83487</v>
      </c>
      <c r="D235" s="105">
        <v>26</v>
      </c>
      <c r="E235" s="106" t="s">
        <v>236</v>
      </c>
      <c r="F235" s="106" t="s">
        <v>95</v>
      </c>
      <c r="G235" s="106" t="s">
        <v>74</v>
      </c>
      <c r="H235" s="106" t="s">
        <v>45</v>
      </c>
      <c r="I235" s="106" t="s">
        <v>51</v>
      </c>
      <c r="J235" s="106">
        <v>5.8000000000000003E-2</v>
      </c>
      <c r="K235" s="105" t="s">
        <v>76</v>
      </c>
      <c r="L235" s="107">
        <v>5.8000000000000003E-2</v>
      </c>
      <c r="M235" s="106" t="s">
        <v>77</v>
      </c>
      <c r="N235" s="106" t="s">
        <v>238</v>
      </c>
      <c r="O235" s="108">
        <v>42630</v>
      </c>
      <c r="P235" s="106" t="s">
        <v>76</v>
      </c>
      <c r="Q235" s="106" t="s">
        <v>76</v>
      </c>
      <c r="R235" s="247"/>
    </row>
    <row r="236" spans="3:18" ht="43.2" x14ac:dyDescent="0.3">
      <c r="C236" s="110">
        <v>114967</v>
      </c>
      <c r="D236" s="110">
        <v>33</v>
      </c>
      <c r="E236" s="111" t="s">
        <v>182</v>
      </c>
      <c r="F236" s="111" t="s">
        <v>80</v>
      </c>
      <c r="G236" s="111" t="s">
        <v>74</v>
      </c>
      <c r="H236" s="111" t="s">
        <v>45</v>
      </c>
      <c r="I236" s="111" t="s">
        <v>51</v>
      </c>
      <c r="J236" s="111">
        <v>0.2</v>
      </c>
      <c r="K236" s="110" t="s">
        <v>118</v>
      </c>
      <c r="L236" s="112">
        <v>2.0000000000000001E-4</v>
      </c>
      <c r="M236" s="111" t="s">
        <v>83</v>
      </c>
      <c r="N236" s="111" t="s">
        <v>184</v>
      </c>
      <c r="O236" s="113">
        <v>42648.354166666701</v>
      </c>
      <c r="P236" s="111" t="s">
        <v>76</v>
      </c>
      <c r="Q236" s="111" t="s">
        <v>76</v>
      </c>
      <c r="R236" s="114" t="s">
        <v>76</v>
      </c>
    </row>
    <row r="237" spans="3:18" ht="43.2" x14ac:dyDescent="0.3">
      <c r="C237" s="105">
        <v>77782</v>
      </c>
      <c r="D237" s="105">
        <v>23</v>
      </c>
      <c r="E237" s="106" t="s">
        <v>177</v>
      </c>
      <c r="F237" s="106" t="s">
        <v>95</v>
      </c>
      <c r="G237" s="106" t="s">
        <v>74</v>
      </c>
      <c r="H237" s="106" t="s">
        <v>45</v>
      </c>
      <c r="I237" s="106" t="s">
        <v>51</v>
      </c>
      <c r="J237" s="106">
        <v>0.65739999999999998</v>
      </c>
      <c r="K237" s="105" t="s">
        <v>76</v>
      </c>
      <c r="L237" s="107">
        <v>0.65739999999999998</v>
      </c>
      <c r="M237" s="106" t="s">
        <v>77</v>
      </c>
      <c r="N237" s="106" t="s">
        <v>181</v>
      </c>
      <c r="O237" s="108">
        <v>42656</v>
      </c>
      <c r="P237" s="106" t="s">
        <v>76</v>
      </c>
      <c r="Q237" s="106" t="s">
        <v>76</v>
      </c>
      <c r="R237" s="109" t="s">
        <v>76</v>
      </c>
    </row>
    <row r="238" spans="3:18" ht="43.2" x14ac:dyDescent="0.3">
      <c r="C238" s="110">
        <v>77781</v>
      </c>
      <c r="D238" s="110">
        <v>23</v>
      </c>
      <c r="E238" s="111" t="s">
        <v>177</v>
      </c>
      <c r="F238" s="111" t="s">
        <v>95</v>
      </c>
      <c r="G238" s="111" t="s">
        <v>74</v>
      </c>
      <c r="H238" s="111" t="s">
        <v>45</v>
      </c>
      <c r="I238" s="111" t="s">
        <v>51</v>
      </c>
      <c r="J238" s="111">
        <v>0.57279999999999998</v>
      </c>
      <c r="K238" s="110" t="s">
        <v>76</v>
      </c>
      <c r="L238" s="112">
        <v>0.57279999999999998</v>
      </c>
      <c r="M238" s="111" t="s">
        <v>77</v>
      </c>
      <c r="N238" s="111" t="s">
        <v>179</v>
      </c>
      <c r="O238" s="113">
        <v>42656</v>
      </c>
      <c r="P238" s="111" t="s">
        <v>76</v>
      </c>
      <c r="Q238" s="111" t="s">
        <v>76</v>
      </c>
      <c r="R238" s="114" t="s">
        <v>76</v>
      </c>
    </row>
    <row r="239" spans="3:18" ht="43.2" x14ac:dyDescent="0.3">
      <c r="C239" s="105">
        <v>77780</v>
      </c>
      <c r="D239" s="105">
        <v>23</v>
      </c>
      <c r="E239" s="106" t="s">
        <v>177</v>
      </c>
      <c r="F239" s="106" t="s">
        <v>95</v>
      </c>
      <c r="G239" s="106" t="s">
        <v>74</v>
      </c>
      <c r="H239" s="106" t="s">
        <v>45</v>
      </c>
      <c r="I239" s="106" t="s">
        <v>51</v>
      </c>
      <c r="J239" s="106">
        <v>0.52800000000000002</v>
      </c>
      <c r="K239" s="105" t="s">
        <v>76</v>
      </c>
      <c r="L239" s="107">
        <v>0.52800000000000002</v>
      </c>
      <c r="M239" s="106" t="s">
        <v>77</v>
      </c>
      <c r="N239" s="106" t="s">
        <v>178</v>
      </c>
      <c r="O239" s="108">
        <v>42656</v>
      </c>
      <c r="P239" s="106" t="s">
        <v>76</v>
      </c>
      <c r="Q239" s="106" t="s">
        <v>76</v>
      </c>
      <c r="R239" s="109" t="s">
        <v>76</v>
      </c>
    </row>
    <row r="240" spans="3:18" ht="43.2" x14ac:dyDescent="0.3">
      <c r="C240" s="110">
        <v>77779</v>
      </c>
      <c r="D240" s="110">
        <v>23</v>
      </c>
      <c r="E240" s="111" t="s">
        <v>177</v>
      </c>
      <c r="F240" s="111" t="s">
        <v>95</v>
      </c>
      <c r="G240" s="111" t="s">
        <v>74</v>
      </c>
      <c r="H240" s="111" t="s">
        <v>45</v>
      </c>
      <c r="I240" s="111" t="s">
        <v>51</v>
      </c>
      <c r="J240" s="111">
        <v>0.49309999999999998</v>
      </c>
      <c r="K240" s="110" t="s">
        <v>76</v>
      </c>
      <c r="L240" s="112">
        <v>0.49309999999999998</v>
      </c>
      <c r="M240" s="111" t="s">
        <v>77</v>
      </c>
      <c r="N240" s="111" t="s">
        <v>180</v>
      </c>
      <c r="O240" s="113">
        <v>42656</v>
      </c>
      <c r="P240" s="111" t="s">
        <v>76</v>
      </c>
      <c r="Q240" s="111" t="s">
        <v>76</v>
      </c>
      <c r="R240" s="114" t="s">
        <v>76</v>
      </c>
    </row>
    <row r="241" spans="3:18" ht="28.8" hidden="1" x14ac:dyDescent="0.3">
      <c r="C241" s="105">
        <v>83492</v>
      </c>
      <c r="D241" s="105">
        <v>26</v>
      </c>
      <c r="E241" s="106" t="s">
        <v>236</v>
      </c>
      <c r="F241" s="106" t="s">
        <v>95</v>
      </c>
      <c r="G241" s="106" t="s">
        <v>74</v>
      </c>
      <c r="H241" s="106" t="s">
        <v>45</v>
      </c>
      <c r="I241" s="106" t="s">
        <v>51</v>
      </c>
      <c r="J241" s="106">
        <v>0.81</v>
      </c>
      <c r="K241" s="105" t="s">
        <v>76</v>
      </c>
      <c r="L241" s="107">
        <v>0.81</v>
      </c>
      <c r="M241" s="106" t="s">
        <v>77</v>
      </c>
      <c r="N241" s="106" t="s">
        <v>237</v>
      </c>
      <c r="O241" s="108">
        <v>42656</v>
      </c>
      <c r="P241" s="106" t="s">
        <v>76</v>
      </c>
      <c r="Q241" s="106" t="s">
        <v>76</v>
      </c>
      <c r="R241" s="247"/>
    </row>
    <row r="242" spans="3:18" ht="28.8" hidden="1" x14ac:dyDescent="0.3">
      <c r="C242" s="110">
        <v>83488</v>
      </c>
      <c r="D242" s="110">
        <v>26</v>
      </c>
      <c r="E242" s="111" t="s">
        <v>236</v>
      </c>
      <c r="F242" s="111" t="s">
        <v>95</v>
      </c>
      <c r="G242" s="111" t="s">
        <v>74</v>
      </c>
      <c r="H242" s="111" t="s">
        <v>45</v>
      </c>
      <c r="I242" s="111" t="s">
        <v>51</v>
      </c>
      <c r="J242" s="111">
        <v>0.65</v>
      </c>
      <c r="K242" s="110" t="s">
        <v>76</v>
      </c>
      <c r="L242" s="112">
        <v>0.65</v>
      </c>
      <c r="M242" s="111" t="s">
        <v>77</v>
      </c>
      <c r="N242" s="111" t="s">
        <v>238</v>
      </c>
      <c r="O242" s="113">
        <v>42656</v>
      </c>
      <c r="P242" s="111" t="s">
        <v>76</v>
      </c>
      <c r="Q242" s="111" t="s">
        <v>76</v>
      </c>
      <c r="R242" s="246"/>
    </row>
    <row r="243" spans="3:18" ht="43.2" hidden="1" x14ac:dyDescent="0.3">
      <c r="C243" s="105">
        <v>115008</v>
      </c>
      <c r="D243" s="105">
        <v>33</v>
      </c>
      <c r="E243" s="106" t="s">
        <v>85</v>
      </c>
      <c r="F243" s="106" t="s">
        <v>80</v>
      </c>
      <c r="G243" s="106" t="s">
        <v>74</v>
      </c>
      <c r="H243" s="106" t="s">
        <v>45</v>
      </c>
      <c r="I243" s="106" t="s">
        <v>51</v>
      </c>
      <c r="J243" s="106">
        <v>0.95200000000000007</v>
      </c>
      <c r="K243" s="105" t="s">
        <v>118</v>
      </c>
      <c r="L243" s="107">
        <v>9.5200000000000005E-4</v>
      </c>
      <c r="M243" s="106" t="s">
        <v>83</v>
      </c>
      <c r="N243" s="106" t="s">
        <v>84</v>
      </c>
      <c r="O243" s="108">
        <v>42657.486111111102</v>
      </c>
      <c r="P243" s="106" t="s">
        <v>76</v>
      </c>
      <c r="Q243" s="106" t="s">
        <v>76</v>
      </c>
      <c r="R243" s="109" t="s">
        <v>76</v>
      </c>
    </row>
    <row r="244" spans="3:18" ht="43.2" x14ac:dyDescent="0.3">
      <c r="C244" s="110">
        <v>77778</v>
      </c>
      <c r="D244" s="110">
        <v>23</v>
      </c>
      <c r="E244" s="111" t="s">
        <v>177</v>
      </c>
      <c r="F244" s="111" t="s">
        <v>95</v>
      </c>
      <c r="G244" s="111" t="s">
        <v>74</v>
      </c>
      <c r="H244" s="111" t="s">
        <v>45</v>
      </c>
      <c r="I244" s="111" t="s">
        <v>51</v>
      </c>
      <c r="J244" s="111">
        <v>0.76549999999999996</v>
      </c>
      <c r="K244" s="110" t="s">
        <v>76</v>
      </c>
      <c r="L244" s="112">
        <v>0.76549999999999996</v>
      </c>
      <c r="M244" s="111" t="s">
        <v>77</v>
      </c>
      <c r="N244" s="111" t="s">
        <v>178</v>
      </c>
      <c r="O244" s="113">
        <v>42669</v>
      </c>
      <c r="P244" s="111" t="s">
        <v>76</v>
      </c>
      <c r="Q244" s="111" t="s">
        <v>76</v>
      </c>
      <c r="R244" s="114" t="s">
        <v>76</v>
      </c>
    </row>
    <row r="245" spans="3:18" ht="43.2" x14ac:dyDescent="0.3">
      <c r="C245" s="105">
        <v>77777</v>
      </c>
      <c r="D245" s="105">
        <v>23</v>
      </c>
      <c r="E245" s="106" t="s">
        <v>177</v>
      </c>
      <c r="F245" s="106" t="s">
        <v>95</v>
      </c>
      <c r="G245" s="106" t="s">
        <v>74</v>
      </c>
      <c r="H245" s="106" t="s">
        <v>45</v>
      </c>
      <c r="I245" s="106" t="s">
        <v>51</v>
      </c>
      <c r="J245" s="106">
        <v>0.34079999999999999</v>
      </c>
      <c r="K245" s="105" t="s">
        <v>76</v>
      </c>
      <c r="L245" s="107">
        <v>0.34079999999999999</v>
      </c>
      <c r="M245" s="106" t="s">
        <v>77</v>
      </c>
      <c r="N245" s="106" t="s">
        <v>180</v>
      </c>
      <c r="O245" s="108">
        <v>42669</v>
      </c>
      <c r="P245" s="106" t="s">
        <v>76</v>
      </c>
      <c r="Q245" s="106" t="s">
        <v>76</v>
      </c>
      <c r="R245" s="109" t="s">
        <v>76</v>
      </c>
    </row>
    <row r="246" spans="3:18" ht="43.2" x14ac:dyDescent="0.3">
      <c r="C246" s="110">
        <v>77776</v>
      </c>
      <c r="D246" s="110">
        <v>23</v>
      </c>
      <c r="E246" s="111" t="s">
        <v>177</v>
      </c>
      <c r="F246" s="111" t="s">
        <v>95</v>
      </c>
      <c r="G246" s="111" t="s">
        <v>74</v>
      </c>
      <c r="H246" s="111" t="s">
        <v>45</v>
      </c>
      <c r="I246" s="111" t="s">
        <v>51</v>
      </c>
      <c r="J246" s="111">
        <v>0.25819999999999999</v>
      </c>
      <c r="K246" s="110" t="s">
        <v>76</v>
      </c>
      <c r="L246" s="112">
        <v>0.25819999999999999</v>
      </c>
      <c r="M246" s="111" t="s">
        <v>77</v>
      </c>
      <c r="N246" s="111" t="s">
        <v>179</v>
      </c>
      <c r="O246" s="113">
        <v>42669</v>
      </c>
      <c r="P246" s="111" t="s">
        <v>76</v>
      </c>
      <c r="Q246" s="111" t="s">
        <v>76</v>
      </c>
      <c r="R246" s="114" t="s">
        <v>76</v>
      </c>
    </row>
    <row r="247" spans="3:18" ht="43.2" x14ac:dyDescent="0.3">
      <c r="C247" s="105">
        <v>77775</v>
      </c>
      <c r="D247" s="105">
        <v>23</v>
      </c>
      <c r="E247" s="106" t="s">
        <v>177</v>
      </c>
      <c r="F247" s="106" t="s">
        <v>95</v>
      </c>
      <c r="G247" s="106" t="s">
        <v>74</v>
      </c>
      <c r="H247" s="106" t="s">
        <v>45</v>
      </c>
      <c r="I247" s="106" t="s">
        <v>51</v>
      </c>
      <c r="J247" s="106">
        <v>0.19400000000000001</v>
      </c>
      <c r="K247" s="105" t="s">
        <v>76</v>
      </c>
      <c r="L247" s="107">
        <v>0.19400000000000001</v>
      </c>
      <c r="M247" s="106" t="s">
        <v>77</v>
      </c>
      <c r="N247" s="106" t="s">
        <v>181</v>
      </c>
      <c r="O247" s="108">
        <v>42669</v>
      </c>
      <c r="P247" s="106" t="s">
        <v>76</v>
      </c>
      <c r="Q247" s="106" t="s">
        <v>76</v>
      </c>
      <c r="R247" s="109" t="s">
        <v>76</v>
      </c>
    </row>
    <row r="248" spans="3:18" ht="43.2" x14ac:dyDescent="0.3">
      <c r="C248" s="110">
        <v>77774</v>
      </c>
      <c r="D248" s="110">
        <v>23</v>
      </c>
      <c r="E248" s="111" t="s">
        <v>177</v>
      </c>
      <c r="F248" s="111" t="s">
        <v>95</v>
      </c>
      <c r="G248" s="111" t="s">
        <v>74</v>
      </c>
      <c r="H248" s="111" t="s">
        <v>45</v>
      </c>
      <c r="I248" s="111" t="s">
        <v>51</v>
      </c>
      <c r="J248" s="111">
        <v>0.16200000000000001</v>
      </c>
      <c r="K248" s="110" t="s">
        <v>76</v>
      </c>
      <c r="L248" s="112">
        <v>0.16200000000000001</v>
      </c>
      <c r="M248" s="111" t="s">
        <v>77</v>
      </c>
      <c r="N248" s="111" t="s">
        <v>181</v>
      </c>
      <c r="O248" s="113">
        <v>42669</v>
      </c>
      <c r="P248" s="111" t="s">
        <v>76</v>
      </c>
      <c r="Q248" s="111" t="s">
        <v>76</v>
      </c>
      <c r="R248" s="114" t="s">
        <v>76</v>
      </c>
    </row>
    <row r="249" spans="3:18" ht="28.8" hidden="1" x14ac:dyDescent="0.3">
      <c r="C249" s="105">
        <v>83493</v>
      </c>
      <c r="D249" s="105">
        <v>26</v>
      </c>
      <c r="E249" s="106" t="s">
        <v>236</v>
      </c>
      <c r="F249" s="106" t="s">
        <v>95</v>
      </c>
      <c r="G249" s="106" t="s">
        <v>74</v>
      </c>
      <c r="H249" s="106" t="s">
        <v>45</v>
      </c>
      <c r="I249" s="106" t="s">
        <v>51</v>
      </c>
      <c r="J249" s="106">
        <v>0.59</v>
      </c>
      <c r="K249" s="105" t="s">
        <v>76</v>
      </c>
      <c r="L249" s="107">
        <v>0.59</v>
      </c>
      <c r="M249" s="106" t="s">
        <v>77</v>
      </c>
      <c r="N249" s="106" t="s">
        <v>237</v>
      </c>
      <c r="O249" s="108">
        <v>42679</v>
      </c>
      <c r="P249" s="106" t="s">
        <v>76</v>
      </c>
      <c r="Q249" s="106" t="s">
        <v>76</v>
      </c>
      <c r="R249" s="247"/>
    </row>
    <row r="250" spans="3:18" ht="28.8" hidden="1" x14ac:dyDescent="0.3">
      <c r="C250" s="110">
        <v>83489</v>
      </c>
      <c r="D250" s="110">
        <v>26</v>
      </c>
      <c r="E250" s="111" t="s">
        <v>236</v>
      </c>
      <c r="F250" s="111" t="s">
        <v>95</v>
      </c>
      <c r="G250" s="111" t="s">
        <v>74</v>
      </c>
      <c r="H250" s="111" t="s">
        <v>45</v>
      </c>
      <c r="I250" s="111" t="s">
        <v>51</v>
      </c>
      <c r="J250" s="111">
        <v>0.34</v>
      </c>
      <c r="K250" s="110" t="s">
        <v>76</v>
      </c>
      <c r="L250" s="112">
        <v>0.34</v>
      </c>
      <c r="M250" s="111" t="s">
        <v>77</v>
      </c>
      <c r="N250" s="111" t="s">
        <v>238</v>
      </c>
      <c r="O250" s="113">
        <v>42679</v>
      </c>
      <c r="P250" s="111" t="s">
        <v>76</v>
      </c>
      <c r="Q250" s="111" t="s">
        <v>76</v>
      </c>
      <c r="R250" s="246"/>
    </row>
    <row r="251" spans="3:18" ht="28.8" hidden="1" x14ac:dyDescent="0.3">
      <c r="C251" s="105">
        <v>113359</v>
      </c>
      <c r="D251" s="105">
        <v>28</v>
      </c>
      <c r="E251" s="106" t="s">
        <v>155</v>
      </c>
      <c r="F251" s="106" t="s">
        <v>95</v>
      </c>
      <c r="G251" s="106" t="s">
        <v>74</v>
      </c>
      <c r="H251" s="106" t="s">
        <v>45</v>
      </c>
      <c r="I251" s="106" t="s">
        <v>51</v>
      </c>
      <c r="J251" s="106">
        <v>0.315</v>
      </c>
      <c r="K251" s="105" t="s">
        <v>76</v>
      </c>
      <c r="L251" s="107">
        <v>0.315</v>
      </c>
      <c r="M251" s="106" t="s">
        <v>165</v>
      </c>
      <c r="N251" s="106" t="s">
        <v>198</v>
      </c>
      <c r="O251" s="108">
        <v>42688</v>
      </c>
      <c r="P251" s="106" t="s">
        <v>76</v>
      </c>
      <c r="Q251" s="106" t="s">
        <v>76</v>
      </c>
      <c r="R251" s="109" t="s">
        <v>76</v>
      </c>
    </row>
    <row r="252" spans="3:18" ht="28.8" hidden="1" x14ac:dyDescent="0.3">
      <c r="C252" s="110">
        <v>113358</v>
      </c>
      <c r="D252" s="110">
        <v>28</v>
      </c>
      <c r="E252" s="111" t="s">
        <v>155</v>
      </c>
      <c r="F252" s="111" t="s">
        <v>95</v>
      </c>
      <c r="G252" s="111" t="s">
        <v>74</v>
      </c>
      <c r="H252" s="111" t="s">
        <v>45</v>
      </c>
      <c r="I252" s="111" t="s">
        <v>51</v>
      </c>
      <c r="J252" s="111">
        <v>0.28699999999999998</v>
      </c>
      <c r="K252" s="110" t="s">
        <v>76</v>
      </c>
      <c r="L252" s="112">
        <v>0.28699999999999998</v>
      </c>
      <c r="M252" s="111" t="s">
        <v>165</v>
      </c>
      <c r="N252" s="111" t="s">
        <v>197</v>
      </c>
      <c r="O252" s="113">
        <v>42688</v>
      </c>
      <c r="P252" s="111" t="s">
        <v>76</v>
      </c>
      <c r="Q252" s="111" t="s">
        <v>76</v>
      </c>
      <c r="R252" s="114" t="s">
        <v>76</v>
      </c>
    </row>
    <row r="253" spans="3:18" ht="28.8" hidden="1" x14ac:dyDescent="0.3">
      <c r="C253" s="105">
        <v>113354</v>
      </c>
      <c r="D253" s="105">
        <v>28</v>
      </c>
      <c r="E253" s="106" t="s">
        <v>155</v>
      </c>
      <c r="F253" s="106" t="s">
        <v>95</v>
      </c>
      <c r="G253" s="106" t="s">
        <v>74</v>
      </c>
      <c r="H253" s="106" t="s">
        <v>45</v>
      </c>
      <c r="I253" s="106" t="s">
        <v>51</v>
      </c>
      <c r="J253" s="106">
        <v>0.218</v>
      </c>
      <c r="K253" s="105" t="s">
        <v>76</v>
      </c>
      <c r="L253" s="107">
        <v>0.218</v>
      </c>
      <c r="M253" s="106" t="s">
        <v>165</v>
      </c>
      <c r="N253" s="106" t="s">
        <v>166</v>
      </c>
      <c r="O253" s="108">
        <v>42688</v>
      </c>
      <c r="P253" s="106" t="s">
        <v>76</v>
      </c>
      <c r="Q253" s="106" t="s">
        <v>76</v>
      </c>
      <c r="R253" s="109" t="s">
        <v>76</v>
      </c>
    </row>
    <row r="254" spans="3:18" ht="28.8" hidden="1" x14ac:dyDescent="0.3">
      <c r="C254" s="110">
        <v>113353</v>
      </c>
      <c r="D254" s="110">
        <v>28</v>
      </c>
      <c r="E254" s="111" t="s">
        <v>155</v>
      </c>
      <c r="F254" s="111" t="s">
        <v>95</v>
      </c>
      <c r="G254" s="111" t="s">
        <v>74</v>
      </c>
      <c r="H254" s="111" t="s">
        <v>45</v>
      </c>
      <c r="I254" s="111" t="s">
        <v>51</v>
      </c>
      <c r="J254" s="111">
        <v>0.187</v>
      </c>
      <c r="K254" s="110" t="s">
        <v>76</v>
      </c>
      <c r="L254" s="112">
        <v>0.187</v>
      </c>
      <c r="M254" s="111" t="s">
        <v>165</v>
      </c>
      <c r="N254" s="111" t="s">
        <v>168</v>
      </c>
      <c r="O254" s="113">
        <v>42688</v>
      </c>
      <c r="P254" s="111" t="s">
        <v>76</v>
      </c>
      <c r="Q254" s="111" t="s">
        <v>76</v>
      </c>
      <c r="R254" s="114" t="s">
        <v>76</v>
      </c>
    </row>
    <row r="255" spans="3:18" ht="28.8" hidden="1" x14ac:dyDescent="0.3">
      <c r="C255" s="105">
        <v>113341</v>
      </c>
      <c r="D255" s="105">
        <v>28</v>
      </c>
      <c r="E255" s="106" t="s">
        <v>155</v>
      </c>
      <c r="F255" s="106" t="s">
        <v>95</v>
      </c>
      <c r="G255" s="106" t="s">
        <v>74</v>
      </c>
      <c r="H255" s="106" t="s">
        <v>45</v>
      </c>
      <c r="I255" s="106" t="s">
        <v>51</v>
      </c>
      <c r="J255" s="106">
        <v>4.2000000000000003E-2</v>
      </c>
      <c r="K255" s="105" t="s">
        <v>76</v>
      </c>
      <c r="L255" s="107">
        <v>4.2000000000000003E-2</v>
      </c>
      <c r="M255" s="106" t="s">
        <v>165</v>
      </c>
      <c r="N255" s="106" t="s">
        <v>170</v>
      </c>
      <c r="O255" s="108">
        <v>42688</v>
      </c>
      <c r="P255" s="106" t="s">
        <v>76</v>
      </c>
      <c r="Q255" s="106" t="s">
        <v>76</v>
      </c>
      <c r="R255" s="109" t="s">
        <v>76</v>
      </c>
    </row>
    <row r="256" spans="3:18" ht="28.8" hidden="1" x14ac:dyDescent="0.3">
      <c r="C256" s="110">
        <v>113334</v>
      </c>
      <c r="D256" s="110">
        <v>28</v>
      </c>
      <c r="E256" s="111" t="s">
        <v>155</v>
      </c>
      <c r="F256" s="111" t="s">
        <v>95</v>
      </c>
      <c r="G256" s="111" t="s">
        <v>74</v>
      </c>
      <c r="H256" s="111" t="s">
        <v>45</v>
      </c>
      <c r="I256" s="111" t="s">
        <v>51</v>
      </c>
      <c r="J256" s="111">
        <v>2.5999999999999999E-2</v>
      </c>
      <c r="K256" s="110" t="s">
        <v>76</v>
      </c>
      <c r="L256" s="112">
        <v>2.5999999999999999E-2</v>
      </c>
      <c r="M256" s="111" t="s">
        <v>165</v>
      </c>
      <c r="N256" s="111" t="s">
        <v>171</v>
      </c>
      <c r="O256" s="113">
        <v>42688</v>
      </c>
      <c r="P256" s="111" t="s">
        <v>76</v>
      </c>
      <c r="Q256" s="111" t="s">
        <v>76</v>
      </c>
      <c r="R256" s="114" t="s">
        <v>76</v>
      </c>
    </row>
    <row r="257" spans="3:18" ht="28.8" hidden="1" x14ac:dyDescent="0.3">
      <c r="C257" s="105">
        <v>113338</v>
      </c>
      <c r="D257" s="105">
        <v>28</v>
      </c>
      <c r="E257" s="106" t="s">
        <v>155</v>
      </c>
      <c r="F257" s="106" t="s">
        <v>95</v>
      </c>
      <c r="G257" s="106" t="s">
        <v>74</v>
      </c>
      <c r="H257" s="106" t="s">
        <v>45</v>
      </c>
      <c r="I257" s="106" t="s">
        <v>51</v>
      </c>
      <c r="J257" s="106">
        <v>3.8100000000000002E-2</v>
      </c>
      <c r="K257" s="105" t="s">
        <v>118</v>
      </c>
      <c r="L257" s="107">
        <v>3.8100000000000002E-2</v>
      </c>
      <c r="M257" s="106" t="s">
        <v>165</v>
      </c>
      <c r="N257" s="106" t="s">
        <v>172</v>
      </c>
      <c r="O257" s="108">
        <v>42688</v>
      </c>
      <c r="P257" s="106" t="s">
        <v>76</v>
      </c>
      <c r="Q257" s="106" t="s">
        <v>76</v>
      </c>
      <c r="R257" s="109" t="s">
        <v>76</v>
      </c>
    </row>
    <row r="258" spans="3:18" ht="28.8" hidden="1" x14ac:dyDescent="0.3">
      <c r="C258" s="110">
        <v>115054</v>
      </c>
      <c r="D258" s="110">
        <v>33</v>
      </c>
      <c r="E258" s="111" t="s">
        <v>155</v>
      </c>
      <c r="F258" s="111" t="s">
        <v>80</v>
      </c>
      <c r="G258" s="111" t="s">
        <v>74</v>
      </c>
      <c r="H258" s="111" t="s">
        <v>45</v>
      </c>
      <c r="I258" s="111" t="s">
        <v>51</v>
      </c>
      <c r="J258" s="111">
        <v>2.5819999999999999E-2</v>
      </c>
      <c r="K258" s="110" t="s">
        <v>76</v>
      </c>
      <c r="L258" s="112">
        <v>2.582E-5</v>
      </c>
      <c r="M258" s="111" t="s">
        <v>83</v>
      </c>
      <c r="N258" s="111" t="s">
        <v>173</v>
      </c>
      <c r="O258" s="113">
        <v>42688.305555555598</v>
      </c>
      <c r="P258" s="111" t="s">
        <v>76</v>
      </c>
      <c r="Q258" s="111" t="s">
        <v>76</v>
      </c>
      <c r="R258" s="114" t="s">
        <v>76</v>
      </c>
    </row>
    <row r="259" spans="3:18" ht="28.8" hidden="1" x14ac:dyDescent="0.3">
      <c r="C259" s="105">
        <v>115065</v>
      </c>
      <c r="D259" s="105">
        <v>33</v>
      </c>
      <c r="E259" s="106" t="s">
        <v>155</v>
      </c>
      <c r="F259" s="106" t="s">
        <v>80</v>
      </c>
      <c r="G259" s="106" t="s">
        <v>74</v>
      </c>
      <c r="H259" s="106" t="s">
        <v>45</v>
      </c>
      <c r="I259" s="106" t="s">
        <v>51</v>
      </c>
      <c r="J259" s="106">
        <v>0.18740000000000001</v>
      </c>
      <c r="K259" s="105" t="s">
        <v>76</v>
      </c>
      <c r="L259" s="107">
        <v>1.874E-4</v>
      </c>
      <c r="M259" s="106" t="s">
        <v>83</v>
      </c>
      <c r="N259" s="106" t="s">
        <v>163</v>
      </c>
      <c r="O259" s="108">
        <v>42688.310416666704</v>
      </c>
      <c r="P259" s="106" t="s">
        <v>76</v>
      </c>
      <c r="Q259" s="106" t="s">
        <v>76</v>
      </c>
      <c r="R259" s="109" t="s">
        <v>76</v>
      </c>
    </row>
    <row r="260" spans="3:18" ht="28.8" hidden="1" x14ac:dyDescent="0.3">
      <c r="C260" s="110">
        <v>115071</v>
      </c>
      <c r="D260" s="110">
        <v>33</v>
      </c>
      <c r="E260" s="111" t="s">
        <v>155</v>
      </c>
      <c r="F260" s="111" t="s">
        <v>80</v>
      </c>
      <c r="G260" s="111" t="s">
        <v>74</v>
      </c>
      <c r="H260" s="111" t="s">
        <v>45</v>
      </c>
      <c r="I260" s="111" t="s">
        <v>51</v>
      </c>
      <c r="J260" s="111">
        <v>0.28649999999999998</v>
      </c>
      <c r="K260" s="110" t="s">
        <v>76</v>
      </c>
      <c r="L260" s="112">
        <v>2.8649999999999997E-4</v>
      </c>
      <c r="M260" s="111" t="s">
        <v>83</v>
      </c>
      <c r="N260" s="111" t="s">
        <v>84</v>
      </c>
      <c r="O260" s="113">
        <v>42688.315972222197</v>
      </c>
      <c r="P260" s="111" t="s">
        <v>76</v>
      </c>
      <c r="Q260" s="111" t="s">
        <v>76</v>
      </c>
      <c r="R260" s="114" t="s">
        <v>76</v>
      </c>
    </row>
    <row r="261" spans="3:18" ht="28.8" hidden="1" x14ac:dyDescent="0.3">
      <c r="C261" s="105">
        <v>115072</v>
      </c>
      <c r="D261" s="105">
        <v>33</v>
      </c>
      <c r="E261" s="106" t="s">
        <v>155</v>
      </c>
      <c r="F261" s="106" t="s">
        <v>80</v>
      </c>
      <c r="G261" s="106" t="s">
        <v>74</v>
      </c>
      <c r="H261" s="106" t="s">
        <v>45</v>
      </c>
      <c r="I261" s="106" t="s">
        <v>51</v>
      </c>
      <c r="J261" s="106">
        <v>0.31459999999999999</v>
      </c>
      <c r="K261" s="105" t="s">
        <v>76</v>
      </c>
      <c r="L261" s="107">
        <v>3.146E-4</v>
      </c>
      <c r="M261" s="106" t="s">
        <v>83</v>
      </c>
      <c r="N261" s="106" t="s">
        <v>159</v>
      </c>
      <c r="O261" s="108">
        <v>42688.352083333302</v>
      </c>
      <c r="P261" s="106" t="s">
        <v>76</v>
      </c>
      <c r="Q261" s="106" t="s">
        <v>76</v>
      </c>
      <c r="R261" s="109" t="s">
        <v>76</v>
      </c>
    </row>
    <row r="262" spans="3:18" ht="28.8" hidden="1" x14ac:dyDescent="0.3">
      <c r="C262" s="110">
        <v>115070</v>
      </c>
      <c r="D262" s="110">
        <v>33</v>
      </c>
      <c r="E262" s="111" t="s">
        <v>155</v>
      </c>
      <c r="F262" s="111" t="s">
        <v>80</v>
      </c>
      <c r="G262" s="111" t="s">
        <v>74</v>
      </c>
      <c r="H262" s="111" t="s">
        <v>45</v>
      </c>
      <c r="I262" s="111" t="s">
        <v>51</v>
      </c>
      <c r="J262" s="111">
        <v>0.24551999999999999</v>
      </c>
      <c r="K262" s="110" t="s">
        <v>76</v>
      </c>
      <c r="L262" s="112">
        <v>2.4551999999999999E-4</v>
      </c>
      <c r="M262" s="111" t="s">
        <v>83</v>
      </c>
      <c r="N262" s="111" t="s">
        <v>157</v>
      </c>
      <c r="O262" s="113">
        <v>42688.368055555598</v>
      </c>
      <c r="P262" s="111" t="s">
        <v>76</v>
      </c>
      <c r="Q262" s="111" t="s">
        <v>76</v>
      </c>
      <c r="R262" s="114" t="s">
        <v>76</v>
      </c>
    </row>
    <row r="263" spans="3:18" ht="28.8" hidden="1" x14ac:dyDescent="0.3">
      <c r="C263" s="105">
        <v>115058</v>
      </c>
      <c r="D263" s="105">
        <v>33</v>
      </c>
      <c r="E263" s="106" t="s">
        <v>155</v>
      </c>
      <c r="F263" s="106" t="s">
        <v>80</v>
      </c>
      <c r="G263" s="106" t="s">
        <v>74</v>
      </c>
      <c r="H263" s="106" t="s">
        <v>45</v>
      </c>
      <c r="I263" s="106" t="s">
        <v>51</v>
      </c>
      <c r="J263" s="106">
        <v>5.5300000000000002E-2</v>
      </c>
      <c r="K263" s="105" t="s">
        <v>76</v>
      </c>
      <c r="L263" s="107">
        <v>5.5300000000000002E-5</v>
      </c>
      <c r="M263" s="106" t="s">
        <v>83</v>
      </c>
      <c r="N263" s="106" t="s">
        <v>156</v>
      </c>
      <c r="O263" s="108">
        <v>42688.379861111098</v>
      </c>
      <c r="P263" s="106" t="s">
        <v>76</v>
      </c>
      <c r="Q263" s="106" t="s">
        <v>76</v>
      </c>
      <c r="R263" s="109" t="s">
        <v>76</v>
      </c>
    </row>
    <row r="264" spans="3:18" ht="28.8" hidden="1" x14ac:dyDescent="0.3">
      <c r="C264" s="110">
        <v>67192</v>
      </c>
      <c r="D264" s="110">
        <v>21</v>
      </c>
      <c r="E264" s="111" t="s">
        <v>94</v>
      </c>
      <c r="F264" s="111" t="s">
        <v>95</v>
      </c>
      <c r="G264" s="111" t="s">
        <v>74</v>
      </c>
      <c r="H264" s="111" t="s">
        <v>45</v>
      </c>
      <c r="I264" s="111" t="s">
        <v>51</v>
      </c>
      <c r="J264" s="111">
        <v>0.54</v>
      </c>
      <c r="K264" s="110" t="s">
        <v>76</v>
      </c>
      <c r="L264" s="112">
        <v>0.54</v>
      </c>
      <c r="M264" s="111" t="s">
        <v>77</v>
      </c>
      <c r="N264" s="111" t="s">
        <v>101</v>
      </c>
      <c r="O264" s="113">
        <v>42696</v>
      </c>
      <c r="P264" s="111" t="s">
        <v>76</v>
      </c>
      <c r="Q264" s="111" t="s">
        <v>76</v>
      </c>
      <c r="R264" s="114" t="s">
        <v>76</v>
      </c>
    </row>
    <row r="265" spans="3:18" ht="28.8" hidden="1" x14ac:dyDescent="0.3">
      <c r="C265" s="105">
        <v>67203</v>
      </c>
      <c r="D265" s="105">
        <v>21</v>
      </c>
      <c r="E265" s="106" t="s">
        <v>94</v>
      </c>
      <c r="F265" s="106" t="s">
        <v>95</v>
      </c>
      <c r="G265" s="106" t="s">
        <v>74</v>
      </c>
      <c r="H265" s="106" t="s">
        <v>45</v>
      </c>
      <c r="I265" s="106" t="s">
        <v>51</v>
      </c>
      <c r="J265" s="106">
        <v>0.28000000000000003</v>
      </c>
      <c r="K265" s="105" t="s">
        <v>76</v>
      </c>
      <c r="L265" s="107">
        <v>0.28000000000000003</v>
      </c>
      <c r="M265" s="106" t="s">
        <v>77</v>
      </c>
      <c r="N265" s="106" t="s">
        <v>103</v>
      </c>
      <c r="O265" s="108">
        <v>42696</v>
      </c>
      <c r="P265" s="106" t="s">
        <v>76</v>
      </c>
      <c r="Q265" s="106" t="s">
        <v>76</v>
      </c>
      <c r="R265" s="109" t="s">
        <v>76</v>
      </c>
    </row>
    <row r="266" spans="3:18" ht="28.8" hidden="1" x14ac:dyDescent="0.3">
      <c r="C266" s="110">
        <v>67188</v>
      </c>
      <c r="D266" s="110">
        <v>21</v>
      </c>
      <c r="E266" s="111" t="s">
        <v>94</v>
      </c>
      <c r="F266" s="111" t="s">
        <v>95</v>
      </c>
      <c r="G266" s="111" t="s">
        <v>74</v>
      </c>
      <c r="H266" s="111" t="s">
        <v>45</v>
      </c>
      <c r="I266" s="111" t="s">
        <v>51</v>
      </c>
      <c r="J266" s="111">
        <v>0.28000000000000003</v>
      </c>
      <c r="K266" s="110" t="s">
        <v>76</v>
      </c>
      <c r="L266" s="112">
        <v>0.28000000000000003</v>
      </c>
      <c r="M266" s="111" t="s">
        <v>77</v>
      </c>
      <c r="N266" s="111" t="s">
        <v>102</v>
      </c>
      <c r="O266" s="113">
        <v>42696</v>
      </c>
      <c r="P266" s="111" t="s">
        <v>76</v>
      </c>
      <c r="Q266" s="111" t="s">
        <v>76</v>
      </c>
      <c r="R266" s="114" t="s">
        <v>76</v>
      </c>
    </row>
    <row r="267" spans="3:18" ht="28.8" hidden="1" x14ac:dyDescent="0.3">
      <c r="C267" s="105">
        <v>67207</v>
      </c>
      <c r="D267" s="105">
        <v>21</v>
      </c>
      <c r="E267" s="106" t="s">
        <v>94</v>
      </c>
      <c r="F267" s="106" t="s">
        <v>95</v>
      </c>
      <c r="G267" s="106" t="s">
        <v>74</v>
      </c>
      <c r="H267" s="106" t="s">
        <v>45</v>
      </c>
      <c r="I267" s="106" t="s">
        <v>51</v>
      </c>
      <c r="J267" s="106">
        <v>0.26</v>
      </c>
      <c r="K267" s="105" t="s">
        <v>76</v>
      </c>
      <c r="L267" s="107">
        <v>0.26</v>
      </c>
      <c r="M267" s="106" t="s">
        <v>77</v>
      </c>
      <c r="N267" s="106" t="s">
        <v>98</v>
      </c>
      <c r="O267" s="108">
        <v>42696</v>
      </c>
      <c r="P267" s="106" t="s">
        <v>76</v>
      </c>
      <c r="Q267" s="106" t="s">
        <v>76</v>
      </c>
      <c r="R267" s="109" t="s">
        <v>76</v>
      </c>
    </row>
    <row r="268" spans="3:18" ht="28.8" hidden="1" x14ac:dyDescent="0.3">
      <c r="C268" s="110">
        <v>67199</v>
      </c>
      <c r="D268" s="110">
        <v>21</v>
      </c>
      <c r="E268" s="111" t="s">
        <v>94</v>
      </c>
      <c r="F268" s="111" t="s">
        <v>95</v>
      </c>
      <c r="G268" s="111" t="s">
        <v>74</v>
      </c>
      <c r="H268" s="111" t="s">
        <v>45</v>
      </c>
      <c r="I268" s="111" t="s">
        <v>51</v>
      </c>
      <c r="J268" s="111">
        <v>0.16</v>
      </c>
      <c r="K268" s="110" t="s">
        <v>76</v>
      </c>
      <c r="L268" s="112">
        <v>0.16</v>
      </c>
      <c r="M268" s="111" t="s">
        <v>77</v>
      </c>
      <c r="N268" s="111" t="s">
        <v>97</v>
      </c>
      <c r="O268" s="113">
        <v>42696</v>
      </c>
      <c r="P268" s="111" t="s">
        <v>76</v>
      </c>
      <c r="Q268" s="111" t="s">
        <v>76</v>
      </c>
      <c r="R268" s="114" t="s">
        <v>76</v>
      </c>
    </row>
    <row r="269" spans="3:18" ht="28.8" hidden="1" x14ac:dyDescent="0.3">
      <c r="C269" s="105">
        <v>67219</v>
      </c>
      <c r="D269" s="105">
        <v>21</v>
      </c>
      <c r="E269" s="106" t="s">
        <v>94</v>
      </c>
      <c r="F269" s="106" t="s">
        <v>95</v>
      </c>
      <c r="G269" s="106" t="s">
        <v>74</v>
      </c>
      <c r="H269" s="106" t="s">
        <v>45</v>
      </c>
      <c r="I269" s="106" t="s">
        <v>51</v>
      </c>
      <c r="J269" s="106">
        <v>0.11</v>
      </c>
      <c r="K269" s="105" t="s">
        <v>76</v>
      </c>
      <c r="L269" s="107">
        <v>0.11</v>
      </c>
      <c r="M269" s="106" t="s">
        <v>77</v>
      </c>
      <c r="N269" s="106" t="s">
        <v>104</v>
      </c>
      <c r="O269" s="108">
        <v>42696</v>
      </c>
      <c r="P269" s="106" t="s">
        <v>76</v>
      </c>
      <c r="Q269" s="106" t="s">
        <v>76</v>
      </c>
      <c r="R269" s="109" t="s">
        <v>76</v>
      </c>
    </row>
    <row r="270" spans="3:18" ht="28.8" hidden="1" x14ac:dyDescent="0.3">
      <c r="C270" s="110">
        <v>67211</v>
      </c>
      <c r="D270" s="110">
        <v>21</v>
      </c>
      <c r="E270" s="111" t="s">
        <v>94</v>
      </c>
      <c r="F270" s="111" t="s">
        <v>95</v>
      </c>
      <c r="G270" s="111" t="s">
        <v>74</v>
      </c>
      <c r="H270" s="111" t="s">
        <v>45</v>
      </c>
      <c r="I270" s="111" t="s">
        <v>51</v>
      </c>
      <c r="J270" s="111">
        <v>3.1E-2</v>
      </c>
      <c r="K270" s="110" t="s">
        <v>76</v>
      </c>
      <c r="L270" s="112">
        <v>3.1E-2</v>
      </c>
      <c r="M270" s="111" t="s">
        <v>77</v>
      </c>
      <c r="N270" s="111" t="s">
        <v>99</v>
      </c>
      <c r="O270" s="113">
        <v>42696</v>
      </c>
      <c r="P270" s="111" t="s">
        <v>76</v>
      </c>
      <c r="Q270" s="111" t="s">
        <v>76</v>
      </c>
      <c r="R270" s="114" t="s">
        <v>76</v>
      </c>
    </row>
    <row r="271" spans="3:18" ht="28.8" hidden="1" x14ac:dyDescent="0.3">
      <c r="C271" s="105">
        <v>67215</v>
      </c>
      <c r="D271" s="105">
        <v>21</v>
      </c>
      <c r="E271" s="106" t="s">
        <v>94</v>
      </c>
      <c r="F271" s="106" t="s">
        <v>95</v>
      </c>
      <c r="G271" s="106" t="s">
        <v>74</v>
      </c>
      <c r="H271" s="106" t="s">
        <v>45</v>
      </c>
      <c r="I271" s="106" t="s">
        <v>51</v>
      </c>
      <c r="J271" s="106">
        <v>1.9E-2</v>
      </c>
      <c r="K271" s="105" t="s">
        <v>76</v>
      </c>
      <c r="L271" s="107">
        <v>1.9E-2</v>
      </c>
      <c r="M271" s="106" t="s">
        <v>77</v>
      </c>
      <c r="N271" s="106" t="s">
        <v>105</v>
      </c>
      <c r="O271" s="108">
        <v>42696</v>
      </c>
      <c r="P271" s="106" t="s">
        <v>76</v>
      </c>
      <c r="Q271" s="106" t="s">
        <v>76</v>
      </c>
      <c r="R271" s="109" t="s">
        <v>76</v>
      </c>
    </row>
    <row r="272" spans="3:18" ht="28.8" hidden="1" x14ac:dyDescent="0.3">
      <c r="C272" s="110">
        <v>67223</v>
      </c>
      <c r="D272" s="110">
        <v>21</v>
      </c>
      <c r="E272" s="111" t="s">
        <v>94</v>
      </c>
      <c r="F272" s="111" t="s">
        <v>95</v>
      </c>
      <c r="G272" s="111" t="s">
        <v>74</v>
      </c>
      <c r="H272" s="111" t="s">
        <v>45</v>
      </c>
      <c r="I272" s="111" t="s">
        <v>51</v>
      </c>
      <c r="J272" s="111">
        <v>3.3999999999999998E-3</v>
      </c>
      <c r="K272" s="110" t="s">
        <v>76</v>
      </c>
      <c r="L272" s="112">
        <v>3.3999999999999998E-3</v>
      </c>
      <c r="M272" s="111" t="s">
        <v>77</v>
      </c>
      <c r="N272" s="111" t="s">
        <v>100</v>
      </c>
      <c r="O272" s="113">
        <v>42696</v>
      </c>
      <c r="P272" s="111" t="s">
        <v>76</v>
      </c>
      <c r="Q272" s="111" t="s">
        <v>76</v>
      </c>
      <c r="R272" s="114" t="s">
        <v>76</v>
      </c>
    </row>
    <row r="273" spans="3:18" ht="43.2" x14ac:dyDescent="0.3">
      <c r="C273" s="105">
        <v>77773</v>
      </c>
      <c r="D273" s="105">
        <v>23</v>
      </c>
      <c r="E273" s="106" t="s">
        <v>177</v>
      </c>
      <c r="F273" s="106" t="s">
        <v>95</v>
      </c>
      <c r="G273" s="106" t="s">
        <v>74</v>
      </c>
      <c r="H273" s="106" t="s">
        <v>45</v>
      </c>
      <c r="I273" s="106" t="s">
        <v>51</v>
      </c>
      <c r="J273" s="106">
        <v>9.7789999999999999</v>
      </c>
      <c r="K273" s="105" t="s">
        <v>76</v>
      </c>
      <c r="L273" s="107">
        <v>9.7789999999999999</v>
      </c>
      <c r="M273" s="106" t="s">
        <v>77</v>
      </c>
      <c r="N273" s="106" t="s">
        <v>179</v>
      </c>
      <c r="O273" s="108">
        <v>42723</v>
      </c>
      <c r="P273" s="106" t="s">
        <v>76</v>
      </c>
      <c r="Q273" s="106" t="s">
        <v>76</v>
      </c>
      <c r="R273" s="109" t="s">
        <v>76</v>
      </c>
    </row>
    <row r="274" spans="3:18" ht="43.2" x14ac:dyDescent="0.3">
      <c r="C274" s="110">
        <v>77772</v>
      </c>
      <c r="D274" s="110">
        <v>23</v>
      </c>
      <c r="E274" s="111" t="s">
        <v>177</v>
      </c>
      <c r="F274" s="111" t="s">
        <v>95</v>
      </c>
      <c r="G274" s="111" t="s">
        <v>74</v>
      </c>
      <c r="H274" s="111" t="s">
        <v>45</v>
      </c>
      <c r="I274" s="111" t="s">
        <v>51</v>
      </c>
      <c r="J274" s="111">
        <v>4.9059999999999997</v>
      </c>
      <c r="K274" s="110" t="s">
        <v>76</v>
      </c>
      <c r="L274" s="112">
        <v>4.9059999999999997</v>
      </c>
      <c r="M274" s="111" t="s">
        <v>77</v>
      </c>
      <c r="N274" s="111" t="s">
        <v>181</v>
      </c>
      <c r="O274" s="113">
        <v>42723</v>
      </c>
      <c r="P274" s="111" t="s">
        <v>76</v>
      </c>
      <c r="Q274" s="111" t="s">
        <v>76</v>
      </c>
      <c r="R274" s="114" t="s">
        <v>76</v>
      </c>
    </row>
    <row r="275" spans="3:18" ht="43.2" x14ac:dyDescent="0.3">
      <c r="C275" s="105">
        <v>77771</v>
      </c>
      <c r="D275" s="105">
        <v>23</v>
      </c>
      <c r="E275" s="106" t="s">
        <v>177</v>
      </c>
      <c r="F275" s="106" t="s">
        <v>95</v>
      </c>
      <c r="G275" s="106" t="s">
        <v>74</v>
      </c>
      <c r="H275" s="106" t="s">
        <v>45</v>
      </c>
      <c r="I275" s="106" t="s">
        <v>51</v>
      </c>
      <c r="J275" s="106">
        <v>3.4060000000000001</v>
      </c>
      <c r="K275" s="105" t="s">
        <v>76</v>
      </c>
      <c r="L275" s="107">
        <v>3.4060000000000001</v>
      </c>
      <c r="M275" s="106" t="s">
        <v>77</v>
      </c>
      <c r="N275" s="106" t="s">
        <v>180</v>
      </c>
      <c r="O275" s="108">
        <v>42723</v>
      </c>
      <c r="P275" s="106" t="s">
        <v>76</v>
      </c>
      <c r="Q275" s="106" t="s">
        <v>76</v>
      </c>
      <c r="R275" s="109" t="s">
        <v>76</v>
      </c>
    </row>
    <row r="276" spans="3:18" ht="43.2" x14ac:dyDescent="0.3">
      <c r="C276" s="110">
        <v>77770</v>
      </c>
      <c r="D276" s="110">
        <v>23</v>
      </c>
      <c r="E276" s="111" t="s">
        <v>177</v>
      </c>
      <c r="F276" s="111" t="s">
        <v>95</v>
      </c>
      <c r="G276" s="111" t="s">
        <v>74</v>
      </c>
      <c r="H276" s="111" t="s">
        <v>45</v>
      </c>
      <c r="I276" s="111" t="s">
        <v>51</v>
      </c>
      <c r="J276" s="111">
        <v>2.8620000000000001</v>
      </c>
      <c r="K276" s="110" t="s">
        <v>76</v>
      </c>
      <c r="L276" s="112">
        <v>2.8620000000000001</v>
      </c>
      <c r="M276" s="111" t="s">
        <v>77</v>
      </c>
      <c r="N276" s="111" t="s">
        <v>178</v>
      </c>
      <c r="O276" s="113">
        <v>42723</v>
      </c>
      <c r="P276" s="111" t="s">
        <v>76</v>
      </c>
      <c r="Q276" s="111" t="s">
        <v>76</v>
      </c>
      <c r="R276" s="114" t="s">
        <v>76</v>
      </c>
    </row>
    <row r="277" spans="3:18" ht="43.2" x14ac:dyDescent="0.3">
      <c r="C277" s="105">
        <v>77769</v>
      </c>
      <c r="D277" s="105">
        <v>23</v>
      </c>
      <c r="E277" s="106" t="s">
        <v>177</v>
      </c>
      <c r="F277" s="106" t="s">
        <v>95</v>
      </c>
      <c r="G277" s="106" t="s">
        <v>74</v>
      </c>
      <c r="H277" s="106" t="s">
        <v>45</v>
      </c>
      <c r="I277" s="106" t="s">
        <v>51</v>
      </c>
      <c r="J277" s="106">
        <v>2.7869999999999999</v>
      </c>
      <c r="K277" s="105" t="s">
        <v>76</v>
      </c>
      <c r="L277" s="107">
        <v>2.7869999999999999</v>
      </c>
      <c r="M277" s="106" t="s">
        <v>77</v>
      </c>
      <c r="N277" s="106" t="s">
        <v>178</v>
      </c>
      <c r="O277" s="108">
        <v>42723</v>
      </c>
      <c r="P277" s="106" t="s">
        <v>76</v>
      </c>
      <c r="Q277" s="106" t="s">
        <v>76</v>
      </c>
      <c r="R277" s="109" t="s">
        <v>76</v>
      </c>
    </row>
    <row r="278" spans="3:18" ht="43.2" x14ac:dyDescent="0.3">
      <c r="C278" s="110">
        <v>77768</v>
      </c>
      <c r="D278" s="110">
        <v>23</v>
      </c>
      <c r="E278" s="111" t="s">
        <v>177</v>
      </c>
      <c r="F278" s="111" t="s">
        <v>95</v>
      </c>
      <c r="G278" s="111" t="s">
        <v>74</v>
      </c>
      <c r="H278" s="111" t="s">
        <v>45</v>
      </c>
      <c r="I278" s="111" t="s">
        <v>51</v>
      </c>
      <c r="J278" s="111">
        <v>2.2189999999999999</v>
      </c>
      <c r="K278" s="110" t="s">
        <v>76</v>
      </c>
      <c r="L278" s="112">
        <v>2.2189999999999999</v>
      </c>
      <c r="M278" s="111" t="s">
        <v>77</v>
      </c>
      <c r="N278" s="111" t="s">
        <v>180</v>
      </c>
      <c r="O278" s="113">
        <v>42723</v>
      </c>
      <c r="P278" s="111" t="s">
        <v>76</v>
      </c>
      <c r="Q278" s="111" t="s">
        <v>76</v>
      </c>
      <c r="R278" s="114" t="s">
        <v>76</v>
      </c>
    </row>
    <row r="279" spans="3:18" ht="28.8" hidden="1" x14ac:dyDescent="0.3">
      <c r="C279" s="105">
        <v>113356</v>
      </c>
      <c r="D279" s="105">
        <v>28</v>
      </c>
      <c r="E279" s="106" t="s">
        <v>155</v>
      </c>
      <c r="F279" s="106" t="s">
        <v>95</v>
      </c>
      <c r="G279" s="106" t="s">
        <v>74</v>
      </c>
      <c r="H279" s="106" t="s">
        <v>45</v>
      </c>
      <c r="I279" s="106" t="s">
        <v>51</v>
      </c>
      <c r="J279" s="106">
        <v>0.23599999999999999</v>
      </c>
      <c r="K279" s="105" t="s">
        <v>76</v>
      </c>
      <c r="L279" s="107">
        <v>0.23599999999999999</v>
      </c>
      <c r="M279" s="106" t="s">
        <v>165</v>
      </c>
      <c r="N279" s="106" t="s">
        <v>197</v>
      </c>
      <c r="O279" s="108">
        <v>42727</v>
      </c>
      <c r="P279" s="106" t="s">
        <v>76</v>
      </c>
      <c r="Q279" s="106" t="s">
        <v>76</v>
      </c>
      <c r="R279" s="109" t="s">
        <v>76</v>
      </c>
    </row>
    <row r="280" spans="3:18" ht="28.8" hidden="1" x14ac:dyDescent="0.3">
      <c r="C280" s="110">
        <v>113350</v>
      </c>
      <c r="D280" s="110">
        <v>28</v>
      </c>
      <c r="E280" s="111" t="s">
        <v>155</v>
      </c>
      <c r="F280" s="111" t="s">
        <v>95</v>
      </c>
      <c r="G280" s="111" t="s">
        <v>74</v>
      </c>
      <c r="H280" s="111" t="s">
        <v>45</v>
      </c>
      <c r="I280" s="111" t="s">
        <v>51</v>
      </c>
      <c r="J280" s="111">
        <v>0.128</v>
      </c>
      <c r="K280" s="110" t="s">
        <v>76</v>
      </c>
      <c r="L280" s="112">
        <v>0.128</v>
      </c>
      <c r="M280" s="111" t="s">
        <v>165</v>
      </c>
      <c r="N280" s="111" t="s">
        <v>168</v>
      </c>
      <c r="O280" s="113">
        <v>42727</v>
      </c>
      <c r="P280" s="111" t="s">
        <v>76</v>
      </c>
      <c r="Q280" s="111" t="s">
        <v>76</v>
      </c>
      <c r="R280" s="114" t="s">
        <v>76</v>
      </c>
    </row>
    <row r="281" spans="3:18" ht="28.8" hidden="1" x14ac:dyDescent="0.3">
      <c r="C281" s="105">
        <v>113347</v>
      </c>
      <c r="D281" s="105">
        <v>28</v>
      </c>
      <c r="E281" s="106" t="s">
        <v>155</v>
      </c>
      <c r="F281" s="106" t="s">
        <v>95</v>
      </c>
      <c r="G281" s="106" t="s">
        <v>74</v>
      </c>
      <c r="H281" s="106" t="s">
        <v>45</v>
      </c>
      <c r="I281" s="106" t="s">
        <v>51</v>
      </c>
      <c r="J281" s="106">
        <v>9.2999999999999999E-2</v>
      </c>
      <c r="K281" s="105" t="s">
        <v>76</v>
      </c>
      <c r="L281" s="107">
        <v>9.2999999999999999E-2</v>
      </c>
      <c r="M281" s="106" t="s">
        <v>165</v>
      </c>
      <c r="N281" s="106" t="s">
        <v>198</v>
      </c>
      <c r="O281" s="108">
        <v>42727</v>
      </c>
      <c r="P281" s="106" t="s">
        <v>76</v>
      </c>
      <c r="Q281" s="106" t="s">
        <v>76</v>
      </c>
      <c r="R281" s="109" t="s">
        <v>76</v>
      </c>
    </row>
    <row r="282" spans="3:18" ht="28.8" hidden="1" x14ac:dyDescent="0.3">
      <c r="C282" s="110">
        <v>113342</v>
      </c>
      <c r="D282" s="110">
        <v>28</v>
      </c>
      <c r="E282" s="111" t="s">
        <v>155</v>
      </c>
      <c r="F282" s="111" t="s">
        <v>95</v>
      </c>
      <c r="G282" s="111" t="s">
        <v>74</v>
      </c>
      <c r="H282" s="111" t="s">
        <v>45</v>
      </c>
      <c r="I282" s="111" t="s">
        <v>51</v>
      </c>
      <c r="J282" s="111">
        <v>4.7E-2</v>
      </c>
      <c r="K282" s="110" t="s">
        <v>76</v>
      </c>
      <c r="L282" s="112">
        <v>4.7E-2</v>
      </c>
      <c r="M282" s="111" t="s">
        <v>165</v>
      </c>
      <c r="N282" s="111" t="s">
        <v>174</v>
      </c>
      <c r="O282" s="113">
        <v>42727</v>
      </c>
      <c r="P282" s="111" t="s">
        <v>76</v>
      </c>
      <c r="Q282" s="111" t="s">
        <v>76</v>
      </c>
      <c r="R282" s="114" t="s">
        <v>76</v>
      </c>
    </row>
    <row r="283" spans="3:18" ht="28.8" hidden="1" x14ac:dyDescent="0.3">
      <c r="C283" s="105">
        <v>113337</v>
      </c>
      <c r="D283" s="105">
        <v>28</v>
      </c>
      <c r="E283" s="106" t="s">
        <v>155</v>
      </c>
      <c r="F283" s="106" t="s">
        <v>95</v>
      </c>
      <c r="G283" s="106" t="s">
        <v>74</v>
      </c>
      <c r="H283" s="106" t="s">
        <v>45</v>
      </c>
      <c r="I283" s="106" t="s">
        <v>51</v>
      </c>
      <c r="J283" s="106">
        <v>3.5000000000000003E-2</v>
      </c>
      <c r="K283" s="105" t="s">
        <v>76</v>
      </c>
      <c r="L283" s="107">
        <v>3.5000000000000003E-2</v>
      </c>
      <c r="M283" s="106" t="s">
        <v>165</v>
      </c>
      <c r="N283" s="106" t="s">
        <v>166</v>
      </c>
      <c r="O283" s="108">
        <v>42727</v>
      </c>
      <c r="P283" s="106" t="s">
        <v>76</v>
      </c>
      <c r="Q283" s="106" t="s">
        <v>76</v>
      </c>
      <c r="R283" s="109" t="s">
        <v>76</v>
      </c>
    </row>
    <row r="284" spans="3:18" ht="28.8" hidden="1" x14ac:dyDescent="0.3">
      <c r="C284" s="110">
        <v>113332</v>
      </c>
      <c r="D284" s="110">
        <v>28</v>
      </c>
      <c r="E284" s="111" t="s">
        <v>155</v>
      </c>
      <c r="F284" s="111" t="s">
        <v>95</v>
      </c>
      <c r="G284" s="111" t="s">
        <v>74</v>
      </c>
      <c r="H284" s="111" t="s">
        <v>45</v>
      </c>
      <c r="I284" s="111" t="s">
        <v>51</v>
      </c>
      <c r="J284" s="111">
        <v>0.01</v>
      </c>
      <c r="K284" s="110" t="s">
        <v>76</v>
      </c>
      <c r="L284" s="112">
        <v>0.01</v>
      </c>
      <c r="M284" s="111" t="s">
        <v>165</v>
      </c>
      <c r="N284" s="111" t="s">
        <v>170</v>
      </c>
      <c r="O284" s="113">
        <v>42727</v>
      </c>
      <c r="P284" s="111" t="s">
        <v>76</v>
      </c>
      <c r="Q284" s="111" t="s">
        <v>76</v>
      </c>
      <c r="R284" s="114" t="s">
        <v>76</v>
      </c>
    </row>
    <row r="285" spans="3:18" ht="28.8" hidden="1" x14ac:dyDescent="0.3">
      <c r="C285" s="105">
        <v>113339</v>
      </c>
      <c r="D285" s="105">
        <v>28</v>
      </c>
      <c r="E285" s="106" t="s">
        <v>155</v>
      </c>
      <c r="F285" s="106" t="s">
        <v>95</v>
      </c>
      <c r="G285" s="106" t="s">
        <v>74</v>
      </c>
      <c r="H285" s="106" t="s">
        <v>45</v>
      </c>
      <c r="I285" s="106" t="s">
        <v>51</v>
      </c>
      <c r="J285" s="106">
        <v>3.8100000000000002E-2</v>
      </c>
      <c r="K285" s="105" t="s">
        <v>118</v>
      </c>
      <c r="L285" s="107">
        <v>3.8100000000000002E-2</v>
      </c>
      <c r="M285" s="106" t="s">
        <v>165</v>
      </c>
      <c r="N285" s="106" t="s">
        <v>172</v>
      </c>
      <c r="O285" s="108">
        <v>42727</v>
      </c>
      <c r="P285" s="106" t="s">
        <v>76</v>
      </c>
      <c r="Q285" s="106" t="s">
        <v>76</v>
      </c>
      <c r="R285" s="109" t="s">
        <v>76</v>
      </c>
    </row>
    <row r="286" spans="3:18" ht="28.8" hidden="1" x14ac:dyDescent="0.3">
      <c r="C286" s="110">
        <v>115069</v>
      </c>
      <c r="D286" s="110">
        <v>33</v>
      </c>
      <c r="E286" s="111" t="s">
        <v>155</v>
      </c>
      <c r="F286" s="111" t="s">
        <v>80</v>
      </c>
      <c r="G286" s="111" t="s">
        <v>74</v>
      </c>
      <c r="H286" s="111" t="s">
        <v>45</v>
      </c>
      <c r="I286" s="111" t="s">
        <v>51</v>
      </c>
      <c r="J286" s="111">
        <v>0.2344</v>
      </c>
      <c r="K286" s="110" t="s">
        <v>76</v>
      </c>
      <c r="L286" s="112">
        <v>2.3440000000000001E-4</v>
      </c>
      <c r="M286" s="111" t="s">
        <v>83</v>
      </c>
      <c r="N286" s="111" t="s">
        <v>84</v>
      </c>
      <c r="O286" s="113">
        <v>42727.28125</v>
      </c>
      <c r="P286" s="111" t="s">
        <v>76</v>
      </c>
      <c r="Q286" s="111" t="s">
        <v>76</v>
      </c>
      <c r="R286" s="114" t="s">
        <v>76</v>
      </c>
    </row>
    <row r="287" spans="3:18" ht="28.8" hidden="1" x14ac:dyDescent="0.3">
      <c r="C287" s="105">
        <v>115064</v>
      </c>
      <c r="D287" s="105">
        <v>33</v>
      </c>
      <c r="E287" s="106" t="s">
        <v>155</v>
      </c>
      <c r="F287" s="106" t="s">
        <v>80</v>
      </c>
      <c r="G287" s="106" t="s">
        <v>74</v>
      </c>
      <c r="H287" s="106" t="s">
        <v>45</v>
      </c>
      <c r="I287" s="106" t="s">
        <v>51</v>
      </c>
      <c r="J287" s="106">
        <v>0.1278</v>
      </c>
      <c r="K287" s="105" t="s">
        <v>76</v>
      </c>
      <c r="L287" s="107">
        <v>1.2779999999999999E-4</v>
      </c>
      <c r="M287" s="106" t="s">
        <v>83</v>
      </c>
      <c r="N287" s="106" t="s">
        <v>163</v>
      </c>
      <c r="O287" s="108">
        <v>42727.291666666701</v>
      </c>
      <c r="P287" s="106" t="s">
        <v>76</v>
      </c>
      <c r="Q287" s="106" t="s">
        <v>76</v>
      </c>
      <c r="R287" s="109" t="s">
        <v>76</v>
      </c>
    </row>
    <row r="288" spans="3:18" ht="28.8" hidden="1" x14ac:dyDescent="0.3">
      <c r="C288" s="110">
        <v>115060</v>
      </c>
      <c r="D288" s="110">
        <v>33</v>
      </c>
      <c r="E288" s="111" t="s">
        <v>155</v>
      </c>
      <c r="F288" s="111" t="s">
        <v>80</v>
      </c>
      <c r="G288" s="111" t="s">
        <v>74</v>
      </c>
      <c r="H288" s="111" t="s">
        <v>45</v>
      </c>
      <c r="I288" s="111" t="s">
        <v>51</v>
      </c>
      <c r="J288" s="111">
        <v>9.3399999999999997E-2</v>
      </c>
      <c r="K288" s="110" t="s">
        <v>76</v>
      </c>
      <c r="L288" s="112">
        <v>9.3399999999999993E-5</v>
      </c>
      <c r="M288" s="111" t="s">
        <v>83</v>
      </c>
      <c r="N288" s="111" t="s">
        <v>159</v>
      </c>
      <c r="O288" s="113">
        <v>42727.302083333299</v>
      </c>
      <c r="P288" s="111" t="s">
        <v>76</v>
      </c>
      <c r="Q288" s="111" t="s">
        <v>76</v>
      </c>
      <c r="R288" s="114" t="s">
        <v>76</v>
      </c>
    </row>
    <row r="289" spans="3:18" ht="28.8" hidden="1" x14ac:dyDescent="0.3">
      <c r="C289" s="105">
        <v>115057</v>
      </c>
      <c r="D289" s="105">
        <v>33</v>
      </c>
      <c r="E289" s="106" t="s">
        <v>155</v>
      </c>
      <c r="F289" s="106" t="s">
        <v>80</v>
      </c>
      <c r="G289" s="106" t="s">
        <v>74</v>
      </c>
      <c r="H289" s="106" t="s">
        <v>45</v>
      </c>
      <c r="I289" s="106" t="s">
        <v>51</v>
      </c>
      <c r="J289" s="106">
        <v>4.7199999999999992E-2</v>
      </c>
      <c r="K289" s="105" t="s">
        <v>76</v>
      </c>
      <c r="L289" s="107">
        <v>4.7199999999999995E-5</v>
      </c>
      <c r="M289" s="106" t="s">
        <v>83</v>
      </c>
      <c r="N289" s="106" t="s">
        <v>175</v>
      </c>
      <c r="O289" s="108">
        <v>42727.34375</v>
      </c>
      <c r="P289" s="106" t="s">
        <v>76</v>
      </c>
      <c r="Q289" s="106" t="s">
        <v>76</v>
      </c>
      <c r="R289" s="109" t="s">
        <v>76</v>
      </c>
    </row>
    <row r="290" spans="3:18" ht="28.8" hidden="1" x14ac:dyDescent="0.3">
      <c r="C290" s="110">
        <v>115055</v>
      </c>
      <c r="D290" s="110">
        <v>33</v>
      </c>
      <c r="E290" s="111" t="s">
        <v>155</v>
      </c>
      <c r="F290" s="111" t="s">
        <v>80</v>
      </c>
      <c r="G290" s="111" t="s">
        <v>74</v>
      </c>
      <c r="H290" s="111" t="s">
        <v>45</v>
      </c>
      <c r="I290" s="111" t="s">
        <v>51</v>
      </c>
      <c r="J290" s="111">
        <v>3.5300000000000005E-2</v>
      </c>
      <c r="K290" s="110" t="s">
        <v>76</v>
      </c>
      <c r="L290" s="112">
        <v>3.5300000000000004E-5</v>
      </c>
      <c r="M290" s="111" t="s">
        <v>83</v>
      </c>
      <c r="N290" s="111" t="s">
        <v>157</v>
      </c>
      <c r="O290" s="113">
        <v>42727.434027777803</v>
      </c>
      <c r="P290" s="111" t="s">
        <v>76</v>
      </c>
      <c r="Q290" s="111" t="s">
        <v>76</v>
      </c>
      <c r="R290" s="114" t="s">
        <v>76</v>
      </c>
    </row>
    <row r="291" spans="3:18" ht="28.8" hidden="1" x14ac:dyDescent="0.3">
      <c r="C291" s="105">
        <v>115052</v>
      </c>
      <c r="D291" s="105">
        <v>33</v>
      </c>
      <c r="E291" s="106" t="s">
        <v>155</v>
      </c>
      <c r="F291" s="106" t="s">
        <v>80</v>
      </c>
      <c r="G291" s="106" t="s">
        <v>74</v>
      </c>
      <c r="H291" s="106" t="s">
        <v>45</v>
      </c>
      <c r="I291" s="106" t="s">
        <v>51</v>
      </c>
      <c r="J291" s="106">
        <v>0.01</v>
      </c>
      <c r="K291" s="105" t="s">
        <v>76</v>
      </c>
      <c r="L291" s="107">
        <v>1.0000000000000001E-5</v>
      </c>
      <c r="M291" s="106" t="s">
        <v>83</v>
      </c>
      <c r="N291" s="106" t="s">
        <v>156</v>
      </c>
      <c r="O291" s="108">
        <v>42727.5</v>
      </c>
      <c r="P291" s="106" t="s">
        <v>76</v>
      </c>
      <c r="Q291" s="106" t="s">
        <v>76</v>
      </c>
      <c r="R291" s="109" t="s">
        <v>76</v>
      </c>
    </row>
    <row r="292" spans="3:18" ht="43.2" hidden="1" x14ac:dyDescent="0.3">
      <c r="C292" s="110">
        <v>115009</v>
      </c>
      <c r="D292" s="110">
        <v>33</v>
      </c>
      <c r="E292" s="111" t="s">
        <v>85</v>
      </c>
      <c r="F292" s="111" t="s">
        <v>80</v>
      </c>
      <c r="G292" s="111" t="s">
        <v>74</v>
      </c>
      <c r="H292" s="111" t="s">
        <v>45</v>
      </c>
      <c r="I292" s="111" t="s">
        <v>51</v>
      </c>
      <c r="J292" s="111">
        <v>0.96199999999999997</v>
      </c>
      <c r="K292" s="110" t="s">
        <v>118</v>
      </c>
      <c r="L292" s="112">
        <v>9.6199999999999996E-4</v>
      </c>
      <c r="M292" s="111" t="s">
        <v>83</v>
      </c>
      <c r="N292" s="111" t="s">
        <v>84</v>
      </c>
      <c r="O292" s="113">
        <v>42745.465277777803</v>
      </c>
      <c r="P292" s="111" t="s">
        <v>76</v>
      </c>
      <c r="Q292" s="111" t="s">
        <v>76</v>
      </c>
      <c r="R292" s="114" t="s">
        <v>76</v>
      </c>
    </row>
    <row r="293" spans="3:18" ht="43.2" x14ac:dyDescent="0.3">
      <c r="C293" s="105">
        <v>77767</v>
      </c>
      <c r="D293" s="105">
        <v>23</v>
      </c>
      <c r="E293" s="106" t="s">
        <v>177</v>
      </c>
      <c r="F293" s="106" t="s">
        <v>95</v>
      </c>
      <c r="G293" s="106" t="s">
        <v>74</v>
      </c>
      <c r="H293" s="106" t="s">
        <v>45</v>
      </c>
      <c r="I293" s="106" t="s">
        <v>51</v>
      </c>
      <c r="J293" s="106">
        <v>0.61539999999999995</v>
      </c>
      <c r="K293" s="105" t="s">
        <v>76</v>
      </c>
      <c r="L293" s="107">
        <v>0.61539999999999995</v>
      </c>
      <c r="M293" s="106" t="s">
        <v>77</v>
      </c>
      <c r="N293" s="106" t="s">
        <v>180</v>
      </c>
      <c r="O293" s="108">
        <v>42780</v>
      </c>
      <c r="P293" s="106" t="s">
        <v>76</v>
      </c>
      <c r="Q293" s="106" t="s">
        <v>76</v>
      </c>
      <c r="R293" s="109" t="s">
        <v>76</v>
      </c>
    </row>
    <row r="294" spans="3:18" ht="43.2" x14ac:dyDescent="0.3">
      <c r="C294" s="110">
        <v>77766</v>
      </c>
      <c r="D294" s="110">
        <v>23</v>
      </c>
      <c r="E294" s="111" t="s">
        <v>177</v>
      </c>
      <c r="F294" s="111" t="s">
        <v>95</v>
      </c>
      <c r="G294" s="111" t="s">
        <v>74</v>
      </c>
      <c r="H294" s="111" t="s">
        <v>45</v>
      </c>
      <c r="I294" s="111" t="s">
        <v>51</v>
      </c>
      <c r="J294" s="111">
        <v>0.23649999999999999</v>
      </c>
      <c r="K294" s="110" t="s">
        <v>76</v>
      </c>
      <c r="L294" s="112">
        <v>0.23649999999999999</v>
      </c>
      <c r="M294" s="111" t="s">
        <v>77</v>
      </c>
      <c r="N294" s="111" t="s">
        <v>179</v>
      </c>
      <c r="O294" s="113">
        <v>42780</v>
      </c>
      <c r="P294" s="111" t="s">
        <v>76</v>
      </c>
      <c r="Q294" s="111" t="s">
        <v>76</v>
      </c>
      <c r="R294" s="114" t="s">
        <v>76</v>
      </c>
    </row>
    <row r="295" spans="3:18" ht="43.2" x14ac:dyDescent="0.3">
      <c r="C295" s="105">
        <v>77765</v>
      </c>
      <c r="D295" s="105">
        <v>23</v>
      </c>
      <c r="E295" s="106" t="s">
        <v>177</v>
      </c>
      <c r="F295" s="106" t="s">
        <v>95</v>
      </c>
      <c r="G295" s="106" t="s">
        <v>74</v>
      </c>
      <c r="H295" s="106" t="s">
        <v>45</v>
      </c>
      <c r="I295" s="106" t="s">
        <v>51</v>
      </c>
      <c r="J295" s="106">
        <v>0.21759999999999999</v>
      </c>
      <c r="K295" s="105" t="s">
        <v>76</v>
      </c>
      <c r="L295" s="107">
        <v>0.21759999999999999</v>
      </c>
      <c r="M295" s="106" t="s">
        <v>77</v>
      </c>
      <c r="N295" s="106" t="s">
        <v>179</v>
      </c>
      <c r="O295" s="108">
        <v>42780</v>
      </c>
      <c r="P295" s="106" t="s">
        <v>76</v>
      </c>
      <c r="Q295" s="106" t="s">
        <v>76</v>
      </c>
      <c r="R295" s="109" t="s">
        <v>76</v>
      </c>
    </row>
    <row r="296" spans="3:18" ht="43.2" x14ac:dyDescent="0.3">
      <c r="C296" s="110">
        <v>77764</v>
      </c>
      <c r="D296" s="110">
        <v>23</v>
      </c>
      <c r="E296" s="111" t="s">
        <v>177</v>
      </c>
      <c r="F296" s="111" t="s">
        <v>95</v>
      </c>
      <c r="G296" s="111" t="s">
        <v>74</v>
      </c>
      <c r="H296" s="111" t="s">
        <v>45</v>
      </c>
      <c r="I296" s="111" t="s">
        <v>51</v>
      </c>
      <c r="J296" s="111">
        <v>0.78700000000000003</v>
      </c>
      <c r="K296" s="110" t="s">
        <v>76</v>
      </c>
      <c r="L296" s="112">
        <v>0.78700000000000003</v>
      </c>
      <c r="M296" s="111" t="s">
        <v>77</v>
      </c>
      <c r="N296" s="111" t="s">
        <v>178</v>
      </c>
      <c r="O296" s="113">
        <v>42781</v>
      </c>
      <c r="P296" s="111" t="s">
        <v>76</v>
      </c>
      <c r="Q296" s="111" t="s">
        <v>76</v>
      </c>
      <c r="R296" s="114" t="s">
        <v>76</v>
      </c>
    </row>
    <row r="297" spans="3:18" ht="43.2" x14ac:dyDescent="0.3">
      <c r="C297" s="105">
        <v>77763</v>
      </c>
      <c r="D297" s="105">
        <v>23</v>
      </c>
      <c r="E297" s="106" t="s">
        <v>177</v>
      </c>
      <c r="F297" s="106" t="s">
        <v>95</v>
      </c>
      <c r="G297" s="106" t="s">
        <v>74</v>
      </c>
      <c r="H297" s="106" t="s">
        <v>45</v>
      </c>
      <c r="I297" s="106" t="s">
        <v>51</v>
      </c>
      <c r="J297" s="106">
        <v>0.32700000000000001</v>
      </c>
      <c r="K297" s="105" t="s">
        <v>76</v>
      </c>
      <c r="L297" s="107">
        <v>0.32700000000000001</v>
      </c>
      <c r="M297" s="106" t="s">
        <v>77</v>
      </c>
      <c r="N297" s="106" t="s">
        <v>181</v>
      </c>
      <c r="O297" s="108">
        <v>42781</v>
      </c>
      <c r="P297" s="106" t="s">
        <v>76</v>
      </c>
      <c r="Q297" s="106" t="s">
        <v>76</v>
      </c>
      <c r="R297" s="109" t="s">
        <v>76</v>
      </c>
    </row>
    <row r="298" spans="3:18" ht="28.8" hidden="1" x14ac:dyDescent="0.3">
      <c r="C298" s="110">
        <v>67196</v>
      </c>
      <c r="D298" s="110">
        <v>21</v>
      </c>
      <c r="E298" s="111" t="s">
        <v>94</v>
      </c>
      <c r="F298" s="111" t="s">
        <v>95</v>
      </c>
      <c r="G298" s="111" t="s">
        <v>74</v>
      </c>
      <c r="H298" s="111" t="s">
        <v>45</v>
      </c>
      <c r="I298" s="111" t="s">
        <v>51</v>
      </c>
      <c r="J298" s="111">
        <v>1.03</v>
      </c>
      <c r="K298" s="110" t="s">
        <v>76</v>
      </c>
      <c r="L298" s="112">
        <v>1.03</v>
      </c>
      <c r="M298" s="111" t="s">
        <v>77</v>
      </c>
      <c r="N298" s="111" t="s">
        <v>107</v>
      </c>
      <c r="O298" s="113">
        <v>42807</v>
      </c>
      <c r="P298" s="111" t="s">
        <v>76</v>
      </c>
      <c r="Q298" s="111" t="s">
        <v>76</v>
      </c>
      <c r="R298" s="114" t="s">
        <v>76</v>
      </c>
    </row>
    <row r="299" spans="3:18" ht="28.8" hidden="1" x14ac:dyDescent="0.3">
      <c r="C299" s="105">
        <v>67212</v>
      </c>
      <c r="D299" s="105">
        <v>21</v>
      </c>
      <c r="E299" s="106" t="s">
        <v>94</v>
      </c>
      <c r="F299" s="106" t="s">
        <v>95</v>
      </c>
      <c r="G299" s="106" t="s">
        <v>74</v>
      </c>
      <c r="H299" s="106" t="s">
        <v>45</v>
      </c>
      <c r="I299" s="106" t="s">
        <v>51</v>
      </c>
      <c r="J299" s="106">
        <v>0.61</v>
      </c>
      <c r="K299" s="105" t="s">
        <v>76</v>
      </c>
      <c r="L299" s="107">
        <v>0.61</v>
      </c>
      <c r="M299" s="106" t="s">
        <v>77</v>
      </c>
      <c r="N299" s="106" t="s">
        <v>99</v>
      </c>
      <c r="O299" s="108">
        <v>42807</v>
      </c>
      <c r="P299" s="106" t="s">
        <v>76</v>
      </c>
      <c r="Q299" s="106" t="s">
        <v>76</v>
      </c>
      <c r="R299" s="109" t="s">
        <v>76</v>
      </c>
    </row>
    <row r="300" spans="3:18" ht="28.8" hidden="1" x14ac:dyDescent="0.3">
      <c r="C300" s="110">
        <v>67216</v>
      </c>
      <c r="D300" s="110">
        <v>21</v>
      </c>
      <c r="E300" s="111" t="s">
        <v>94</v>
      </c>
      <c r="F300" s="111" t="s">
        <v>95</v>
      </c>
      <c r="G300" s="111" t="s">
        <v>74</v>
      </c>
      <c r="H300" s="111" t="s">
        <v>45</v>
      </c>
      <c r="I300" s="111" t="s">
        <v>51</v>
      </c>
      <c r="J300" s="111">
        <v>0.53</v>
      </c>
      <c r="K300" s="110" t="s">
        <v>76</v>
      </c>
      <c r="L300" s="112">
        <v>0.53</v>
      </c>
      <c r="M300" s="111" t="s">
        <v>77</v>
      </c>
      <c r="N300" s="111" t="s">
        <v>105</v>
      </c>
      <c r="O300" s="113">
        <v>42807</v>
      </c>
      <c r="P300" s="111" t="s">
        <v>76</v>
      </c>
      <c r="Q300" s="111" t="s">
        <v>76</v>
      </c>
      <c r="R300" s="114" t="s">
        <v>76</v>
      </c>
    </row>
    <row r="301" spans="3:18" ht="28.8" hidden="1" x14ac:dyDescent="0.3">
      <c r="C301" s="105">
        <v>67208</v>
      </c>
      <c r="D301" s="105">
        <v>21</v>
      </c>
      <c r="E301" s="106" t="s">
        <v>94</v>
      </c>
      <c r="F301" s="106" t="s">
        <v>95</v>
      </c>
      <c r="G301" s="106" t="s">
        <v>74</v>
      </c>
      <c r="H301" s="106" t="s">
        <v>45</v>
      </c>
      <c r="I301" s="106" t="s">
        <v>51</v>
      </c>
      <c r="J301" s="106">
        <v>0.38</v>
      </c>
      <c r="K301" s="105" t="s">
        <v>76</v>
      </c>
      <c r="L301" s="107">
        <v>0.38</v>
      </c>
      <c r="M301" s="106" t="s">
        <v>77</v>
      </c>
      <c r="N301" s="106" t="s">
        <v>98</v>
      </c>
      <c r="O301" s="108">
        <v>42807</v>
      </c>
      <c r="P301" s="106" t="s">
        <v>76</v>
      </c>
      <c r="Q301" s="106" t="s">
        <v>76</v>
      </c>
      <c r="R301" s="109" t="s">
        <v>76</v>
      </c>
    </row>
    <row r="302" spans="3:18" ht="28.8" hidden="1" x14ac:dyDescent="0.3">
      <c r="C302" s="110">
        <v>67204</v>
      </c>
      <c r="D302" s="110">
        <v>21</v>
      </c>
      <c r="E302" s="111" t="s">
        <v>94</v>
      </c>
      <c r="F302" s="111" t="s">
        <v>95</v>
      </c>
      <c r="G302" s="111" t="s">
        <v>74</v>
      </c>
      <c r="H302" s="111" t="s">
        <v>45</v>
      </c>
      <c r="I302" s="111" t="s">
        <v>51</v>
      </c>
      <c r="J302" s="111">
        <v>0.2</v>
      </c>
      <c r="K302" s="110" t="s">
        <v>76</v>
      </c>
      <c r="L302" s="112">
        <v>0.2</v>
      </c>
      <c r="M302" s="111" t="s">
        <v>77</v>
      </c>
      <c r="N302" s="111" t="s">
        <v>103</v>
      </c>
      <c r="O302" s="113">
        <v>42807</v>
      </c>
      <c r="P302" s="111" t="s">
        <v>76</v>
      </c>
      <c r="Q302" s="111" t="s">
        <v>76</v>
      </c>
      <c r="R302" s="114" t="s">
        <v>76</v>
      </c>
    </row>
    <row r="303" spans="3:18" ht="28.8" hidden="1" x14ac:dyDescent="0.3">
      <c r="C303" s="105">
        <v>67224</v>
      </c>
      <c r="D303" s="105">
        <v>21</v>
      </c>
      <c r="E303" s="106" t="s">
        <v>94</v>
      </c>
      <c r="F303" s="106" t="s">
        <v>95</v>
      </c>
      <c r="G303" s="106" t="s">
        <v>74</v>
      </c>
      <c r="H303" s="106" t="s">
        <v>45</v>
      </c>
      <c r="I303" s="106" t="s">
        <v>51</v>
      </c>
      <c r="J303" s="106">
        <v>0.17</v>
      </c>
      <c r="K303" s="105" t="s">
        <v>76</v>
      </c>
      <c r="L303" s="107">
        <v>0.17</v>
      </c>
      <c r="M303" s="106" t="s">
        <v>77</v>
      </c>
      <c r="N303" s="106" t="s">
        <v>100</v>
      </c>
      <c r="O303" s="108">
        <v>42807</v>
      </c>
      <c r="P303" s="106" t="s">
        <v>76</v>
      </c>
      <c r="Q303" s="106" t="s">
        <v>76</v>
      </c>
      <c r="R303" s="109" t="s">
        <v>76</v>
      </c>
    </row>
    <row r="304" spans="3:18" ht="28.8" hidden="1" x14ac:dyDescent="0.3">
      <c r="C304" s="110">
        <v>67193</v>
      </c>
      <c r="D304" s="110">
        <v>21</v>
      </c>
      <c r="E304" s="111" t="s">
        <v>94</v>
      </c>
      <c r="F304" s="111" t="s">
        <v>95</v>
      </c>
      <c r="G304" s="111" t="s">
        <v>74</v>
      </c>
      <c r="H304" s="111" t="s">
        <v>45</v>
      </c>
      <c r="I304" s="111" t="s">
        <v>51</v>
      </c>
      <c r="J304" s="111">
        <v>0.14799999999999999</v>
      </c>
      <c r="K304" s="110" t="s">
        <v>76</v>
      </c>
      <c r="L304" s="112">
        <v>0.14799999999999999</v>
      </c>
      <c r="M304" s="111" t="s">
        <v>77</v>
      </c>
      <c r="N304" s="111" t="s">
        <v>101</v>
      </c>
      <c r="O304" s="113">
        <v>42807</v>
      </c>
      <c r="P304" s="111" t="s">
        <v>76</v>
      </c>
      <c r="Q304" s="111" t="s">
        <v>76</v>
      </c>
      <c r="R304" s="114" t="s">
        <v>76</v>
      </c>
    </row>
    <row r="305" spans="3:23" ht="28.8" hidden="1" x14ac:dyDescent="0.3">
      <c r="C305" s="105">
        <v>67200</v>
      </c>
      <c r="D305" s="105">
        <v>21</v>
      </c>
      <c r="E305" s="106" t="s">
        <v>94</v>
      </c>
      <c r="F305" s="106" t="s">
        <v>95</v>
      </c>
      <c r="G305" s="106" t="s">
        <v>74</v>
      </c>
      <c r="H305" s="106" t="s">
        <v>45</v>
      </c>
      <c r="I305" s="106" t="s">
        <v>51</v>
      </c>
      <c r="J305" s="106">
        <v>7.2999999999999995E-2</v>
      </c>
      <c r="K305" s="105" t="s">
        <v>76</v>
      </c>
      <c r="L305" s="107">
        <v>7.2999999999999995E-2</v>
      </c>
      <c r="M305" s="106" t="s">
        <v>77</v>
      </c>
      <c r="N305" s="106" t="s">
        <v>97</v>
      </c>
      <c r="O305" s="108">
        <v>42807</v>
      </c>
      <c r="P305" s="240" t="s">
        <v>76</v>
      </c>
      <c r="Q305" s="240" t="s">
        <v>76</v>
      </c>
      <c r="R305" s="240" t="s">
        <v>76</v>
      </c>
    </row>
    <row r="306" spans="3:23" ht="28.8" hidden="1" x14ac:dyDescent="0.3">
      <c r="C306" s="110">
        <v>67189</v>
      </c>
      <c r="D306" s="110">
        <v>21</v>
      </c>
      <c r="E306" s="111" t="s">
        <v>94</v>
      </c>
      <c r="F306" s="111" t="s">
        <v>95</v>
      </c>
      <c r="G306" s="111" t="s">
        <v>74</v>
      </c>
      <c r="H306" s="111" t="s">
        <v>45</v>
      </c>
      <c r="I306" s="111" t="s">
        <v>51</v>
      </c>
      <c r="J306" s="111">
        <v>1.9</v>
      </c>
      <c r="K306" s="110" t="s">
        <v>118</v>
      </c>
      <c r="L306" s="112">
        <v>1.9</v>
      </c>
      <c r="M306" s="111" t="s">
        <v>77</v>
      </c>
      <c r="N306" s="111" t="s">
        <v>102</v>
      </c>
      <c r="O306" s="113">
        <v>42807</v>
      </c>
      <c r="P306" s="111" t="s">
        <v>76</v>
      </c>
      <c r="Q306" s="111" t="s">
        <v>76</v>
      </c>
      <c r="R306" s="239" t="s">
        <v>76</v>
      </c>
    </row>
    <row r="307" spans="3:23" ht="28.8" hidden="1" x14ac:dyDescent="0.3">
      <c r="C307" s="105">
        <v>67220</v>
      </c>
      <c r="D307" s="105">
        <v>21</v>
      </c>
      <c r="E307" s="106" t="s">
        <v>94</v>
      </c>
      <c r="F307" s="106" t="s">
        <v>95</v>
      </c>
      <c r="G307" s="106" t="s">
        <v>74</v>
      </c>
      <c r="H307" s="106" t="s">
        <v>45</v>
      </c>
      <c r="I307" s="106" t="s">
        <v>51</v>
      </c>
      <c r="J307" s="106">
        <v>0.19</v>
      </c>
      <c r="K307" s="105" t="s">
        <v>118</v>
      </c>
      <c r="L307" s="107">
        <v>0.19</v>
      </c>
      <c r="M307" s="106" t="s">
        <v>77</v>
      </c>
      <c r="N307" s="106" t="s">
        <v>104</v>
      </c>
      <c r="O307" s="108">
        <v>42807</v>
      </c>
      <c r="P307" s="106" t="s">
        <v>76</v>
      </c>
      <c r="Q307" s="106" t="s">
        <v>76</v>
      </c>
      <c r="R307" s="248" t="s">
        <v>76</v>
      </c>
    </row>
    <row r="308" spans="3:23" ht="28.8" hidden="1" x14ac:dyDescent="0.3">
      <c r="C308" s="110">
        <v>115199</v>
      </c>
      <c r="D308" s="110">
        <v>33</v>
      </c>
      <c r="E308" s="111" t="s">
        <v>108</v>
      </c>
      <c r="F308" s="111" t="s">
        <v>80</v>
      </c>
      <c r="G308" s="111" t="s">
        <v>74</v>
      </c>
      <c r="H308" s="111" t="s">
        <v>45</v>
      </c>
      <c r="I308" s="111" t="s">
        <v>51</v>
      </c>
      <c r="J308" s="111">
        <v>0.86720000000000008</v>
      </c>
      <c r="K308" s="110" t="s">
        <v>76</v>
      </c>
      <c r="L308" s="112">
        <v>8.6720000000000005E-4</v>
      </c>
      <c r="M308" s="111" t="s">
        <v>83</v>
      </c>
      <c r="N308" s="111" t="s">
        <v>84</v>
      </c>
      <c r="O308" s="113">
        <v>42807.524305555598</v>
      </c>
      <c r="P308" s="111" t="s">
        <v>76</v>
      </c>
      <c r="Q308" s="111" t="s">
        <v>76</v>
      </c>
      <c r="R308" s="239" t="s">
        <v>76</v>
      </c>
      <c r="T308" s="237" t="s">
        <v>76</v>
      </c>
      <c r="U308" s="237"/>
    </row>
    <row r="309" spans="3:23" ht="43.2" x14ac:dyDescent="0.3">
      <c r="C309" s="105">
        <v>114970</v>
      </c>
      <c r="D309" s="105">
        <v>33</v>
      </c>
      <c r="E309" s="106" t="s">
        <v>182</v>
      </c>
      <c r="F309" s="106" t="s">
        <v>80</v>
      </c>
      <c r="G309" s="106" t="s">
        <v>74</v>
      </c>
      <c r="H309" s="106" t="s">
        <v>45</v>
      </c>
      <c r="I309" s="106" t="s">
        <v>51</v>
      </c>
      <c r="J309" s="106">
        <v>2.4E-2</v>
      </c>
      <c r="K309" s="105" t="s">
        <v>76</v>
      </c>
      <c r="L309" s="107">
        <v>2.4000000000000001E-5</v>
      </c>
      <c r="M309" s="106" t="s">
        <v>83</v>
      </c>
      <c r="N309" s="106" t="s">
        <v>184</v>
      </c>
      <c r="O309" s="108">
        <v>42809.385416666701</v>
      </c>
      <c r="P309" s="106" t="s">
        <v>76</v>
      </c>
      <c r="Q309" s="106" t="s">
        <v>76</v>
      </c>
      <c r="R309" s="248" t="s">
        <v>76</v>
      </c>
      <c r="S309" s="238"/>
      <c r="T309" s="237" t="s">
        <v>76</v>
      </c>
      <c r="U309" s="237"/>
      <c r="V309" s="237"/>
      <c r="W309" s="237"/>
    </row>
    <row r="310" spans="3:23" ht="28.8" hidden="1" x14ac:dyDescent="0.3">
      <c r="C310" s="110">
        <v>113355</v>
      </c>
      <c r="D310" s="110">
        <v>28</v>
      </c>
      <c r="E310" s="111" t="s">
        <v>155</v>
      </c>
      <c r="F310" s="111" t="s">
        <v>95</v>
      </c>
      <c r="G310" s="111" t="s">
        <v>74</v>
      </c>
      <c r="H310" s="111" t="s">
        <v>45</v>
      </c>
      <c r="I310" s="111" t="s">
        <v>51</v>
      </c>
      <c r="J310" s="111">
        <v>0.224</v>
      </c>
      <c r="K310" s="110" t="s">
        <v>76</v>
      </c>
      <c r="L310" s="112">
        <v>0.224</v>
      </c>
      <c r="M310" s="111" t="s">
        <v>165</v>
      </c>
      <c r="N310" s="111" t="s">
        <v>197</v>
      </c>
      <c r="O310" s="113">
        <v>42837</v>
      </c>
      <c r="P310" s="111" t="s">
        <v>76</v>
      </c>
      <c r="Q310" s="111" t="s">
        <v>76</v>
      </c>
      <c r="R310" s="239" t="s">
        <v>76</v>
      </c>
      <c r="S310" s="238"/>
      <c r="T310" s="237" t="s">
        <v>76</v>
      </c>
      <c r="U310" s="237"/>
      <c r="V310" s="237"/>
      <c r="W310" s="237"/>
    </row>
    <row r="311" spans="3:23" ht="28.8" hidden="1" x14ac:dyDescent="0.3">
      <c r="C311" s="105">
        <v>113344</v>
      </c>
      <c r="D311" s="105">
        <v>28</v>
      </c>
      <c r="E311" s="106" t="s">
        <v>155</v>
      </c>
      <c r="F311" s="106" t="s">
        <v>95</v>
      </c>
      <c r="G311" s="106" t="s">
        <v>74</v>
      </c>
      <c r="H311" s="106" t="s">
        <v>45</v>
      </c>
      <c r="I311" s="106" t="s">
        <v>51</v>
      </c>
      <c r="J311" s="106">
        <v>4.8000000000000001E-2</v>
      </c>
      <c r="K311" s="105" t="s">
        <v>76</v>
      </c>
      <c r="L311" s="107">
        <v>4.8000000000000001E-2</v>
      </c>
      <c r="M311" s="106" t="s">
        <v>165</v>
      </c>
      <c r="N311" s="106" t="s">
        <v>198</v>
      </c>
      <c r="O311" s="108">
        <v>42837</v>
      </c>
      <c r="P311" s="106" t="s">
        <v>76</v>
      </c>
      <c r="Q311" s="106" t="s">
        <v>76</v>
      </c>
      <c r="R311" s="248" t="s">
        <v>76</v>
      </c>
      <c r="S311" s="238"/>
      <c r="T311" s="237" t="s">
        <v>76</v>
      </c>
      <c r="U311" s="237"/>
      <c r="V311" s="237"/>
      <c r="W311" s="237"/>
    </row>
    <row r="312" spans="3:23" ht="28.8" hidden="1" x14ac:dyDescent="0.3">
      <c r="C312" s="110">
        <v>113336</v>
      </c>
      <c r="D312" s="110">
        <v>28</v>
      </c>
      <c r="E312" s="111" t="s">
        <v>155</v>
      </c>
      <c r="F312" s="111" t="s">
        <v>95</v>
      </c>
      <c r="G312" s="111" t="s">
        <v>74</v>
      </c>
      <c r="H312" s="111" t="s">
        <v>45</v>
      </c>
      <c r="I312" s="111" t="s">
        <v>51</v>
      </c>
      <c r="J312" s="111">
        <v>2.8000000000000001E-2</v>
      </c>
      <c r="K312" s="110" t="s">
        <v>76</v>
      </c>
      <c r="L312" s="112">
        <v>2.8000000000000001E-2</v>
      </c>
      <c r="M312" s="111" t="s">
        <v>165</v>
      </c>
      <c r="N312" s="111" t="s">
        <v>170</v>
      </c>
      <c r="O312" s="113">
        <v>42837</v>
      </c>
      <c r="P312" s="111" t="s">
        <v>76</v>
      </c>
      <c r="Q312" s="111" t="s">
        <v>76</v>
      </c>
      <c r="R312" s="239" t="s">
        <v>76</v>
      </c>
      <c r="S312" s="238"/>
      <c r="T312" s="237" t="s">
        <v>76</v>
      </c>
      <c r="U312" s="237"/>
      <c r="V312" s="237"/>
      <c r="W312" s="237"/>
    </row>
    <row r="313" spans="3:23" ht="28.8" hidden="1" x14ac:dyDescent="0.3">
      <c r="C313" s="105">
        <v>113335</v>
      </c>
      <c r="D313" s="105">
        <v>28</v>
      </c>
      <c r="E313" s="106" t="s">
        <v>155</v>
      </c>
      <c r="F313" s="106" t="s">
        <v>95</v>
      </c>
      <c r="G313" s="106" t="s">
        <v>74</v>
      </c>
      <c r="H313" s="106" t="s">
        <v>45</v>
      </c>
      <c r="I313" s="106" t="s">
        <v>51</v>
      </c>
      <c r="J313" s="106">
        <v>2.7E-2</v>
      </c>
      <c r="K313" s="105" t="s">
        <v>76</v>
      </c>
      <c r="L313" s="107">
        <v>2.7E-2</v>
      </c>
      <c r="M313" s="106" t="s">
        <v>165</v>
      </c>
      <c r="N313" s="106" t="s">
        <v>199</v>
      </c>
      <c r="O313" s="108">
        <v>42837</v>
      </c>
      <c r="P313" s="106" t="s">
        <v>76</v>
      </c>
      <c r="Q313" s="106" t="s">
        <v>76</v>
      </c>
      <c r="R313" s="248" t="s">
        <v>76</v>
      </c>
      <c r="S313" s="238"/>
      <c r="T313" s="237" t="s">
        <v>76</v>
      </c>
      <c r="U313" s="237"/>
      <c r="V313" s="237"/>
      <c r="W313" s="237"/>
    </row>
    <row r="314" spans="3:23" ht="28.8" hidden="1" x14ac:dyDescent="0.3">
      <c r="C314" s="110">
        <v>113333</v>
      </c>
      <c r="D314" s="110">
        <v>28</v>
      </c>
      <c r="E314" s="111" t="s">
        <v>155</v>
      </c>
      <c r="F314" s="111" t="s">
        <v>95</v>
      </c>
      <c r="G314" s="111" t="s">
        <v>74</v>
      </c>
      <c r="H314" s="111" t="s">
        <v>45</v>
      </c>
      <c r="I314" s="111" t="s">
        <v>51</v>
      </c>
      <c r="J314" s="111">
        <v>1.0999999999999999E-2</v>
      </c>
      <c r="K314" s="110" t="s">
        <v>76</v>
      </c>
      <c r="L314" s="112">
        <v>1.0999999999999999E-2</v>
      </c>
      <c r="M314" s="111" t="s">
        <v>165</v>
      </c>
      <c r="N314" s="111" t="s">
        <v>166</v>
      </c>
      <c r="O314" s="113">
        <v>42837</v>
      </c>
      <c r="P314" s="111" t="s">
        <v>76</v>
      </c>
      <c r="Q314" s="111" t="s">
        <v>76</v>
      </c>
      <c r="R314" s="114" t="s">
        <v>76</v>
      </c>
      <c r="S314" s="238"/>
      <c r="T314" s="237" t="s">
        <v>76</v>
      </c>
      <c r="U314" s="237"/>
      <c r="V314" s="237"/>
      <c r="W314" s="237"/>
    </row>
    <row r="315" spans="3:23" ht="28.8" hidden="1" x14ac:dyDescent="0.3">
      <c r="C315" s="105">
        <v>113340</v>
      </c>
      <c r="D315" s="105">
        <v>28</v>
      </c>
      <c r="E315" s="106" t="s">
        <v>155</v>
      </c>
      <c r="F315" s="106" t="s">
        <v>95</v>
      </c>
      <c r="G315" s="106" t="s">
        <v>74</v>
      </c>
      <c r="H315" s="106" t="s">
        <v>45</v>
      </c>
      <c r="I315" s="106" t="s">
        <v>51</v>
      </c>
      <c r="J315" s="106">
        <v>3.8100000000000002E-2</v>
      </c>
      <c r="K315" s="105" t="s">
        <v>118</v>
      </c>
      <c r="L315" s="107">
        <v>3.8100000000000002E-2</v>
      </c>
      <c r="M315" s="106" t="s">
        <v>165</v>
      </c>
      <c r="N315" s="106" t="s">
        <v>172</v>
      </c>
      <c r="O315" s="108">
        <v>42837</v>
      </c>
      <c r="P315" s="248" t="s">
        <v>76</v>
      </c>
      <c r="Q315" s="106" t="s">
        <v>76</v>
      </c>
      <c r="R315" s="109" t="s">
        <v>76</v>
      </c>
      <c r="S315" s="238"/>
      <c r="T315" s="237" t="s">
        <v>76</v>
      </c>
      <c r="U315" s="237"/>
      <c r="V315" s="237"/>
      <c r="W315" s="237"/>
    </row>
    <row r="316" spans="3:23" ht="28.8" hidden="1" x14ac:dyDescent="0.3">
      <c r="C316" s="110">
        <v>115068</v>
      </c>
      <c r="D316" s="110">
        <v>33</v>
      </c>
      <c r="E316" s="111" t="s">
        <v>155</v>
      </c>
      <c r="F316" s="111" t="s">
        <v>80</v>
      </c>
      <c r="G316" s="111" t="s">
        <v>74</v>
      </c>
      <c r="H316" s="111" t="s">
        <v>45</v>
      </c>
      <c r="I316" s="111" t="s">
        <v>51</v>
      </c>
      <c r="J316" s="111">
        <v>0.2235</v>
      </c>
      <c r="K316" s="110" t="s">
        <v>76</v>
      </c>
      <c r="L316" s="112">
        <v>2.2350000000000001E-4</v>
      </c>
      <c r="M316" s="111" t="s">
        <v>83</v>
      </c>
      <c r="N316" s="111" t="s">
        <v>84</v>
      </c>
      <c r="O316" s="113">
        <v>42837.354166666701</v>
      </c>
      <c r="P316" s="239" t="s">
        <v>76</v>
      </c>
      <c r="Q316" s="111" t="s">
        <v>76</v>
      </c>
      <c r="R316" s="114" t="s">
        <v>76</v>
      </c>
      <c r="S316" s="238"/>
      <c r="T316" s="237" t="s">
        <v>76</v>
      </c>
      <c r="U316" s="237"/>
      <c r="V316" s="237"/>
      <c r="W316" s="237"/>
    </row>
    <row r="317" spans="3:23" ht="28.8" hidden="1" x14ac:dyDescent="0.3">
      <c r="C317" s="105">
        <v>115066</v>
      </c>
      <c r="D317" s="105">
        <v>33</v>
      </c>
      <c r="E317" s="106" t="s">
        <v>155</v>
      </c>
      <c r="F317" s="106" t="s">
        <v>80</v>
      </c>
      <c r="G317" s="106" t="s">
        <v>74</v>
      </c>
      <c r="H317" s="106" t="s">
        <v>45</v>
      </c>
      <c r="I317" s="106" t="s">
        <v>51</v>
      </c>
      <c r="J317" s="106">
        <v>0.18889999999999998</v>
      </c>
      <c r="K317" s="105" t="s">
        <v>76</v>
      </c>
      <c r="L317" s="107">
        <v>1.8889999999999998E-4</v>
      </c>
      <c r="M317" s="106" t="s">
        <v>83</v>
      </c>
      <c r="N317" s="106" t="s">
        <v>163</v>
      </c>
      <c r="O317" s="108">
        <v>42837.361111111102</v>
      </c>
      <c r="P317" s="248" t="s">
        <v>76</v>
      </c>
      <c r="Q317" s="106" t="s">
        <v>76</v>
      </c>
      <c r="R317" s="109" t="s">
        <v>76</v>
      </c>
      <c r="S317" s="238"/>
      <c r="T317" s="237" t="s">
        <v>76</v>
      </c>
      <c r="U317" s="237"/>
      <c r="V317" s="237"/>
      <c r="W317" s="237"/>
    </row>
    <row r="318" spans="3:23" ht="28.8" hidden="1" x14ac:dyDescent="0.3">
      <c r="C318" s="110">
        <v>115043</v>
      </c>
      <c r="D318" s="110">
        <v>33</v>
      </c>
      <c r="E318" s="111" t="s">
        <v>155</v>
      </c>
      <c r="F318" s="111" t="s">
        <v>80</v>
      </c>
      <c r="G318" s="111" t="s">
        <v>74</v>
      </c>
      <c r="H318" s="111" t="s">
        <v>45</v>
      </c>
      <c r="I318" s="111" t="s">
        <v>51</v>
      </c>
      <c r="J318" s="111">
        <v>1.8700000000000001E-2</v>
      </c>
      <c r="K318" s="110" t="s">
        <v>118</v>
      </c>
      <c r="L318" s="112">
        <v>1.8700000000000001E-5</v>
      </c>
      <c r="M318" s="111" t="s">
        <v>83</v>
      </c>
      <c r="N318" s="111" t="s">
        <v>156</v>
      </c>
      <c r="O318" s="113">
        <v>42837.368055555598</v>
      </c>
      <c r="P318" s="239" t="s">
        <v>76</v>
      </c>
      <c r="Q318" s="111" t="s">
        <v>76</v>
      </c>
      <c r="R318" s="114" t="s">
        <v>76</v>
      </c>
      <c r="S318" s="238"/>
      <c r="T318" s="237" t="s">
        <v>76</v>
      </c>
      <c r="U318" s="237"/>
      <c r="V318" s="237"/>
      <c r="W318" s="237"/>
    </row>
    <row r="319" spans="3:23" ht="28.8" hidden="1" x14ac:dyDescent="0.3">
      <c r="C319" s="105">
        <v>115053</v>
      </c>
      <c r="D319" s="105">
        <v>33</v>
      </c>
      <c r="E319" s="106" t="s">
        <v>155</v>
      </c>
      <c r="F319" s="106" t="s">
        <v>80</v>
      </c>
      <c r="G319" s="106" t="s">
        <v>74</v>
      </c>
      <c r="H319" s="106" t="s">
        <v>45</v>
      </c>
      <c r="I319" s="106" t="s">
        <v>51</v>
      </c>
      <c r="J319" s="106">
        <v>2.58E-2</v>
      </c>
      <c r="K319" s="105" t="s">
        <v>76</v>
      </c>
      <c r="L319" s="107">
        <v>2.58E-5</v>
      </c>
      <c r="M319" s="106" t="s">
        <v>83</v>
      </c>
      <c r="N319" s="106" t="s">
        <v>157</v>
      </c>
      <c r="O319" s="108">
        <v>42837.375</v>
      </c>
      <c r="P319" s="248" t="s">
        <v>76</v>
      </c>
      <c r="Q319" s="106" t="s">
        <v>76</v>
      </c>
      <c r="R319" s="109" t="s">
        <v>76</v>
      </c>
      <c r="S319" s="238"/>
      <c r="T319" s="237" t="s">
        <v>76</v>
      </c>
      <c r="U319" s="237"/>
      <c r="V319" s="237"/>
      <c r="W319" s="237"/>
    </row>
    <row r="320" spans="3:23" ht="28.8" hidden="1" x14ac:dyDescent="0.3">
      <c r="C320" s="110">
        <v>115056</v>
      </c>
      <c r="D320" s="110">
        <v>33</v>
      </c>
      <c r="E320" s="111" t="s">
        <v>155</v>
      </c>
      <c r="F320" s="111" t="s">
        <v>80</v>
      </c>
      <c r="G320" s="111" t="s">
        <v>74</v>
      </c>
      <c r="H320" s="111" t="s">
        <v>45</v>
      </c>
      <c r="I320" s="111" t="s">
        <v>51</v>
      </c>
      <c r="J320" s="111">
        <v>3.7999999999999999E-2</v>
      </c>
      <c r="K320" s="110" t="s">
        <v>76</v>
      </c>
      <c r="L320" s="112">
        <v>3.8000000000000002E-5</v>
      </c>
      <c r="M320" s="111" t="s">
        <v>83</v>
      </c>
      <c r="N320" s="111" t="s">
        <v>159</v>
      </c>
      <c r="O320" s="113">
        <v>42837.381944444402</v>
      </c>
      <c r="P320" s="239" t="s">
        <v>76</v>
      </c>
      <c r="Q320" s="111" t="s">
        <v>76</v>
      </c>
      <c r="R320" s="114" t="s">
        <v>76</v>
      </c>
      <c r="S320" s="238"/>
      <c r="T320" s="237" t="s">
        <v>76</v>
      </c>
      <c r="U320" s="237"/>
      <c r="V320" s="237"/>
      <c r="W320" s="237"/>
    </row>
    <row r="321" spans="3:23" ht="28.8" hidden="1" x14ac:dyDescent="0.3">
      <c r="C321" s="105">
        <v>113357</v>
      </c>
      <c r="D321" s="105">
        <v>28</v>
      </c>
      <c r="E321" s="106" t="s">
        <v>155</v>
      </c>
      <c r="F321" s="106" t="s">
        <v>95</v>
      </c>
      <c r="G321" s="106" t="s">
        <v>74</v>
      </c>
      <c r="H321" s="106" t="s">
        <v>45</v>
      </c>
      <c r="I321" s="106" t="s">
        <v>51</v>
      </c>
      <c r="J321" s="106">
        <v>0.27700000000000002</v>
      </c>
      <c r="K321" s="105" t="s">
        <v>76</v>
      </c>
      <c r="L321" s="107">
        <v>0.27700000000000002</v>
      </c>
      <c r="M321" s="106" t="s">
        <v>165</v>
      </c>
      <c r="N321" s="106" t="s">
        <v>197</v>
      </c>
      <c r="O321" s="108">
        <v>42851</v>
      </c>
      <c r="P321" s="248" t="s">
        <v>76</v>
      </c>
      <c r="Q321" s="106" t="s">
        <v>76</v>
      </c>
      <c r="R321" s="109" t="s">
        <v>76</v>
      </c>
      <c r="S321" s="238"/>
      <c r="T321" s="237" t="s">
        <v>76</v>
      </c>
      <c r="U321" s="237"/>
      <c r="V321" s="237"/>
      <c r="W321" s="237"/>
    </row>
    <row r="322" spans="3:23" ht="28.8" hidden="1" x14ac:dyDescent="0.3">
      <c r="C322" s="110">
        <v>113352</v>
      </c>
      <c r="D322" s="110">
        <v>28</v>
      </c>
      <c r="E322" s="111" t="s">
        <v>155</v>
      </c>
      <c r="F322" s="111" t="s">
        <v>95</v>
      </c>
      <c r="G322" s="111" t="s">
        <v>74</v>
      </c>
      <c r="H322" s="111" t="s">
        <v>45</v>
      </c>
      <c r="I322" s="111" t="s">
        <v>51</v>
      </c>
      <c r="J322" s="111">
        <v>0.18</v>
      </c>
      <c r="K322" s="110" t="s">
        <v>76</v>
      </c>
      <c r="L322" s="112">
        <v>0.18</v>
      </c>
      <c r="M322" s="111" t="s">
        <v>165</v>
      </c>
      <c r="N322" s="111" t="s">
        <v>172</v>
      </c>
      <c r="O322" s="113">
        <v>42851</v>
      </c>
      <c r="P322" s="239" t="s">
        <v>76</v>
      </c>
      <c r="Q322" s="111" t="s">
        <v>76</v>
      </c>
      <c r="R322" s="114" t="s">
        <v>76</v>
      </c>
      <c r="S322" s="238"/>
      <c r="T322" s="237" t="s">
        <v>76</v>
      </c>
      <c r="U322" s="237"/>
      <c r="V322" s="237"/>
      <c r="W322" s="237"/>
    </row>
    <row r="323" spans="3:23" ht="28.8" hidden="1" x14ac:dyDescent="0.3">
      <c r="C323" s="105">
        <v>113349</v>
      </c>
      <c r="D323" s="105">
        <v>28</v>
      </c>
      <c r="E323" s="106" t="s">
        <v>155</v>
      </c>
      <c r="F323" s="106" t="s">
        <v>95</v>
      </c>
      <c r="G323" s="106" t="s">
        <v>74</v>
      </c>
      <c r="H323" s="106" t="s">
        <v>45</v>
      </c>
      <c r="I323" s="106" t="s">
        <v>51</v>
      </c>
      <c r="J323" s="106">
        <v>0.122</v>
      </c>
      <c r="K323" s="105" t="s">
        <v>76</v>
      </c>
      <c r="L323" s="107">
        <v>0.122</v>
      </c>
      <c r="M323" s="106" t="s">
        <v>165</v>
      </c>
      <c r="N323" s="106" t="s">
        <v>199</v>
      </c>
      <c r="O323" s="108">
        <v>42851</v>
      </c>
      <c r="P323" s="248" t="s">
        <v>76</v>
      </c>
      <c r="Q323" s="106" t="s">
        <v>76</v>
      </c>
      <c r="R323" s="109" t="s">
        <v>76</v>
      </c>
      <c r="S323" s="238"/>
      <c r="T323" s="237" t="s">
        <v>76</v>
      </c>
      <c r="U323" s="237"/>
      <c r="V323" s="237"/>
      <c r="W323" s="237"/>
    </row>
    <row r="324" spans="3:23" ht="28.8" hidden="1" x14ac:dyDescent="0.3">
      <c r="C324" s="110">
        <v>113346</v>
      </c>
      <c r="D324" s="110">
        <v>28</v>
      </c>
      <c r="E324" s="111" t="s">
        <v>155</v>
      </c>
      <c r="F324" s="111" t="s">
        <v>95</v>
      </c>
      <c r="G324" s="111" t="s">
        <v>74</v>
      </c>
      <c r="H324" s="111" t="s">
        <v>45</v>
      </c>
      <c r="I324" s="111" t="s">
        <v>51</v>
      </c>
      <c r="J324" s="111">
        <v>9.1999999999999998E-2</v>
      </c>
      <c r="K324" s="110" t="s">
        <v>76</v>
      </c>
      <c r="L324" s="112">
        <v>9.1999999999999998E-2</v>
      </c>
      <c r="M324" s="111" t="s">
        <v>165</v>
      </c>
      <c r="N324" s="111" t="s">
        <v>166</v>
      </c>
      <c r="O324" s="113">
        <v>42851</v>
      </c>
      <c r="P324" s="239" t="s">
        <v>76</v>
      </c>
      <c r="Q324" s="111" t="s">
        <v>76</v>
      </c>
      <c r="R324" s="114" t="s">
        <v>76</v>
      </c>
      <c r="S324" s="238"/>
      <c r="T324" s="237" t="s">
        <v>76</v>
      </c>
      <c r="U324" s="237"/>
      <c r="V324" s="237"/>
      <c r="W324" s="237"/>
    </row>
    <row r="325" spans="3:23" ht="28.8" hidden="1" x14ac:dyDescent="0.3">
      <c r="C325" s="105">
        <v>113345</v>
      </c>
      <c r="D325" s="105">
        <v>28</v>
      </c>
      <c r="E325" s="106" t="s">
        <v>155</v>
      </c>
      <c r="F325" s="106" t="s">
        <v>95</v>
      </c>
      <c r="G325" s="106" t="s">
        <v>74</v>
      </c>
      <c r="H325" s="106" t="s">
        <v>45</v>
      </c>
      <c r="I325" s="106" t="s">
        <v>51</v>
      </c>
      <c r="J325" s="106">
        <v>8.5000000000000006E-2</v>
      </c>
      <c r="K325" s="105" t="s">
        <v>76</v>
      </c>
      <c r="L325" s="107">
        <v>8.5000000000000006E-2</v>
      </c>
      <c r="M325" s="106" t="s">
        <v>165</v>
      </c>
      <c r="N325" s="106" t="s">
        <v>198</v>
      </c>
      <c r="O325" s="108">
        <v>42851</v>
      </c>
      <c r="P325" s="248" t="s">
        <v>76</v>
      </c>
      <c r="Q325" s="106" t="s">
        <v>76</v>
      </c>
      <c r="R325" s="109" t="s">
        <v>76</v>
      </c>
      <c r="S325" s="238"/>
      <c r="T325" s="237" t="s">
        <v>76</v>
      </c>
      <c r="U325" s="237"/>
      <c r="V325" s="237"/>
      <c r="W325" s="237"/>
    </row>
    <row r="326" spans="3:23" ht="28.8" hidden="1" x14ac:dyDescent="0.3">
      <c r="C326" s="110">
        <v>113343</v>
      </c>
      <c r="D326" s="110">
        <v>28</v>
      </c>
      <c r="E326" s="111" t="s">
        <v>155</v>
      </c>
      <c r="F326" s="111" t="s">
        <v>95</v>
      </c>
      <c r="G326" s="111" t="s">
        <v>74</v>
      </c>
      <c r="H326" s="111" t="s">
        <v>45</v>
      </c>
      <c r="I326" s="111" t="s">
        <v>51</v>
      </c>
      <c r="J326" s="111">
        <v>4.7E-2</v>
      </c>
      <c r="K326" s="110" t="s">
        <v>76</v>
      </c>
      <c r="L326" s="112">
        <v>4.7E-2</v>
      </c>
      <c r="M326" s="111" t="s">
        <v>165</v>
      </c>
      <c r="N326" s="111" t="s">
        <v>170</v>
      </c>
      <c r="O326" s="113">
        <v>42851</v>
      </c>
      <c r="P326" s="239" t="s">
        <v>76</v>
      </c>
      <c r="Q326" s="111" t="s">
        <v>76</v>
      </c>
      <c r="R326" s="114" t="s">
        <v>76</v>
      </c>
      <c r="S326" s="238"/>
      <c r="T326" s="237" t="s">
        <v>76</v>
      </c>
      <c r="U326" s="237"/>
      <c r="V326" s="237"/>
      <c r="W326" s="237"/>
    </row>
    <row r="327" spans="3:23" ht="28.8" hidden="1" x14ac:dyDescent="0.3">
      <c r="C327" s="105">
        <v>115074</v>
      </c>
      <c r="D327" s="105">
        <v>33</v>
      </c>
      <c r="E327" s="106" t="s">
        <v>155</v>
      </c>
      <c r="F327" s="106" t="s">
        <v>80</v>
      </c>
      <c r="G327" s="106" t="s">
        <v>74</v>
      </c>
      <c r="H327" s="106" t="s">
        <v>45</v>
      </c>
      <c r="I327" s="106" t="s">
        <v>51</v>
      </c>
      <c r="J327" s="106">
        <v>0.62199999999999989</v>
      </c>
      <c r="K327" s="105" t="s">
        <v>76</v>
      </c>
      <c r="L327" s="107">
        <v>6.2199999999999994E-4</v>
      </c>
      <c r="M327" s="106" t="s">
        <v>83</v>
      </c>
      <c r="N327" s="106" t="s">
        <v>84</v>
      </c>
      <c r="O327" s="108">
        <v>42851.34375</v>
      </c>
      <c r="P327" s="248" t="s">
        <v>76</v>
      </c>
      <c r="Q327" s="106" t="s">
        <v>76</v>
      </c>
      <c r="R327" s="109" t="s">
        <v>76</v>
      </c>
      <c r="S327" s="238"/>
      <c r="T327" s="237" t="s">
        <v>76</v>
      </c>
      <c r="U327" s="237"/>
      <c r="V327" s="237"/>
      <c r="W327" s="237"/>
    </row>
    <row r="328" spans="3:23" ht="28.8" hidden="1" x14ac:dyDescent="0.3">
      <c r="C328" s="110">
        <v>115063</v>
      </c>
      <c r="D328" s="110">
        <v>33</v>
      </c>
      <c r="E328" s="111" t="s">
        <v>155</v>
      </c>
      <c r="F328" s="111" t="s">
        <v>80</v>
      </c>
      <c r="G328" s="111" t="s">
        <v>74</v>
      </c>
      <c r="H328" s="111" t="s">
        <v>45</v>
      </c>
      <c r="I328" s="111" t="s">
        <v>51</v>
      </c>
      <c r="J328" s="111">
        <v>0.12175999999999999</v>
      </c>
      <c r="K328" s="110" t="s">
        <v>76</v>
      </c>
      <c r="L328" s="112">
        <v>1.2176E-4</v>
      </c>
      <c r="M328" s="111" t="s">
        <v>83</v>
      </c>
      <c r="N328" s="111" t="s">
        <v>163</v>
      </c>
      <c r="O328" s="113">
        <v>42851.354166666701</v>
      </c>
      <c r="P328" s="239" t="s">
        <v>76</v>
      </c>
      <c r="Q328" s="111" t="s">
        <v>76</v>
      </c>
      <c r="R328" s="114" t="s">
        <v>76</v>
      </c>
      <c r="S328" s="238"/>
      <c r="T328" s="237" t="s">
        <v>76</v>
      </c>
      <c r="U328" s="237"/>
      <c r="V328" s="237"/>
      <c r="W328" s="237"/>
    </row>
    <row r="329" spans="3:23" ht="28.8" hidden="1" x14ac:dyDescent="0.3">
      <c r="C329" s="105">
        <v>115044</v>
      </c>
      <c r="D329" s="105">
        <v>33</v>
      </c>
      <c r="E329" s="106" t="s">
        <v>155</v>
      </c>
      <c r="F329" s="106" t="s">
        <v>80</v>
      </c>
      <c r="G329" s="106" t="s">
        <v>74</v>
      </c>
      <c r="H329" s="106" t="s">
        <v>45</v>
      </c>
      <c r="I329" s="106" t="s">
        <v>51</v>
      </c>
      <c r="J329" s="106">
        <v>4.7199999999999999E-2</v>
      </c>
      <c r="K329" s="105" t="s">
        <v>118</v>
      </c>
      <c r="L329" s="107">
        <v>4.7200000000000002E-5</v>
      </c>
      <c r="M329" s="106" t="s">
        <v>83</v>
      </c>
      <c r="N329" s="106" t="s">
        <v>156</v>
      </c>
      <c r="O329" s="108">
        <v>42851.3659722222</v>
      </c>
      <c r="P329" s="248" t="s">
        <v>76</v>
      </c>
      <c r="Q329" s="106" t="s">
        <v>76</v>
      </c>
      <c r="R329" s="109" t="s">
        <v>76</v>
      </c>
      <c r="S329" s="238"/>
      <c r="T329" s="237" t="s">
        <v>76</v>
      </c>
      <c r="U329" s="237"/>
      <c r="V329" s="237"/>
      <c r="W329" s="237"/>
    </row>
    <row r="330" spans="3:23" ht="28.8" hidden="1" x14ac:dyDescent="0.3">
      <c r="C330" s="110">
        <v>115062</v>
      </c>
      <c r="D330" s="110">
        <v>33</v>
      </c>
      <c r="E330" s="111" t="s">
        <v>155</v>
      </c>
      <c r="F330" s="111" t="s">
        <v>80</v>
      </c>
      <c r="G330" s="111" t="s">
        <v>74</v>
      </c>
      <c r="H330" s="111" t="s">
        <v>45</v>
      </c>
      <c r="I330" s="111" t="s">
        <v>51</v>
      </c>
      <c r="J330" s="111">
        <v>0.10969999999999998</v>
      </c>
      <c r="K330" s="110" t="s">
        <v>76</v>
      </c>
      <c r="L330" s="112">
        <v>1.0969999999999998E-4</v>
      </c>
      <c r="M330" s="111" t="s">
        <v>83</v>
      </c>
      <c r="N330" s="111" t="s">
        <v>159</v>
      </c>
      <c r="O330" s="113">
        <v>42851.378472222197</v>
      </c>
      <c r="P330" s="239" t="s">
        <v>76</v>
      </c>
      <c r="Q330" s="111" t="s">
        <v>76</v>
      </c>
      <c r="R330" s="114" t="s">
        <v>76</v>
      </c>
      <c r="S330" s="238"/>
      <c r="T330" s="237" t="s">
        <v>76</v>
      </c>
      <c r="U330" s="237"/>
      <c r="V330" s="237"/>
      <c r="W330" s="237"/>
    </row>
    <row r="331" spans="3:23" ht="28.8" hidden="1" x14ac:dyDescent="0.3">
      <c r="C331" s="105">
        <v>115067</v>
      </c>
      <c r="D331" s="105">
        <v>33</v>
      </c>
      <c r="E331" s="106" t="s">
        <v>155</v>
      </c>
      <c r="F331" s="106" t="s">
        <v>80</v>
      </c>
      <c r="G331" s="106" t="s">
        <v>74</v>
      </c>
      <c r="H331" s="106" t="s">
        <v>45</v>
      </c>
      <c r="I331" s="106" t="s">
        <v>51</v>
      </c>
      <c r="J331" s="106">
        <v>0.20929999999999996</v>
      </c>
      <c r="K331" s="105" t="s">
        <v>76</v>
      </c>
      <c r="L331" s="107">
        <v>2.0929999999999996E-4</v>
      </c>
      <c r="M331" s="106" t="s">
        <v>83</v>
      </c>
      <c r="N331" s="106" t="s">
        <v>157</v>
      </c>
      <c r="O331" s="108">
        <v>42851.385416666701</v>
      </c>
      <c r="P331" s="248" t="s">
        <v>76</v>
      </c>
      <c r="Q331" s="106" t="s">
        <v>76</v>
      </c>
      <c r="R331" s="109" t="s">
        <v>76</v>
      </c>
      <c r="S331" s="238"/>
      <c r="T331" s="237" t="s">
        <v>76</v>
      </c>
      <c r="U331" s="237"/>
      <c r="V331" s="237"/>
      <c r="W331" s="237"/>
    </row>
    <row r="332" spans="3:23" ht="28.8" hidden="1" x14ac:dyDescent="0.3">
      <c r="C332" s="110">
        <v>67205</v>
      </c>
      <c r="D332" s="110">
        <v>21</v>
      </c>
      <c r="E332" s="111" t="s">
        <v>94</v>
      </c>
      <c r="F332" s="111" t="s">
        <v>95</v>
      </c>
      <c r="G332" s="111" t="s">
        <v>74</v>
      </c>
      <c r="H332" s="111" t="s">
        <v>45</v>
      </c>
      <c r="I332" s="111" t="s">
        <v>51</v>
      </c>
      <c r="J332" s="111">
        <v>1</v>
      </c>
      <c r="K332" s="110" t="s">
        <v>118</v>
      </c>
      <c r="L332" s="112">
        <v>1</v>
      </c>
      <c r="M332" s="111" t="s">
        <v>77</v>
      </c>
      <c r="N332" s="111" t="s">
        <v>103</v>
      </c>
      <c r="O332" s="113">
        <v>42866</v>
      </c>
      <c r="P332" s="239" t="s">
        <v>76</v>
      </c>
      <c r="Q332" s="111" t="s">
        <v>76</v>
      </c>
      <c r="R332" s="114" t="s">
        <v>76</v>
      </c>
      <c r="S332" s="238"/>
      <c r="T332" s="237" t="s">
        <v>76</v>
      </c>
      <c r="U332" s="237"/>
      <c r="V332" s="237"/>
      <c r="W332" s="237"/>
    </row>
    <row r="333" spans="3:23" ht="28.8" hidden="1" x14ac:dyDescent="0.3">
      <c r="C333" s="105">
        <v>67221</v>
      </c>
      <c r="D333" s="105">
        <v>21</v>
      </c>
      <c r="E333" s="106" t="s">
        <v>94</v>
      </c>
      <c r="F333" s="106" t="s">
        <v>95</v>
      </c>
      <c r="G333" s="106" t="s">
        <v>74</v>
      </c>
      <c r="H333" s="106" t="s">
        <v>45</v>
      </c>
      <c r="I333" s="106" t="s">
        <v>51</v>
      </c>
      <c r="J333" s="106">
        <v>0.98</v>
      </c>
      <c r="K333" s="105" t="s">
        <v>118</v>
      </c>
      <c r="L333" s="107">
        <v>0.98</v>
      </c>
      <c r="M333" s="106" t="s">
        <v>77</v>
      </c>
      <c r="N333" s="106" t="s">
        <v>104</v>
      </c>
      <c r="O333" s="108">
        <v>42866</v>
      </c>
      <c r="P333" s="248" t="s">
        <v>76</v>
      </c>
      <c r="Q333" s="106" t="s">
        <v>76</v>
      </c>
      <c r="R333" s="109" t="s">
        <v>76</v>
      </c>
      <c r="S333" s="238"/>
      <c r="T333" s="237" t="s">
        <v>76</v>
      </c>
      <c r="U333" s="237"/>
      <c r="V333" s="237"/>
      <c r="W333" s="237"/>
    </row>
    <row r="334" spans="3:23" ht="28.8" hidden="1" x14ac:dyDescent="0.3">
      <c r="C334" s="110">
        <v>67209</v>
      </c>
      <c r="D334" s="110">
        <v>21</v>
      </c>
      <c r="E334" s="111" t="s">
        <v>94</v>
      </c>
      <c r="F334" s="111" t="s">
        <v>95</v>
      </c>
      <c r="G334" s="111" t="s">
        <v>74</v>
      </c>
      <c r="H334" s="111" t="s">
        <v>45</v>
      </c>
      <c r="I334" s="111" t="s">
        <v>51</v>
      </c>
      <c r="J334" s="111">
        <v>0.96</v>
      </c>
      <c r="K334" s="110" t="s">
        <v>118</v>
      </c>
      <c r="L334" s="112">
        <v>0.96</v>
      </c>
      <c r="M334" s="111" t="s">
        <v>77</v>
      </c>
      <c r="N334" s="111" t="s">
        <v>98</v>
      </c>
      <c r="O334" s="113">
        <v>42866</v>
      </c>
      <c r="P334" s="239" t="s">
        <v>76</v>
      </c>
      <c r="Q334" s="111" t="s">
        <v>76</v>
      </c>
      <c r="R334" s="114" t="s">
        <v>76</v>
      </c>
      <c r="S334" s="238"/>
      <c r="T334" s="237" t="s">
        <v>76</v>
      </c>
      <c r="U334" s="237"/>
      <c r="V334" s="237"/>
      <c r="W334" s="237"/>
    </row>
    <row r="335" spans="3:23" ht="28.8" hidden="1" x14ac:dyDescent="0.3">
      <c r="C335" s="105">
        <v>67190</v>
      </c>
      <c r="D335" s="105">
        <v>21</v>
      </c>
      <c r="E335" s="106" t="s">
        <v>94</v>
      </c>
      <c r="F335" s="106" t="s">
        <v>95</v>
      </c>
      <c r="G335" s="106" t="s">
        <v>74</v>
      </c>
      <c r="H335" s="106" t="s">
        <v>45</v>
      </c>
      <c r="I335" s="106" t="s">
        <v>51</v>
      </c>
      <c r="J335" s="106">
        <v>0.96</v>
      </c>
      <c r="K335" s="105" t="s">
        <v>118</v>
      </c>
      <c r="L335" s="107">
        <v>0.96</v>
      </c>
      <c r="M335" s="106" t="s">
        <v>77</v>
      </c>
      <c r="N335" s="106" t="s">
        <v>102</v>
      </c>
      <c r="O335" s="108">
        <v>42866</v>
      </c>
      <c r="P335" s="248" t="s">
        <v>76</v>
      </c>
      <c r="Q335" s="106" t="s">
        <v>76</v>
      </c>
      <c r="R335" s="109" t="s">
        <v>76</v>
      </c>
      <c r="S335" s="238"/>
      <c r="T335" s="237" t="s">
        <v>76</v>
      </c>
      <c r="U335" s="237"/>
      <c r="V335" s="237"/>
      <c r="W335" s="237"/>
    </row>
    <row r="336" spans="3:23" ht="28.8" hidden="1" x14ac:dyDescent="0.3">
      <c r="C336" s="110">
        <v>67225</v>
      </c>
      <c r="D336" s="110">
        <v>21</v>
      </c>
      <c r="E336" s="111" t="s">
        <v>94</v>
      </c>
      <c r="F336" s="111" t="s">
        <v>95</v>
      </c>
      <c r="G336" s="111" t="s">
        <v>74</v>
      </c>
      <c r="H336" s="111" t="s">
        <v>45</v>
      </c>
      <c r="I336" s="111" t="s">
        <v>51</v>
      </c>
      <c r="J336" s="111">
        <v>0.59</v>
      </c>
      <c r="K336" s="110" t="s">
        <v>76</v>
      </c>
      <c r="L336" s="112">
        <v>0.59</v>
      </c>
      <c r="M336" s="111" t="s">
        <v>77</v>
      </c>
      <c r="N336" s="111" t="s">
        <v>100</v>
      </c>
      <c r="O336" s="113">
        <v>42866</v>
      </c>
      <c r="P336" s="239" t="s">
        <v>76</v>
      </c>
      <c r="Q336" s="111" t="s">
        <v>76</v>
      </c>
      <c r="R336" s="114" t="s">
        <v>76</v>
      </c>
      <c r="S336" s="238"/>
      <c r="T336" s="237" t="s">
        <v>76</v>
      </c>
      <c r="U336" s="237"/>
      <c r="V336" s="237"/>
      <c r="W336" s="237"/>
    </row>
    <row r="337" spans="3:23" ht="28.8" hidden="1" x14ac:dyDescent="0.3">
      <c r="C337" s="105">
        <v>67217</v>
      </c>
      <c r="D337" s="105">
        <v>21</v>
      </c>
      <c r="E337" s="106" t="s">
        <v>94</v>
      </c>
      <c r="F337" s="106" t="s">
        <v>95</v>
      </c>
      <c r="G337" s="106" t="s">
        <v>74</v>
      </c>
      <c r="H337" s="106" t="s">
        <v>45</v>
      </c>
      <c r="I337" s="106" t="s">
        <v>51</v>
      </c>
      <c r="J337" s="106">
        <v>0.53</v>
      </c>
      <c r="K337" s="105" t="s">
        <v>118</v>
      </c>
      <c r="L337" s="107">
        <v>0.53</v>
      </c>
      <c r="M337" s="106" t="s">
        <v>77</v>
      </c>
      <c r="N337" s="106" t="s">
        <v>105</v>
      </c>
      <c r="O337" s="108">
        <v>42866</v>
      </c>
      <c r="P337" s="248" t="s">
        <v>76</v>
      </c>
      <c r="Q337" s="106" t="s">
        <v>76</v>
      </c>
      <c r="R337" s="109" t="s">
        <v>76</v>
      </c>
      <c r="S337" s="238"/>
      <c r="T337" s="237" t="s">
        <v>76</v>
      </c>
      <c r="U337" s="237"/>
      <c r="V337" s="237"/>
      <c r="W337" s="237"/>
    </row>
    <row r="338" spans="3:23" ht="28.8" hidden="1" x14ac:dyDescent="0.3">
      <c r="C338" s="110">
        <v>67194</v>
      </c>
      <c r="D338" s="110">
        <v>21</v>
      </c>
      <c r="E338" s="111" t="s">
        <v>94</v>
      </c>
      <c r="F338" s="111" t="s">
        <v>95</v>
      </c>
      <c r="G338" s="111" t="s">
        <v>74</v>
      </c>
      <c r="H338" s="111" t="s">
        <v>45</v>
      </c>
      <c r="I338" s="111" t="s">
        <v>51</v>
      </c>
      <c r="J338" s="111">
        <v>0.5</v>
      </c>
      <c r="K338" s="110" t="s">
        <v>118</v>
      </c>
      <c r="L338" s="112">
        <v>0.5</v>
      </c>
      <c r="M338" s="111" t="s">
        <v>77</v>
      </c>
      <c r="N338" s="111" t="s">
        <v>101</v>
      </c>
      <c r="O338" s="113">
        <v>42866</v>
      </c>
      <c r="P338" s="239" t="s">
        <v>76</v>
      </c>
      <c r="Q338" s="111" t="s">
        <v>76</v>
      </c>
      <c r="R338" s="114" t="s">
        <v>76</v>
      </c>
      <c r="S338" s="238"/>
      <c r="T338" s="237" t="s">
        <v>76</v>
      </c>
      <c r="U338" s="237"/>
      <c r="V338" s="237"/>
      <c r="W338" s="237"/>
    </row>
    <row r="339" spans="3:23" ht="28.8" hidden="1" x14ac:dyDescent="0.3">
      <c r="C339" s="105">
        <v>67213</v>
      </c>
      <c r="D339" s="105">
        <v>21</v>
      </c>
      <c r="E339" s="106" t="s">
        <v>94</v>
      </c>
      <c r="F339" s="106" t="s">
        <v>95</v>
      </c>
      <c r="G339" s="106" t="s">
        <v>74</v>
      </c>
      <c r="H339" s="106" t="s">
        <v>45</v>
      </c>
      <c r="I339" s="106" t="s">
        <v>51</v>
      </c>
      <c r="J339" s="106">
        <v>0.49</v>
      </c>
      <c r="K339" s="105" t="s">
        <v>118</v>
      </c>
      <c r="L339" s="107">
        <v>0.49</v>
      </c>
      <c r="M339" s="106" t="s">
        <v>77</v>
      </c>
      <c r="N339" s="106" t="s">
        <v>99</v>
      </c>
      <c r="O339" s="108">
        <v>42866</v>
      </c>
      <c r="P339" s="248" t="s">
        <v>76</v>
      </c>
      <c r="Q339" s="106" t="s">
        <v>76</v>
      </c>
      <c r="R339" s="109" t="s">
        <v>76</v>
      </c>
      <c r="S339" s="238"/>
      <c r="T339" s="237" t="s">
        <v>76</v>
      </c>
      <c r="U339" s="237"/>
      <c r="V339" s="237"/>
      <c r="W339" s="237"/>
    </row>
    <row r="340" spans="3:23" ht="28.8" hidden="1" x14ac:dyDescent="0.3">
      <c r="C340" s="110">
        <v>67201</v>
      </c>
      <c r="D340" s="110">
        <v>21</v>
      </c>
      <c r="E340" s="111" t="s">
        <v>94</v>
      </c>
      <c r="F340" s="111" t="s">
        <v>95</v>
      </c>
      <c r="G340" s="111" t="s">
        <v>74</v>
      </c>
      <c r="H340" s="111" t="s">
        <v>45</v>
      </c>
      <c r="I340" s="111" t="s">
        <v>51</v>
      </c>
      <c r="J340" s="111">
        <v>9.6000000000000002E-2</v>
      </c>
      <c r="K340" s="110" t="s">
        <v>118</v>
      </c>
      <c r="L340" s="112">
        <v>9.6000000000000002E-2</v>
      </c>
      <c r="M340" s="111" t="s">
        <v>77</v>
      </c>
      <c r="N340" s="111" t="s">
        <v>97</v>
      </c>
      <c r="O340" s="113">
        <v>42866</v>
      </c>
      <c r="P340" s="239" t="s">
        <v>76</v>
      </c>
      <c r="Q340" s="111" t="s">
        <v>76</v>
      </c>
      <c r="R340" s="114" t="s">
        <v>76</v>
      </c>
      <c r="S340" s="238"/>
      <c r="T340" s="237" t="s">
        <v>76</v>
      </c>
      <c r="U340" s="237"/>
      <c r="V340" s="237"/>
      <c r="W340" s="237"/>
    </row>
    <row r="341" spans="3:23" ht="28.8" hidden="1" x14ac:dyDescent="0.3">
      <c r="C341" s="105">
        <v>67197</v>
      </c>
      <c r="D341" s="105">
        <v>21</v>
      </c>
      <c r="E341" s="106" t="s">
        <v>94</v>
      </c>
      <c r="F341" s="106" t="s">
        <v>95</v>
      </c>
      <c r="G341" s="106" t="s">
        <v>74</v>
      </c>
      <c r="H341" s="106" t="s">
        <v>45</v>
      </c>
      <c r="I341" s="106" t="s">
        <v>51</v>
      </c>
      <c r="J341" s="106">
        <v>9.6000000000000002E-2</v>
      </c>
      <c r="K341" s="105" t="s">
        <v>118</v>
      </c>
      <c r="L341" s="107">
        <v>9.6000000000000002E-2</v>
      </c>
      <c r="M341" s="106" t="s">
        <v>77</v>
      </c>
      <c r="N341" s="106" t="s">
        <v>107</v>
      </c>
      <c r="O341" s="108">
        <v>42866</v>
      </c>
      <c r="P341" s="248" t="s">
        <v>76</v>
      </c>
      <c r="Q341" s="106" t="s">
        <v>76</v>
      </c>
      <c r="R341" s="109" t="s">
        <v>76</v>
      </c>
      <c r="S341" s="238"/>
      <c r="T341" s="237" t="s">
        <v>76</v>
      </c>
      <c r="U341" s="237"/>
      <c r="V341" s="237"/>
      <c r="W341" s="237"/>
    </row>
    <row r="342" spans="3:23" ht="28.8" hidden="1" x14ac:dyDescent="0.3">
      <c r="C342" s="110">
        <v>113351</v>
      </c>
      <c r="D342" s="110">
        <v>28</v>
      </c>
      <c r="E342" s="111" t="s">
        <v>155</v>
      </c>
      <c r="F342" s="111" t="s">
        <v>95</v>
      </c>
      <c r="G342" s="111" t="s">
        <v>74</v>
      </c>
      <c r="H342" s="111" t="s">
        <v>45</v>
      </c>
      <c r="I342" s="111" t="s">
        <v>51</v>
      </c>
      <c r="J342" s="111">
        <v>0.14799999999999999</v>
      </c>
      <c r="K342" s="110" t="s">
        <v>76</v>
      </c>
      <c r="L342" s="112">
        <v>0.14799999999999999</v>
      </c>
      <c r="M342" s="111" t="s">
        <v>165</v>
      </c>
      <c r="N342" s="111" t="s">
        <v>199</v>
      </c>
      <c r="O342" s="113">
        <v>42894</v>
      </c>
      <c r="P342" s="241" t="s">
        <v>76</v>
      </c>
      <c r="Q342" s="111" t="s">
        <v>76</v>
      </c>
      <c r="R342" s="114" t="s">
        <v>76</v>
      </c>
      <c r="S342" s="238"/>
      <c r="T342" s="237" t="s">
        <v>76</v>
      </c>
      <c r="U342" s="237"/>
      <c r="V342" s="237"/>
      <c r="W342" s="237"/>
    </row>
    <row r="343" spans="3:23" ht="28.8" hidden="1" x14ac:dyDescent="0.3">
      <c r="C343" s="105">
        <v>113348</v>
      </c>
      <c r="D343" s="105">
        <v>28</v>
      </c>
      <c r="E343" s="106" t="s">
        <v>155</v>
      </c>
      <c r="F343" s="106" t="s">
        <v>95</v>
      </c>
      <c r="G343" s="106" t="s">
        <v>74</v>
      </c>
      <c r="H343" s="106" t="s">
        <v>45</v>
      </c>
      <c r="I343" s="106" t="s">
        <v>51</v>
      </c>
      <c r="J343" s="106">
        <v>0.10299999999999999</v>
      </c>
      <c r="K343" s="105" t="s">
        <v>76</v>
      </c>
      <c r="L343" s="107">
        <v>0.10299999999999999</v>
      </c>
      <c r="M343" s="106" t="s">
        <v>165</v>
      </c>
      <c r="N343" s="106" t="s">
        <v>176</v>
      </c>
      <c r="O343" s="115">
        <v>42894</v>
      </c>
      <c r="P343" s="240" t="s">
        <v>76</v>
      </c>
      <c r="Q343" s="106" t="s">
        <v>76</v>
      </c>
      <c r="R343" s="109" t="s">
        <v>76</v>
      </c>
      <c r="S343" s="238"/>
      <c r="T343" s="237" t="s">
        <v>76</v>
      </c>
      <c r="U343" s="237"/>
      <c r="V343" s="237"/>
      <c r="W343" s="237"/>
    </row>
    <row r="344" spans="3:23" ht="28.8" hidden="1" x14ac:dyDescent="0.3">
      <c r="C344" s="110">
        <v>115059</v>
      </c>
      <c r="D344" s="110">
        <v>33</v>
      </c>
      <c r="E344" s="111" t="s">
        <v>155</v>
      </c>
      <c r="F344" s="111" t="s">
        <v>80</v>
      </c>
      <c r="G344" s="111" t="s">
        <v>74</v>
      </c>
      <c r="H344" s="111" t="s">
        <v>45</v>
      </c>
      <c r="I344" s="111" t="s">
        <v>51</v>
      </c>
      <c r="J344" s="111">
        <v>5.67E-2</v>
      </c>
      <c r="K344" s="110" t="s">
        <v>76</v>
      </c>
      <c r="L344" s="112">
        <v>5.6700000000000003E-5</v>
      </c>
      <c r="M344" s="111" t="s">
        <v>83</v>
      </c>
      <c r="N344" s="111" t="s">
        <v>175</v>
      </c>
      <c r="O344" s="116">
        <v>42894.333333333299</v>
      </c>
      <c r="P344" s="241" t="s">
        <v>76</v>
      </c>
      <c r="Q344" s="111" t="s">
        <v>76</v>
      </c>
      <c r="R344" s="114" t="s">
        <v>76</v>
      </c>
      <c r="S344" s="238"/>
      <c r="T344" s="237" t="s">
        <v>76</v>
      </c>
      <c r="U344" s="237"/>
      <c r="V344" s="237"/>
      <c r="W344" s="237"/>
    </row>
    <row r="345" spans="3:23" ht="28.8" hidden="1" x14ac:dyDescent="0.3">
      <c r="C345" s="105">
        <v>115061</v>
      </c>
      <c r="D345" s="105">
        <v>33</v>
      </c>
      <c r="E345" s="106" t="s">
        <v>155</v>
      </c>
      <c r="F345" s="106" t="s">
        <v>80</v>
      </c>
      <c r="G345" s="106" t="s">
        <v>74</v>
      </c>
      <c r="H345" s="106" t="s">
        <v>45</v>
      </c>
      <c r="I345" s="106" t="s">
        <v>51</v>
      </c>
      <c r="J345" s="106">
        <v>9.3700000000000006E-2</v>
      </c>
      <c r="K345" s="105" t="s">
        <v>76</v>
      </c>
      <c r="L345" s="107">
        <v>9.3700000000000001E-5</v>
      </c>
      <c r="M345" s="106" t="s">
        <v>83</v>
      </c>
      <c r="N345" s="106" t="s">
        <v>163</v>
      </c>
      <c r="O345" s="115">
        <v>42894.34375</v>
      </c>
      <c r="P345" s="240" t="s">
        <v>76</v>
      </c>
      <c r="Q345" s="106" t="s">
        <v>76</v>
      </c>
      <c r="R345" s="109" t="s">
        <v>76</v>
      </c>
      <c r="S345" s="238"/>
      <c r="T345" s="237" t="s">
        <v>76</v>
      </c>
      <c r="U345" s="237"/>
      <c r="V345" s="237"/>
      <c r="W345" s="237"/>
    </row>
    <row r="346" spans="3:23" ht="28.8" hidden="1" x14ac:dyDescent="0.3">
      <c r="C346" s="110">
        <v>113360</v>
      </c>
      <c r="D346" s="110">
        <v>28</v>
      </c>
      <c r="E346" s="111" t="s">
        <v>155</v>
      </c>
      <c r="F346" s="111" t="s">
        <v>95</v>
      </c>
      <c r="G346" s="111" t="s">
        <v>74</v>
      </c>
      <c r="H346" s="111" t="s">
        <v>45</v>
      </c>
      <c r="I346" s="111" t="s">
        <v>51</v>
      </c>
      <c r="J346" s="111">
        <v>0.61499999999999999</v>
      </c>
      <c r="K346" s="110" t="s">
        <v>76</v>
      </c>
      <c r="L346" s="112">
        <v>0.61499999999999999</v>
      </c>
      <c r="M346" s="111" t="s">
        <v>165</v>
      </c>
      <c r="N346" s="111" t="s">
        <v>176</v>
      </c>
      <c r="O346" s="113">
        <v>42895</v>
      </c>
      <c r="P346" s="239" t="s">
        <v>76</v>
      </c>
      <c r="Q346" s="111" t="s">
        <v>76</v>
      </c>
      <c r="R346" s="114" t="s">
        <v>76</v>
      </c>
      <c r="S346" s="238"/>
      <c r="T346" s="237" t="s">
        <v>76</v>
      </c>
      <c r="U346" s="237"/>
      <c r="V346" s="237"/>
      <c r="W346" s="237"/>
    </row>
    <row r="347" spans="3:23" ht="28.8" hidden="1" x14ac:dyDescent="0.3">
      <c r="C347" s="105">
        <v>115073</v>
      </c>
      <c r="D347" s="105">
        <v>33</v>
      </c>
      <c r="E347" s="106" t="s">
        <v>155</v>
      </c>
      <c r="F347" s="106" t="s">
        <v>80</v>
      </c>
      <c r="G347" s="106" t="s">
        <v>74</v>
      </c>
      <c r="H347" s="106" t="s">
        <v>45</v>
      </c>
      <c r="I347" s="106" t="s">
        <v>51</v>
      </c>
      <c r="J347" s="106">
        <v>0.61499999999999999</v>
      </c>
      <c r="K347" s="105" t="s">
        <v>76</v>
      </c>
      <c r="L347" s="107">
        <v>6.1499999999999999E-4</v>
      </c>
      <c r="M347" s="106" t="s">
        <v>83</v>
      </c>
      <c r="N347" s="106" t="s">
        <v>175</v>
      </c>
      <c r="O347" s="108">
        <v>42895.659722222197</v>
      </c>
      <c r="P347" s="248" t="s">
        <v>76</v>
      </c>
      <c r="Q347" s="106" t="s">
        <v>76</v>
      </c>
      <c r="R347" s="109" t="s">
        <v>76</v>
      </c>
      <c r="S347" s="238"/>
      <c r="T347" s="237" t="s">
        <v>76</v>
      </c>
      <c r="U347" s="237"/>
      <c r="V347" s="237"/>
      <c r="W347" s="237"/>
    </row>
    <row r="348" spans="3:23" ht="28.8" hidden="1" x14ac:dyDescent="0.3">
      <c r="C348" s="110">
        <v>67222</v>
      </c>
      <c r="D348" s="110">
        <v>21</v>
      </c>
      <c r="E348" s="111" t="s">
        <v>94</v>
      </c>
      <c r="F348" s="111" t="s">
        <v>95</v>
      </c>
      <c r="G348" s="111" t="s">
        <v>74</v>
      </c>
      <c r="H348" s="111" t="s">
        <v>45</v>
      </c>
      <c r="I348" s="111" t="s">
        <v>51</v>
      </c>
      <c r="J348" s="111">
        <v>0.13</v>
      </c>
      <c r="K348" s="110" t="s">
        <v>76</v>
      </c>
      <c r="L348" s="112">
        <v>0.13</v>
      </c>
      <c r="M348" s="111" t="s">
        <v>77</v>
      </c>
      <c r="N348" s="111" t="s">
        <v>104</v>
      </c>
      <c r="O348" s="113">
        <v>42901</v>
      </c>
      <c r="P348" s="239" t="s">
        <v>76</v>
      </c>
      <c r="Q348" s="111" t="s">
        <v>76</v>
      </c>
      <c r="R348" s="114" t="s">
        <v>76</v>
      </c>
      <c r="S348" s="238"/>
      <c r="T348" s="237" t="s">
        <v>76</v>
      </c>
      <c r="U348" s="237" t="s">
        <v>76</v>
      </c>
      <c r="V348" s="237"/>
      <c r="W348" s="237"/>
    </row>
    <row r="349" spans="3:23" ht="28.8" hidden="1" x14ac:dyDescent="0.3">
      <c r="C349" s="105">
        <v>67210</v>
      </c>
      <c r="D349" s="105">
        <v>21</v>
      </c>
      <c r="E349" s="106" t="s">
        <v>94</v>
      </c>
      <c r="F349" s="106" t="s">
        <v>95</v>
      </c>
      <c r="G349" s="106" t="s">
        <v>74</v>
      </c>
      <c r="H349" s="106" t="s">
        <v>45</v>
      </c>
      <c r="I349" s="106" t="s">
        <v>51</v>
      </c>
      <c r="J349" s="106">
        <v>1.2E-2</v>
      </c>
      <c r="K349" s="105" t="s">
        <v>76</v>
      </c>
      <c r="L349" s="107">
        <v>1.2E-2</v>
      </c>
      <c r="M349" s="106" t="s">
        <v>77</v>
      </c>
      <c r="N349" s="106" t="s">
        <v>98</v>
      </c>
      <c r="O349" s="108">
        <v>42901</v>
      </c>
      <c r="P349" s="248" t="s">
        <v>76</v>
      </c>
      <c r="Q349" s="106" t="s">
        <v>76</v>
      </c>
      <c r="R349" s="109" t="s">
        <v>76</v>
      </c>
      <c r="S349" s="238"/>
      <c r="T349" s="237" t="s">
        <v>76</v>
      </c>
      <c r="U349" s="237" t="s">
        <v>76</v>
      </c>
      <c r="V349" s="237" t="s">
        <v>76</v>
      </c>
      <c r="W349" s="237" t="s">
        <v>76</v>
      </c>
    </row>
    <row r="350" spans="3:23" ht="28.8" hidden="1" x14ac:dyDescent="0.3">
      <c r="C350" s="110">
        <v>67191</v>
      </c>
      <c r="D350" s="110">
        <v>21</v>
      </c>
      <c r="E350" s="111" t="s">
        <v>94</v>
      </c>
      <c r="F350" s="111" t="s">
        <v>95</v>
      </c>
      <c r="G350" s="111" t="s">
        <v>74</v>
      </c>
      <c r="H350" s="111" t="s">
        <v>45</v>
      </c>
      <c r="I350" s="111" t="s">
        <v>51</v>
      </c>
      <c r="J350" s="111">
        <v>2</v>
      </c>
      <c r="K350" s="110" t="s">
        <v>118</v>
      </c>
      <c r="L350" s="112">
        <v>2</v>
      </c>
      <c r="M350" s="111" t="s">
        <v>77</v>
      </c>
      <c r="N350" s="111" t="s">
        <v>102</v>
      </c>
      <c r="O350" s="113">
        <v>42901</v>
      </c>
      <c r="P350" s="239" t="s">
        <v>76</v>
      </c>
      <c r="Q350" s="111" t="s">
        <v>76</v>
      </c>
      <c r="R350" s="114" t="s">
        <v>76</v>
      </c>
      <c r="S350" s="238"/>
      <c r="T350" s="237" t="s">
        <v>76</v>
      </c>
      <c r="U350" s="237" t="s">
        <v>76</v>
      </c>
      <c r="V350" s="237" t="s">
        <v>76</v>
      </c>
      <c r="W350" s="237" t="s">
        <v>76</v>
      </c>
    </row>
    <row r="351" spans="3:23" ht="28.8" hidden="1" x14ac:dyDescent="0.3">
      <c r="C351" s="105">
        <v>67206</v>
      </c>
      <c r="D351" s="105">
        <v>21</v>
      </c>
      <c r="E351" s="106" t="s">
        <v>94</v>
      </c>
      <c r="F351" s="106" t="s">
        <v>95</v>
      </c>
      <c r="G351" s="106" t="s">
        <v>74</v>
      </c>
      <c r="H351" s="106" t="s">
        <v>45</v>
      </c>
      <c r="I351" s="106" t="s">
        <v>51</v>
      </c>
      <c r="J351" s="106">
        <v>0.95</v>
      </c>
      <c r="K351" s="105" t="s">
        <v>118</v>
      </c>
      <c r="L351" s="107">
        <v>0.95</v>
      </c>
      <c r="M351" s="106" t="s">
        <v>77</v>
      </c>
      <c r="N351" s="106" t="s">
        <v>103</v>
      </c>
      <c r="O351" s="108">
        <v>42901</v>
      </c>
      <c r="P351" s="248" t="s">
        <v>76</v>
      </c>
      <c r="Q351" s="106" t="s">
        <v>76</v>
      </c>
      <c r="R351" s="109" t="s">
        <v>76</v>
      </c>
      <c r="S351" s="238"/>
      <c r="T351" s="237" t="s">
        <v>76</v>
      </c>
      <c r="U351" s="237" t="s">
        <v>76</v>
      </c>
      <c r="V351" s="237" t="s">
        <v>76</v>
      </c>
      <c r="W351" s="237" t="s">
        <v>76</v>
      </c>
    </row>
    <row r="352" spans="3:23" ht="28.8" hidden="1" x14ac:dyDescent="0.3">
      <c r="C352" s="110">
        <v>67226</v>
      </c>
      <c r="D352" s="110">
        <v>21</v>
      </c>
      <c r="E352" s="111" t="s">
        <v>94</v>
      </c>
      <c r="F352" s="111" t="s">
        <v>95</v>
      </c>
      <c r="G352" s="111" t="s">
        <v>74</v>
      </c>
      <c r="H352" s="111" t="s">
        <v>45</v>
      </c>
      <c r="I352" s="111" t="s">
        <v>51</v>
      </c>
      <c r="J352" s="111">
        <v>0.49</v>
      </c>
      <c r="K352" s="110" t="s">
        <v>76</v>
      </c>
      <c r="L352" s="112">
        <v>0.49</v>
      </c>
      <c r="M352" s="111" t="s">
        <v>77</v>
      </c>
      <c r="N352" s="111" t="s">
        <v>100</v>
      </c>
      <c r="O352" s="113">
        <v>42901</v>
      </c>
      <c r="P352" s="239" t="s">
        <v>76</v>
      </c>
      <c r="Q352" s="111" t="s">
        <v>76</v>
      </c>
      <c r="R352" s="114" t="s">
        <v>76</v>
      </c>
      <c r="S352" s="238"/>
      <c r="T352" s="237" t="s">
        <v>76</v>
      </c>
      <c r="U352" s="237" t="s">
        <v>76</v>
      </c>
      <c r="V352" s="237" t="s">
        <v>76</v>
      </c>
      <c r="W352" s="237" t="s">
        <v>76</v>
      </c>
    </row>
    <row r="353" spans="3:23" ht="28.8" hidden="1" x14ac:dyDescent="0.3">
      <c r="C353" s="105">
        <v>67218</v>
      </c>
      <c r="D353" s="105">
        <v>21</v>
      </c>
      <c r="E353" s="106" t="s">
        <v>94</v>
      </c>
      <c r="F353" s="106" t="s">
        <v>95</v>
      </c>
      <c r="G353" s="106" t="s">
        <v>74</v>
      </c>
      <c r="H353" s="106" t="s">
        <v>45</v>
      </c>
      <c r="I353" s="106" t="s">
        <v>51</v>
      </c>
      <c r="J353" s="106">
        <v>0.48</v>
      </c>
      <c r="K353" s="105" t="s">
        <v>118</v>
      </c>
      <c r="L353" s="107">
        <v>0.48</v>
      </c>
      <c r="M353" s="106" t="s">
        <v>77</v>
      </c>
      <c r="N353" s="106" t="s">
        <v>105</v>
      </c>
      <c r="O353" s="108">
        <v>42901</v>
      </c>
      <c r="P353" s="248" t="s">
        <v>76</v>
      </c>
      <c r="Q353" s="106" t="s">
        <v>76</v>
      </c>
      <c r="R353" s="109" t="s">
        <v>76</v>
      </c>
      <c r="S353" s="238"/>
      <c r="T353" s="237" t="s">
        <v>76</v>
      </c>
      <c r="U353" s="237" t="s">
        <v>76</v>
      </c>
      <c r="V353" s="237" t="s">
        <v>76</v>
      </c>
      <c r="W353" s="237" t="s">
        <v>76</v>
      </c>
    </row>
    <row r="354" spans="3:23" ht="28.8" hidden="1" x14ac:dyDescent="0.3">
      <c r="C354" s="110">
        <v>67214</v>
      </c>
      <c r="D354" s="110">
        <v>21</v>
      </c>
      <c r="E354" s="111" t="s">
        <v>94</v>
      </c>
      <c r="F354" s="111" t="s">
        <v>95</v>
      </c>
      <c r="G354" s="111" t="s">
        <v>74</v>
      </c>
      <c r="H354" s="111" t="s">
        <v>45</v>
      </c>
      <c r="I354" s="111" t="s">
        <v>51</v>
      </c>
      <c r="J354" s="111">
        <v>0.48</v>
      </c>
      <c r="K354" s="110" t="s">
        <v>76</v>
      </c>
      <c r="L354" s="112">
        <v>0.48</v>
      </c>
      <c r="M354" s="111" t="s">
        <v>77</v>
      </c>
      <c r="N354" s="111" t="s">
        <v>99</v>
      </c>
      <c r="O354" s="113">
        <v>42901</v>
      </c>
      <c r="P354" s="239" t="s">
        <v>76</v>
      </c>
      <c r="Q354" s="111" t="s">
        <v>76</v>
      </c>
      <c r="R354" s="114" t="s">
        <v>76</v>
      </c>
      <c r="S354" s="238"/>
      <c r="T354" s="237" t="s">
        <v>76</v>
      </c>
      <c r="U354" s="237" t="s">
        <v>76</v>
      </c>
      <c r="V354" s="237" t="s">
        <v>76</v>
      </c>
      <c r="W354" s="237" t="s">
        <v>76</v>
      </c>
    </row>
    <row r="355" spans="3:23" ht="28.8" hidden="1" x14ac:dyDescent="0.3">
      <c r="C355" s="105">
        <v>67195</v>
      </c>
      <c r="D355" s="105">
        <v>21</v>
      </c>
      <c r="E355" s="106" t="s">
        <v>94</v>
      </c>
      <c r="F355" s="106" t="s">
        <v>95</v>
      </c>
      <c r="G355" s="106" t="s">
        <v>74</v>
      </c>
      <c r="H355" s="106" t="s">
        <v>45</v>
      </c>
      <c r="I355" s="106" t="s">
        <v>51</v>
      </c>
      <c r="J355" s="106">
        <v>9.6000000000000002E-2</v>
      </c>
      <c r="K355" s="105" t="s">
        <v>118</v>
      </c>
      <c r="L355" s="107">
        <v>9.6000000000000002E-2</v>
      </c>
      <c r="M355" s="106" t="s">
        <v>77</v>
      </c>
      <c r="N355" s="106" t="s">
        <v>101</v>
      </c>
      <c r="O355" s="108">
        <v>42901</v>
      </c>
      <c r="P355" s="248" t="s">
        <v>76</v>
      </c>
      <c r="Q355" s="106" t="s">
        <v>76</v>
      </c>
      <c r="R355" s="109" t="s">
        <v>76</v>
      </c>
      <c r="S355" s="238"/>
      <c r="T355" s="237" t="s">
        <v>76</v>
      </c>
      <c r="U355" s="237" t="s">
        <v>76</v>
      </c>
      <c r="V355" s="237" t="s">
        <v>76</v>
      </c>
      <c r="W355" s="237" t="s">
        <v>76</v>
      </c>
    </row>
    <row r="356" spans="3:23" ht="28.8" hidden="1" x14ac:dyDescent="0.3">
      <c r="C356" s="110">
        <v>67202</v>
      </c>
      <c r="D356" s="110">
        <v>21</v>
      </c>
      <c r="E356" s="111" t="s">
        <v>94</v>
      </c>
      <c r="F356" s="111" t="s">
        <v>95</v>
      </c>
      <c r="G356" s="111" t="s">
        <v>74</v>
      </c>
      <c r="H356" s="111" t="s">
        <v>45</v>
      </c>
      <c r="I356" s="111" t="s">
        <v>51</v>
      </c>
      <c r="J356" s="111">
        <v>9.6000000000000002E-2</v>
      </c>
      <c r="K356" s="110" t="s">
        <v>118</v>
      </c>
      <c r="L356" s="112">
        <v>9.6000000000000002E-2</v>
      </c>
      <c r="M356" s="111" t="s">
        <v>77</v>
      </c>
      <c r="N356" s="111" t="s">
        <v>97</v>
      </c>
      <c r="O356" s="113">
        <v>42901</v>
      </c>
      <c r="P356" s="239" t="s">
        <v>76</v>
      </c>
      <c r="Q356" s="111" t="s">
        <v>76</v>
      </c>
      <c r="R356" s="114" t="s">
        <v>76</v>
      </c>
      <c r="S356" s="238"/>
      <c r="V356" s="237" t="s">
        <v>76</v>
      </c>
      <c r="W356" s="237" t="s">
        <v>76</v>
      </c>
    </row>
    <row r="357" spans="3:23" ht="28.8" hidden="1" x14ac:dyDescent="0.3">
      <c r="C357" s="105">
        <v>67198</v>
      </c>
      <c r="D357" s="105">
        <v>21</v>
      </c>
      <c r="E357" s="106" t="s">
        <v>94</v>
      </c>
      <c r="F357" s="106" t="s">
        <v>95</v>
      </c>
      <c r="G357" s="106" t="s">
        <v>74</v>
      </c>
      <c r="H357" s="106" t="s">
        <v>45</v>
      </c>
      <c r="I357" s="106" t="s">
        <v>51</v>
      </c>
      <c r="J357" s="106">
        <v>9.6000000000000002E-2</v>
      </c>
      <c r="K357" s="105" t="s">
        <v>118</v>
      </c>
      <c r="L357" s="107">
        <v>9.6000000000000002E-2</v>
      </c>
      <c r="M357" s="106" t="s">
        <v>77</v>
      </c>
      <c r="N357" s="106" t="s">
        <v>107</v>
      </c>
      <c r="O357" s="108">
        <v>42901</v>
      </c>
      <c r="P357" s="249"/>
      <c r="Q357" s="250"/>
      <c r="R357" s="247"/>
    </row>
  </sheetData>
  <mergeCells count="5">
    <mergeCell ref="C4:D4"/>
    <mergeCell ref="C8:D8"/>
    <mergeCell ref="C12:D12"/>
    <mergeCell ref="C17:D17"/>
    <mergeCell ref="C20:D20"/>
  </mergeCells>
  <conditionalFormatting sqref="J35:J305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31:J357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573"/>
  <sheetViews>
    <sheetView workbookViewId="0">
      <selection activeCell="I20" sqref="I20"/>
    </sheetView>
  </sheetViews>
  <sheetFormatPr defaultRowHeight="14.4" x14ac:dyDescent="0.3"/>
  <cols>
    <col min="2" max="2" width="11.109375" customWidth="1"/>
    <col min="3" max="3" width="38.88671875" bestFit="1" customWidth="1"/>
    <col min="4" max="4" width="29.109375" customWidth="1"/>
    <col min="5" max="5" width="19" customWidth="1"/>
    <col min="6" max="7" width="11" customWidth="1"/>
    <col min="8" max="8" width="18.44140625" customWidth="1"/>
    <col min="9" max="9" width="15.6640625" customWidth="1"/>
    <col min="10" max="10" width="26.6640625" customWidth="1"/>
    <col min="11" max="11" width="13.88671875" customWidth="1"/>
    <col min="12" max="12" width="12" customWidth="1"/>
    <col min="13" max="13" width="26.109375" customWidth="1"/>
    <col min="14" max="14" width="22.88671875" customWidth="1"/>
    <col min="15" max="16" width="13.5546875" customWidth="1"/>
    <col min="17" max="17" width="13" customWidth="1"/>
  </cols>
  <sheetData>
    <row r="2" spans="2:19" ht="15" thickBot="1" x14ac:dyDescent="0.35">
      <c r="Q2" t="s">
        <v>246</v>
      </c>
    </row>
    <row r="3" spans="2:19" ht="16.2" thickBot="1" x14ac:dyDescent="0.35">
      <c r="B3" s="40" t="s">
        <v>0</v>
      </c>
      <c r="C3" s="3" t="s">
        <v>1</v>
      </c>
      <c r="D3" s="123" t="s">
        <v>49</v>
      </c>
      <c r="E3" s="124" t="s">
        <v>50</v>
      </c>
      <c r="J3" s="48" t="s">
        <v>52</v>
      </c>
      <c r="K3" s="49" t="s">
        <v>30</v>
      </c>
      <c r="L3" s="46" t="s">
        <v>53</v>
      </c>
      <c r="N3" s="120" t="s">
        <v>187</v>
      </c>
      <c r="O3" s="23">
        <f>AVERAGE(I95:I573)</f>
        <v>48457.985386221291</v>
      </c>
      <c r="Q3" s="48" t="str">
        <f t="shared" ref="Q3" si="0">J3</f>
        <v>Year</v>
      </c>
      <c r="R3" s="49" t="str">
        <f t="shared" ref="R3" si="1">K3</f>
        <v>Average</v>
      </c>
      <c r="S3" s="46" t="str">
        <f t="shared" ref="S3" si="2">L3</f>
        <v>Data Points</v>
      </c>
    </row>
    <row r="4" spans="2:19" ht="16.2" thickBot="1" x14ac:dyDescent="0.35">
      <c r="B4" s="357" t="s">
        <v>3</v>
      </c>
      <c r="C4" s="358"/>
      <c r="D4" s="50"/>
      <c r="E4" s="61"/>
      <c r="J4" s="50" t="s">
        <v>54</v>
      </c>
      <c r="K4" s="328">
        <f>AVERAGE(I31:I71)</f>
        <v>39439.024390243903</v>
      </c>
      <c r="L4" s="310">
        <f>COUNTA(N31:N71)</f>
        <v>41</v>
      </c>
      <c r="N4" s="27"/>
      <c r="O4" s="5"/>
      <c r="Q4" s="53" t="s">
        <v>245</v>
      </c>
      <c r="R4" s="330">
        <f>AVERAGE(I31:I94)</f>
        <v>48001.796875</v>
      </c>
      <c r="S4" s="310"/>
    </row>
    <row r="5" spans="2:19" ht="16.2" thickBot="1" x14ac:dyDescent="0.35">
      <c r="B5" s="41">
        <v>2426</v>
      </c>
      <c r="C5" s="42" t="s">
        <v>4</v>
      </c>
      <c r="D5" s="53">
        <v>7</v>
      </c>
      <c r="E5" s="62">
        <f t="shared" ref="E5:E25" si="3">D5*100/$D$28</f>
        <v>1.2891344383057091</v>
      </c>
      <c r="J5" s="53">
        <v>2010</v>
      </c>
      <c r="K5" s="329" t="s">
        <v>55</v>
      </c>
      <c r="L5" s="311">
        <v>0</v>
      </c>
      <c r="Q5" s="53">
        <f t="shared" ref="Q5:S10" si="4">J7</f>
        <v>2012</v>
      </c>
      <c r="R5" s="329">
        <f t="shared" si="4"/>
        <v>66736.111111111109</v>
      </c>
      <c r="S5" s="312">
        <f t="shared" si="4"/>
        <v>72</v>
      </c>
    </row>
    <row r="6" spans="2:19" ht="16.2" thickBot="1" x14ac:dyDescent="0.35">
      <c r="B6" s="43">
        <v>135</v>
      </c>
      <c r="C6" s="44" t="s">
        <v>5</v>
      </c>
      <c r="D6" s="53" t="s">
        <v>55</v>
      </c>
      <c r="E6" s="62" t="s">
        <v>55</v>
      </c>
      <c r="J6" s="53">
        <v>2011</v>
      </c>
      <c r="K6" s="330">
        <f>AVERAGE(I72:I94)</f>
        <v>63265.869565217392</v>
      </c>
      <c r="L6" s="310">
        <f>COUNTA(N72:N94)</f>
        <v>23</v>
      </c>
      <c r="Q6" s="53">
        <f t="shared" si="4"/>
        <v>2013</v>
      </c>
      <c r="R6" s="331">
        <f t="shared" si="4"/>
        <v>44683.23863636364</v>
      </c>
      <c r="S6" s="312">
        <f t="shared" si="4"/>
        <v>88</v>
      </c>
    </row>
    <row r="7" spans="2:19" ht="16.2" thickBot="1" x14ac:dyDescent="0.35">
      <c r="B7" s="41">
        <v>169</v>
      </c>
      <c r="C7" s="42" t="s">
        <v>6</v>
      </c>
      <c r="D7" s="53">
        <v>10</v>
      </c>
      <c r="E7" s="62">
        <f t="shared" si="3"/>
        <v>1.8416206261510129</v>
      </c>
      <c r="J7" s="53">
        <v>2012</v>
      </c>
      <c r="K7" s="329">
        <f>AVERAGE(I95:I166)</f>
        <v>66736.111111111109</v>
      </c>
      <c r="L7" s="312">
        <f>COUNTA(N95:N166)</f>
        <v>72</v>
      </c>
      <c r="Q7" s="53">
        <f t="shared" si="4"/>
        <v>2014</v>
      </c>
      <c r="R7" s="329">
        <f t="shared" si="4"/>
        <v>43009.411764705881</v>
      </c>
      <c r="S7" s="312">
        <f t="shared" si="4"/>
        <v>85</v>
      </c>
    </row>
    <row r="8" spans="2:19" ht="16.2" thickBot="1" x14ac:dyDescent="0.35">
      <c r="B8" s="357" t="s">
        <v>7</v>
      </c>
      <c r="C8" s="358"/>
      <c r="D8" s="53"/>
      <c r="E8" s="62"/>
      <c r="J8" s="53">
        <v>2013</v>
      </c>
      <c r="K8" s="331">
        <f>AVERAGE(I167:I254)</f>
        <v>44683.23863636364</v>
      </c>
      <c r="L8" s="312">
        <f>COUNTA(N167:N254)</f>
        <v>88</v>
      </c>
      <c r="Q8" s="53">
        <f t="shared" si="4"/>
        <v>2015</v>
      </c>
      <c r="R8" s="331">
        <f t="shared" si="4"/>
        <v>44326.530612244896</v>
      </c>
      <c r="S8" s="312">
        <f t="shared" si="4"/>
        <v>49</v>
      </c>
    </row>
    <row r="9" spans="2:19" ht="16.2" thickBot="1" x14ac:dyDescent="0.35">
      <c r="B9" s="41">
        <v>4784</v>
      </c>
      <c r="C9" s="42" t="s">
        <v>8</v>
      </c>
      <c r="D9" s="53">
        <v>30</v>
      </c>
      <c r="E9" s="62">
        <f t="shared" si="3"/>
        <v>5.5248618784530388</v>
      </c>
      <c r="J9" s="53">
        <v>2014</v>
      </c>
      <c r="K9" s="329">
        <f>AVERAGE(I255:I339)</f>
        <v>43009.411764705881</v>
      </c>
      <c r="L9" s="312">
        <f>COUNTA(N255:N339)</f>
        <v>85</v>
      </c>
      <c r="Q9" s="53">
        <f t="shared" si="4"/>
        <v>2016</v>
      </c>
      <c r="R9" s="329">
        <f t="shared" si="4"/>
        <v>46037.019230769234</v>
      </c>
      <c r="S9" s="312">
        <f t="shared" si="4"/>
        <v>104</v>
      </c>
    </row>
    <row r="10" spans="2:19" ht="16.2" thickBot="1" x14ac:dyDescent="0.35">
      <c r="B10" s="41">
        <v>330</v>
      </c>
      <c r="C10" s="42" t="s">
        <v>20</v>
      </c>
      <c r="D10" s="53">
        <v>45</v>
      </c>
      <c r="E10" s="62">
        <f t="shared" si="3"/>
        <v>8.2872928176795586</v>
      </c>
      <c r="J10" s="53">
        <v>2015</v>
      </c>
      <c r="K10" s="331">
        <f>AVERAGE(I340:I388)</f>
        <v>44326.530612244896</v>
      </c>
      <c r="L10" s="312">
        <f>COUNTA(N340:N388)</f>
        <v>49</v>
      </c>
      <c r="Q10" s="58">
        <f t="shared" si="4"/>
        <v>2017</v>
      </c>
      <c r="R10" s="332">
        <f t="shared" si="4"/>
        <v>47637.037037037036</v>
      </c>
      <c r="S10" s="333">
        <f t="shared" si="4"/>
        <v>81</v>
      </c>
    </row>
    <row r="11" spans="2:19" ht="16.2" thickBot="1" x14ac:dyDescent="0.35">
      <c r="B11" s="41">
        <v>69</v>
      </c>
      <c r="C11" s="42" t="s">
        <v>9</v>
      </c>
      <c r="D11" s="53">
        <v>35</v>
      </c>
      <c r="E11" s="62">
        <f t="shared" si="3"/>
        <v>6.4456721915285451</v>
      </c>
      <c r="J11" s="53">
        <v>2016</v>
      </c>
      <c r="K11" s="329">
        <f>AVERAGE(I389:I492)</f>
        <v>46037.019230769234</v>
      </c>
      <c r="L11" s="312">
        <f>COUNTA(N389:N492)</f>
        <v>104</v>
      </c>
    </row>
    <row r="12" spans="2:19" ht="16.2" thickBot="1" x14ac:dyDescent="0.35">
      <c r="B12" s="357" t="s">
        <v>10</v>
      </c>
      <c r="C12" s="358"/>
      <c r="D12" s="53"/>
      <c r="E12" s="62"/>
      <c r="J12" s="58">
        <v>2017</v>
      </c>
      <c r="K12" s="332">
        <f>AVERAGE(I493:I573)</f>
        <v>47637.037037037036</v>
      </c>
      <c r="L12" s="333">
        <f>COUNTA(N493:N573)</f>
        <v>81</v>
      </c>
    </row>
    <row r="13" spans="2:19" ht="16.2" thickBot="1" x14ac:dyDescent="0.35">
      <c r="B13" s="43">
        <v>1820</v>
      </c>
      <c r="C13" s="44" t="s">
        <v>11</v>
      </c>
      <c r="D13" s="53" t="s">
        <v>55</v>
      </c>
      <c r="E13" s="62" t="s">
        <v>55</v>
      </c>
      <c r="L13" s="309"/>
    </row>
    <row r="14" spans="2:19" ht="19.2" thickBot="1" x14ac:dyDescent="0.35">
      <c r="B14" s="41">
        <v>1405</v>
      </c>
      <c r="C14" s="42" t="s">
        <v>12</v>
      </c>
      <c r="D14" s="53">
        <v>8</v>
      </c>
      <c r="E14" s="62">
        <f t="shared" si="3"/>
        <v>1.4732965009208103</v>
      </c>
    </row>
    <row r="15" spans="2:19" ht="16.2" thickBot="1" x14ac:dyDescent="0.35">
      <c r="B15" s="41">
        <v>29</v>
      </c>
      <c r="C15" s="42" t="s">
        <v>13</v>
      </c>
      <c r="D15" s="53">
        <v>4</v>
      </c>
      <c r="E15" s="62">
        <f t="shared" si="3"/>
        <v>0.73664825046040516</v>
      </c>
    </row>
    <row r="16" spans="2:19" ht="16.2" thickBot="1" x14ac:dyDescent="0.35">
      <c r="B16" s="41">
        <v>4015</v>
      </c>
      <c r="C16" s="42" t="s">
        <v>14</v>
      </c>
      <c r="D16" s="53">
        <v>14</v>
      </c>
      <c r="E16" s="62">
        <f t="shared" si="3"/>
        <v>2.5782688766114181</v>
      </c>
    </row>
    <row r="17" spans="2:17" ht="16.2" thickBot="1" x14ac:dyDescent="0.35">
      <c r="B17" s="357" t="s">
        <v>15</v>
      </c>
      <c r="C17" s="358"/>
      <c r="D17" s="53"/>
      <c r="E17" s="62"/>
    </row>
    <row r="18" spans="2:17" ht="16.2" thickBot="1" x14ac:dyDescent="0.35">
      <c r="B18" s="43">
        <v>1076</v>
      </c>
      <c r="C18" s="44" t="s">
        <v>21</v>
      </c>
      <c r="D18" s="53" t="s">
        <v>55</v>
      </c>
      <c r="E18" s="62" t="s">
        <v>55</v>
      </c>
    </row>
    <row r="19" spans="2:17" ht="16.2" thickBot="1" x14ac:dyDescent="0.35">
      <c r="B19" s="43">
        <v>1160</v>
      </c>
      <c r="C19" s="44" t="s">
        <v>16</v>
      </c>
      <c r="D19" s="53" t="s">
        <v>55</v>
      </c>
      <c r="E19" s="62" t="s">
        <v>55</v>
      </c>
    </row>
    <row r="20" spans="2:17" ht="16.2" thickBot="1" x14ac:dyDescent="0.35">
      <c r="B20" s="357" t="s">
        <v>17</v>
      </c>
      <c r="C20" s="358"/>
      <c r="D20" s="53"/>
      <c r="E20" s="62"/>
    </row>
    <row r="21" spans="2:17" ht="16.2" thickBot="1" x14ac:dyDescent="0.35">
      <c r="B21" s="41">
        <v>1155</v>
      </c>
      <c r="C21" s="42" t="s">
        <v>18</v>
      </c>
      <c r="D21" s="53">
        <v>221</v>
      </c>
      <c r="E21" s="62">
        <f t="shared" si="3"/>
        <v>40.699815837937386</v>
      </c>
    </row>
    <row r="22" spans="2:17" ht="16.2" thickBot="1" x14ac:dyDescent="0.35">
      <c r="B22" s="41">
        <v>100</v>
      </c>
      <c r="C22" s="42" t="s">
        <v>19</v>
      </c>
      <c r="D22" s="53">
        <v>61</v>
      </c>
      <c r="E22" s="62">
        <f t="shared" si="3"/>
        <v>11.233885819521179</v>
      </c>
    </row>
    <row r="23" spans="2:17" x14ac:dyDescent="0.3">
      <c r="B23" s="216">
        <v>2454</v>
      </c>
      <c r="C23" s="217" t="s">
        <v>214</v>
      </c>
      <c r="D23" s="218">
        <v>43</v>
      </c>
      <c r="E23" s="62">
        <f t="shared" si="3"/>
        <v>7.9189686924493552</v>
      </c>
    </row>
    <row r="24" spans="2:17" x14ac:dyDescent="0.3">
      <c r="B24" s="219">
        <v>1239</v>
      </c>
      <c r="C24" s="220" t="s">
        <v>215</v>
      </c>
      <c r="D24" s="221">
        <v>48</v>
      </c>
      <c r="E24" s="62">
        <f t="shared" si="3"/>
        <v>8.8397790055248624</v>
      </c>
    </row>
    <row r="25" spans="2:17" ht="15" thickBot="1" x14ac:dyDescent="0.35">
      <c r="B25" s="222">
        <v>4655</v>
      </c>
      <c r="C25" s="223" t="s">
        <v>213</v>
      </c>
      <c r="D25" s="224">
        <v>9</v>
      </c>
      <c r="E25" s="62">
        <f t="shared" si="3"/>
        <v>1.6574585635359116</v>
      </c>
    </row>
    <row r="26" spans="2:17" ht="16.2" thickBot="1" x14ac:dyDescent="0.35">
      <c r="B26" s="43">
        <v>5437</v>
      </c>
      <c r="C26" s="44" t="s">
        <v>22</v>
      </c>
      <c r="D26" s="53" t="s">
        <v>55</v>
      </c>
      <c r="E26" s="121" t="s">
        <v>55</v>
      </c>
    </row>
    <row r="27" spans="2:17" ht="16.2" thickBot="1" x14ac:dyDescent="0.35">
      <c r="B27" s="263" t="s">
        <v>25</v>
      </c>
      <c r="C27" s="42" t="s">
        <v>242</v>
      </c>
      <c r="D27" s="58">
        <v>8</v>
      </c>
      <c r="E27" s="62">
        <f>D27*100/$D$28</f>
        <v>1.4732965009208103</v>
      </c>
    </row>
    <row r="28" spans="2:17" ht="15" thickBot="1" x14ac:dyDescent="0.35">
      <c r="B28" s="14"/>
      <c r="C28" s="47" t="s">
        <v>51</v>
      </c>
      <c r="D28" s="18">
        <f>SUM(D4:D27)</f>
        <v>543</v>
      </c>
      <c r="E28" s="15">
        <f>SUM(E4:E27)</f>
        <v>100</v>
      </c>
    </row>
    <row r="29" spans="2:17" x14ac:dyDescent="0.3">
      <c r="B29" s="25"/>
      <c r="C29" s="57"/>
      <c r="D29" s="54"/>
      <c r="E29" s="25"/>
    </row>
    <row r="30" spans="2:17" x14ac:dyDescent="0.3">
      <c r="B30" s="334" t="s">
        <v>56</v>
      </c>
      <c r="C30" s="334" t="s">
        <v>57</v>
      </c>
      <c r="D30" s="334" t="s">
        <v>58</v>
      </c>
      <c r="E30" s="334" t="s">
        <v>59</v>
      </c>
      <c r="F30" s="334" t="s">
        <v>60</v>
      </c>
      <c r="G30" s="334" t="s">
        <v>61</v>
      </c>
      <c r="H30" s="334" t="s">
        <v>62</v>
      </c>
      <c r="I30" s="334" t="s">
        <v>63</v>
      </c>
      <c r="J30" s="334" t="s">
        <v>64</v>
      </c>
      <c r="K30" s="334" t="s">
        <v>65</v>
      </c>
      <c r="L30" s="334" t="s">
        <v>66</v>
      </c>
      <c r="M30" s="334" t="s">
        <v>67</v>
      </c>
      <c r="N30" s="334" t="s">
        <v>68</v>
      </c>
      <c r="O30" s="334" t="s">
        <v>69</v>
      </c>
      <c r="P30" s="334" t="s">
        <v>70</v>
      </c>
      <c r="Q30" s="335" t="s">
        <v>71</v>
      </c>
    </row>
    <row r="31" spans="2:17" ht="57.6" x14ac:dyDescent="0.3">
      <c r="B31" s="173">
        <v>10321</v>
      </c>
      <c r="C31" s="173">
        <v>5</v>
      </c>
      <c r="D31" s="174" t="s">
        <v>130</v>
      </c>
      <c r="E31" s="174" t="s">
        <v>73</v>
      </c>
      <c r="F31" s="174" t="s">
        <v>74</v>
      </c>
      <c r="G31" s="174" t="s">
        <v>207</v>
      </c>
      <c r="H31" s="174" t="s">
        <v>51</v>
      </c>
      <c r="I31" s="175">
        <v>9000</v>
      </c>
      <c r="J31" s="173" t="s">
        <v>76</v>
      </c>
      <c r="K31" s="176">
        <v>9000</v>
      </c>
      <c r="L31" s="174" t="s">
        <v>77</v>
      </c>
      <c r="M31" s="174" t="s">
        <v>134</v>
      </c>
      <c r="N31" s="257" t="s">
        <v>186</v>
      </c>
      <c r="O31" s="174" t="s">
        <v>132</v>
      </c>
      <c r="P31" s="174" t="s">
        <v>76</v>
      </c>
      <c r="Q31" s="178" t="s">
        <v>76</v>
      </c>
    </row>
    <row r="32" spans="2:17" ht="57.6" x14ac:dyDescent="0.3">
      <c r="B32" s="173">
        <v>10323</v>
      </c>
      <c r="C32" s="173">
        <v>5</v>
      </c>
      <c r="D32" s="174" t="s">
        <v>130</v>
      </c>
      <c r="E32" s="174" t="s">
        <v>73</v>
      </c>
      <c r="F32" s="174" t="s">
        <v>74</v>
      </c>
      <c r="G32" s="174" t="s">
        <v>207</v>
      </c>
      <c r="H32" s="174" t="s">
        <v>51</v>
      </c>
      <c r="I32" s="175">
        <v>8000</v>
      </c>
      <c r="J32" s="173" t="s">
        <v>76</v>
      </c>
      <c r="K32" s="176">
        <v>8000</v>
      </c>
      <c r="L32" s="174" t="s">
        <v>77</v>
      </c>
      <c r="M32" s="174" t="s">
        <v>133</v>
      </c>
      <c r="N32" s="257" t="s">
        <v>186</v>
      </c>
      <c r="O32" s="174" t="s">
        <v>132</v>
      </c>
      <c r="P32" s="174" t="s">
        <v>76</v>
      </c>
      <c r="Q32" s="178" t="s">
        <v>76</v>
      </c>
    </row>
    <row r="33" spans="2:17" ht="57.6" x14ac:dyDescent="0.3">
      <c r="B33" s="173">
        <v>10267</v>
      </c>
      <c r="C33" s="173">
        <v>5</v>
      </c>
      <c r="D33" s="174" t="s">
        <v>130</v>
      </c>
      <c r="E33" s="174" t="s">
        <v>73</v>
      </c>
      <c r="F33" s="174" t="s">
        <v>74</v>
      </c>
      <c r="G33" s="174" t="s">
        <v>207</v>
      </c>
      <c r="H33" s="174" t="s">
        <v>51</v>
      </c>
      <c r="I33" s="175">
        <v>60000</v>
      </c>
      <c r="J33" s="173" t="s">
        <v>76</v>
      </c>
      <c r="K33" s="176">
        <v>60000</v>
      </c>
      <c r="L33" s="174" t="s">
        <v>77</v>
      </c>
      <c r="M33" s="174" t="s">
        <v>131</v>
      </c>
      <c r="N33" s="257" t="s">
        <v>186</v>
      </c>
      <c r="O33" s="174" t="s">
        <v>132</v>
      </c>
      <c r="P33" s="174" t="s">
        <v>76</v>
      </c>
      <c r="Q33" s="178" t="s">
        <v>76</v>
      </c>
    </row>
    <row r="34" spans="2:17" ht="57.6" x14ac:dyDescent="0.3">
      <c r="B34" s="173">
        <v>10287</v>
      </c>
      <c r="C34" s="173">
        <v>5</v>
      </c>
      <c r="D34" s="174" t="s">
        <v>130</v>
      </c>
      <c r="E34" s="174" t="s">
        <v>73</v>
      </c>
      <c r="F34" s="174" t="s">
        <v>74</v>
      </c>
      <c r="G34" s="174" t="s">
        <v>207</v>
      </c>
      <c r="H34" s="174" t="s">
        <v>51</v>
      </c>
      <c r="I34" s="175">
        <v>31000</v>
      </c>
      <c r="J34" s="173" t="s">
        <v>76</v>
      </c>
      <c r="K34" s="176">
        <v>31000</v>
      </c>
      <c r="L34" s="174" t="s">
        <v>77</v>
      </c>
      <c r="M34" s="174" t="s">
        <v>133</v>
      </c>
      <c r="N34" s="257" t="s">
        <v>186</v>
      </c>
      <c r="O34" s="174" t="s">
        <v>132</v>
      </c>
      <c r="P34" s="174" t="s">
        <v>76</v>
      </c>
      <c r="Q34" s="178" t="s">
        <v>76</v>
      </c>
    </row>
    <row r="35" spans="2:17" ht="57.6" x14ac:dyDescent="0.3">
      <c r="B35" s="173">
        <v>10289</v>
      </c>
      <c r="C35" s="173">
        <v>5</v>
      </c>
      <c r="D35" s="174" t="s">
        <v>130</v>
      </c>
      <c r="E35" s="174" t="s">
        <v>73</v>
      </c>
      <c r="F35" s="174" t="s">
        <v>74</v>
      </c>
      <c r="G35" s="174" t="s">
        <v>207</v>
      </c>
      <c r="H35" s="174" t="s">
        <v>51</v>
      </c>
      <c r="I35" s="175">
        <v>28000</v>
      </c>
      <c r="J35" s="173" t="s">
        <v>76</v>
      </c>
      <c r="K35" s="176">
        <v>28000</v>
      </c>
      <c r="L35" s="174" t="s">
        <v>77</v>
      </c>
      <c r="M35" s="174" t="s">
        <v>131</v>
      </c>
      <c r="N35" s="257" t="s">
        <v>186</v>
      </c>
      <c r="O35" s="174" t="s">
        <v>132</v>
      </c>
      <c r="P35" s="174" t="s">
        <v>76</v>
      </c>
      <c r="Q35" s="178" t="s">
        <v>76</v>
      </c>
    </row>
    <row r="36" spans="2:17" ht="57.6" x14ac:dyDescent="0.3">
      <c r="B36" s="173">
        <v>10300</v>
      </c>
      <c r="C36" s="173">
        <v>5</v>
      </c>
      <c r="D36" s="174" t="s">
        <v>130</v>
      </c>
      <c r="E36" s="174" t="s">
        <v>73</v>
      </c>
      <c r="F36" s="174" t="s">
        <v>74</v>
      </c>
      <c r="G36" s="174" t="s">
        <v>207</v>
      </c>
      <c r="H36" s="174" t="s">
        <v>51</v>
      </c>
      <c r="I36" s="175">
        <v>20000</v>
      </c>
      <c r="J36" s="173" t="s">
        <v>76</v>
      </c>
      <c r="K36" s="176">
        <v>20000</v>
      </c>
      <c r="L36" s="174" t="s">
        <v>77</v>
      </c>
      <c r="M36" s="174" t="s">
        <v>133</v>
      </c>
      <c r="N36" s="257" t="s">
        <v>186</v>
      </c>
      <c r="O36" s="174" t="s">
        <v>132</v>
      </c>
      <c r="P36" s="174" t="s">
        <v>76</v>
      </c>
      <c r="Q36" s="178" t="s">
        <v>76</v>
      </c>
    </row>
    <row r="37" spans="2:17" ht="57.6" x14ac:dyDescent="0.3">
      <c r="B37" s="173">
        <v>10302</v>
      </c>
      <c r="C37" s="173">
        <v>5</v>
      </c>
      <c r="D37" s="174" t="s">
        <v>130</v>
      </c>
      <c r="E37" s="174" t="s">
        <v>73</v>
      </c>
      <c r="F37" s="174" t="s">
        <v>74</v>
      </c>
      <c r="G37" s="174" t="s">
        <v>207</v>
      </c>
      <c r="H37" s="174" t="s">
        <v>51</v>
      </c>
      <c r="I37" s="175">
        <v>19000</v>
      </c>
      <c r="J37" s="173" t="s">
        <v>76</v>
      </c>
      <c r="K37" s="176">
        <v>19000</v>
      </c>
      <c r="L37" s="174" t="s">
        <v>77</v>
      </c>
      <c r="M37" s="174" t="s">
        <v>131</v>
      </c>
      <c r="N37" s="257" t="s">
        <v>186</v>
      </c>
      <c r="O37" s="174" t="s">
        <v>132</v>
      </c>
      <c r="P37" s="174" t="s">
        <v>76</v>
      </c>
      <c r="Q37" s="178" t="s">
        <v>76</v>
      </c>
    </row>
    <row r="38" spans="2:17" ht="57.6" x14ac:dyDescent="0.3">
      <c r="B38" s="173">
        <v>10308</v>
      </c>
      <c r="C38" s="173">
        <v>5</v>
      </c>
      <c r="D38" s="174" t="s">
        <v>130</v>
      </c>
      <c r="E38" s="174" t="s">
        <v>73</v>
      </c>
      <c r="F38" s="174" t="s">
        <v>74</v>
      </c>
      <c r="G38" s="174" t="s">
        <v>207</v>
      </c>
      <c r="H38" s="174" t="s">
        <v>51</v>
      </c>
      <c r="I38" s="175">
        <v>15000</v>
      </c>
      <c r="J38" s="173" t="s">
        <v>76</v>
      </c>
      <c r="K38" s="176">
        <v>15000</v>
      </c>
      <c r="L38" s="174" t="s">
        <v>77</v>
      </c>
      <c r="M38" s="174" t="s">
        <v>133</v>
      </c>
      <c r="N38" s="257" t="s">
        <v>186</v>
      </c>
      <c r="O38" s="174" t="s">
        <v>132</v>
      </c>
      <c r="P38" s="174" t="s">
        <v>76</v>
      </c>
      <c r="Q38" s="178" t="s">
        <v>76</v>
      </c>
    </row>
    <row r="39" spans="2:17" ht="57.6" x14ac:dyDescent="0.3">
      <c r="B39" s="173">
        <v>10307</v>
      </c>
      <c r="C39" s="173">
        <v>5</v>
      </c>
      <c r="D39" s="174" t="s">
        <v>130</v>
      </c>
      <c r="E39" s="174" t="s">
        <v>73</v>
      </c>
      <c r="F39" s="174" t="s">
        <v>74</v>
      </c>
      <c r="G39" s="174" t="s">
        <v>207</v>
      </c>
      <c r="H39" s="174" t="s">
        <v>51</v>
      </c>
      <c r="I39" s="175">
        <v>15000</v>
      </c>
      <c r="J39" s="173" t="s">
        <v>76</v>
      </c>
      <c r="K39" s="176">
        <v>15000</v>
      </c>
      <c r="L39" s="174" t="s">
        <v>77</v>
      </c>
      <c r="M39" s="174" t="s">
        <v>131</v>
      </c>
      <c r="N39" s="257" t="s">
        <v>186</v>
      </c>
      <c r="O39" s="174" t="s">
        <v>132</v>
      </c>
      <c r="P39" s="174" t="s">
        <v>76</v>
      </c>
      <c r="Q39" s="178" t="s">
        <v>76</v>
      </c>
    </row>
    <row r="40" spans="2:17" ht="57.6" x14ac:dyDescent="0.3">
      <c r="B40" s="173">
        <v>10245</v>
      </c>
      <c r="C40" s="173">
        <v>5</v>
      </c>
      <c r="D40" s="174" t="s">
        <v>130</v>
      </c>
      <c r="E40" s="174" t="s">
        <v>73</v>
      </c>
      <c r="F40" s="174" t="s">
        <v>74</v>
      </c>
      <c r="G40" s="174" t="s">
        <v>207</v>
      </c>
      <c r="H40" s="174" t="s">
        <v>51</v>
      </c>
      <c r="I40" s="175">
        <v>119000</v>
      </c>
      <c r="J40" s="173" t="s">
        <v>76</v>
      </c>
      <c r="K40" s="176">
        <v>119000</v>
      </c>
      <c r="L40" s="174" t="s">
        <v>77</v>
      </c>
      <c r="M40" s="174" t="s">
        <v>131</v>
      </c>
      <c r="N40" s="257" t="s">
        <v>186</v>
      </c>
      <c r="O40" s="174" t="s">
        <v>132</v>
      </c>
      <c r="P40" s="174" t="s">
        <v>76</v>
      </c>
      <c r="Q40" s="178" t="s">
        <v>76</v>
      </c>
    </row>
    <row r="41" spans="2:17" ht="57.6" x14ac:dyDescent="0.3">
      <c r="B41" s="173">
        <v>10317</v>
      </c>
      <c r="C41" s="173">
        <v>5</v>
      </c>
      <c r="D41" s="174" t="s">
        <v>130</v>
      </c>
      <c r="E41" s="174" t="s">
        <v>73</v>
      </c>
      <c r="F41" s="174" t="s">
        <v>74</v>
      </c>
      <c r="G41" s="174" t="s">
        <v>207</v>
      </c>
      <c r="H41" s="174" t="s">
        <v>51</v>
      </c>
      <c r="I41" s="175">
        <v>11000</v>
      </c>
      <c r="J41" s="173" t="s">
        <v>76</v>
      </c>
      <c r="K41" s="176">
        <v>11000</v>
      </c>
      <c r="L41" s="174" t="s">
        <v>77</v>
      </c>
      <c r="M41" s="174" t="s">
        <v>133</v>
      </c>
      <c r="N41" s="257" t="s">
        <v>186</v>
      </c>
      <c r="O41" s="174" t="s">
        <v>132</v>
      </c>
      <c r="P41" s="174" t="s">
        <v>76</v>
      </c>
      <c r="Q41" s="178" t="s">
        <v>76</v>
      </c>
    </row>
    <row r="42" spans="2:17" ht="57.6" x14ac:dyDescent="0.3">
      <c r="B42" s="173">
        <v>10319</v>
      </c>
      <c r="C42" s="173">
        <v>5</v>
      </c>
      <c r="D42" s="174" t="s">
        <v>130</v>
      </c>
      <c r="E42" s="174" t="s">
        <v>73</v>
      </c>
      <c r="F42" s="174" t="s">
        <v>74</v>
      </c>
      <c r="G42" s="174" t="s">
        <v>207</v>
      </c>
      <c r="H42" s="174" t="s">
        <v>51</v>
      </c>
      <c r="I42" s="175">
        <v>10000</v>
      </c>
      <c r="J42" s="173" t="s">
        <v>76</v>
      </c>
      <c r="K42" s="176">
        <v>10000</v>
      </c>
      <c r="L42" s="174" t="s">
        <v>77</v>
      </c>
      <c r="M42" s="174" t="s">
        <v>133</v>
      </c>
      <c r="N42" s="257" t="s">
        <v>186</v>
      </c>
      <c r="O42" s="174" t="s">
        <v>132</v>
      </c>
      <c r="P42" s="174" t="s">
        <v>76</v>
      </c>
      <c r="Q42" s="178" t="s">
        <v>76</v>
      </c>
    </row>
    <row r="43" spans="2:17" ht="43.2" x14ac:dyDescent="0.3">
      <c r="B43" s="267">
        <v>10174</v>
      </c>
      <c r="C43" s="267">
        <v>5</v>
      </c>
      <c r="D43" s="268" t="s">
        <v>217</v>
      </c>
      <c r="E43" s="268" t="s">
        <v>73</v>
      </c>
      <c r="F43" s="268" t="s">
        <v>74</v>
      </c>
      <c r="G43" s="268" t="s">
        <v>207</v>
      </c>
      <c r="H43" s="268" t="s">
        <v>51</v>
      </c>
      <c r="I43" s="268">
        <v>17000</v>
      </c>
      <c r="J43" s="267" t="s">
        <v>76</v>
      </c>
      <c r="K43" s="269">
        <v>17000</v>
      </c>
      <c r="L43" s="268" t="s">
        <v>77</v>
      </c>
      <c r="M43" s="268" t="s">
        <v>76</v>
      </c>
      <c r="N43" s="270">
        <v>38358</v>
      </c>
      <c r="O43" s="268" t="s">
        <v>76</v>
      </c>
      <c r="P43" s="268" t="s">
        <v>76</v>
      </c>
      <c r="Q43" s="266"/>
    </row>
    <row r="44" spans="2:17" ht="57.6" x14ac:dyDescent="0.3">
      <c r="B44" s="173">
        <v>10127</v>
      </c>
      <c r="C44" s="173">
        <v>5</v>
      </c>
      <c r="D44" s="174" t="s">
        <v>130</v>
      </c>
      <c r="E44" s="174" t="s">
        <v>73</v>
      </c>
      <c r="F44" s="174" t="s">
        <v>74</v>
      </c>
      <c r="G44" s="174" t="s">
        <v>207</v>
      </c>
      <c r="H44" s="174" t="s">
        <v>51</v>
      </c>
      <c r="I44" s="175">
        <v>99000</v>
      </c>
      <c r="J44" s="173" t="s">
        <v>76</v>
      </c>
      <c r="K44" s="176">
        <v>99000</v>
      </c>
      <c r="L44" s="174" t="s">
        <v>77</v>
      </c>
      <c r="M44" s="174" t="s">
        <v>138</v>
      </c>
      <c r="N44" s="177">
        <v>38449</v>
      </c>
      <c r="O44" s="174" t="s">
        <v>79</v>
      </c>
      <c r="P44" s="174" t="s">
        <v>76</v>
      </c>
      <c r="Q44" s="178" t="s">
        <v>76</v>
      </c>
    </row>
    <row r="45" spans="2:17" ht="57.6" x14ac:dyDescent="0.3">
      <c r="B45" s="173">
        <v>10128</v>
      </c>
      <c r="C45" s="173">
        <v>5</v>
      </c>
      <c r="D45" s="174" t="s">
        <v>130</v>
      </c>
      <c r="E45" s="174" t="s">
        <v>73</v>
      </c>
      <c r="F45" s="174" t="s">
        <v>74</v>
      </c>
      <c r="G45" s="174" t="s">
        <v>207</v>
      </c>
      <c r="H45" s="174" t="s">
        <v>51</v>
      </c>
      <c r="I45" s="175">
        <v>38000</v>
      </c>
      <c r="J45" s="173" t="s">
        <v>76</v>
      </c>
      <c r="K45" s="176">
        <v>38000</v>
      </c>
      <c r="L45" s="174" t="s">
        <v>77</v>
      </c>
      <c r="M45" s="174" t="s">
        <v>139</v>
      </c>
      <c r="N45" s="177">
        <v>38449</v>
      </c>
      <c r="O45" s="174" t="s">
        <v>79</v>
      </c>
      <c r="P45" s="174" t="s">
        <v>76</v>
      </c>
      <c r="Q45" s="178" t="s">
        <v>76</v>
      </c>
    </row>
    <row r="46" spans="2:17" ht="57.6" x14ac:dyDescent="0.3">
      <c r="B46" s="173">
        <v>10125</v>
      </c>
      <c r="C46" s="173">
        <v>5</v>
      </c>
      <c r="D46" s="174" t="s">
        <v>130</v>
      </c>
      <c r="E46" s="174" t="s">
        <v>73</v>
      </c>
      <c r="F46" s="174" t="s">
        <v>74</v>
      </c>
      <c r="G46" s="174" t="s">
        <v>207</v>
      </c>
      <c r="H46" s="174" t="s">
        <v>51</v>
      </c>
      <c r="I46" s="175">
        <v>330000</v>
      </c>
      <c r="J46" s="173" t="s">
        <v>76</v>
      </c>
      <c r="K46" s="176">
        <v>330000</v>
      </c>
      <c r="L46" s="174" t="s">
        <v>77</v>
      </c>
      <c r="M46" s="174" t="s">
        <v>135</v>
      </c>
      <c r="N46" s="177">
        <v>38449</v>
      </c>
      <c r="O46" s="174" t="s">
        <v>79</v>
      </c>
      <c r="P46" s="174" t="s">
        <v>76</v>
      </c>
      <c r="Q46" s="178" t="s">
        <v>76</v>
      </c>
    </row>
    <row r="47" spans="2:17" ht="57.6" x14ac:dyDescent="0.3">
      <c r="B47" s="173">
        <v>10129</v>
      </c>
      <c r="C47" s="173">
        <v>5</v>
      </c>
      <c r="D47" s="174" t="s">
        <v>130</v>
      </c>
      <c r="E47" s="174" t="s">
        <v>73</v>
      </c>
      <c r="F47" s="174" t="s">
        <v>74</v>
      </c>
      <c r="G47" s="174" t="s">
        <v>207</v>
      </c>
      <c r="H47" s="174" t="s">
        <v>51</v>
      </c>
      <c r="I47" s="175">
        <v>19000</v>
      </c>
      <c r="J47" s="173" t="s">
        <v>76</v>
      </c>
      <c r="K47" s="176">
        <v>19000</v>
      </c>
      <c r="L47" s="174" t="s">
        <v>77</v>
      </c>
      <c r="M47" s="174" t="s">
        <v>141</v>
      </c>
      <c r="N47" s="177">
        <v>38449</v>
      </c>
      <c r="O47" s="174" t="s">
        <v>79</v>
      </c>
      <c r="P47" s="174" t="s">
        <v>76</v>
      </c>
      <c r="Q47" s="178" t="s">
        <v>76</v>
      </c>
    </row>
    <row r="48" spans="2:17" ht="57.6" x14ac:dyDescent="0.3">
      <c r="B48" s="173">
        <v>10126</v>
      </c>
      <c r="C48" s="173">
        <v>5</v>
      </c>
      <c r="D48" s="174" t="s">
        <v>130</v>
      </c>
      <c r="E48" s="174" t="s">
        <v>73</v>
      </c>
      <c r="F48" s="174" t="s">
        <v>74</v>
      </c>
      <c r="G48" s="174" t="s">
        <v>207</v>
      </c>
      <c r="H48" s="174" t="s">
        <v>51</v>
      </c>
      <c r="I48" s="175">
        <v>157000</v>
      </c>
      <c r="J48" s="173" t="s">
        <v>76</v>
      </c>
      <c r="K48" s="176">
        <v>157000</v>
      </c>
      <c r="L48" s="174" t="s">
        <v>77</v>
      </c>
      <c r="M48" s="174" t="s">
        <v>136</v>
      </c>
      <c r="N48" s="177">
        <v>38449</v>
      </c>
      <c r="O48" s="174" t="s">
        <v>79</v>
      </c>
      <c r="P48" s="174" t="s">
        <v>76</v>
      </c>
      <c r="Q48" s="178" t="s">
        <v>76</v>
      </c>
    </row>
    <row r="49" spans="2:17" ht="57.6" x14ac:dyDescent="0.3">
      <c r="B49" s="173">
        <v>10130</v>
      </c>
      <c r="C49" s="173">
        <v>5</v>
      </c>
      <c r="D49" s="174" t="s">
        <v>130</v>
      </c>
      <c r="E49" s="174" t="s">
        <v>73</v>
      </c>
      <c r="F49" s="174" t="s">
        <v>74</v>
      </c>
      <c r="G49" s="174" t="s">
        <v>207</v>
      </c>
      <c r="H49" s="174" t="s">
        <v>51</v>
      </c>
      <c r="I49" s="175">
        <v>12000</v>
      </c>
      <c r="J49" s="173" t="s">
        <v>76</v>
      </c>
      <c r="K49" s="176">
        <v>12000</v>
      </c>
      <c r="L49" s="174" t="s">
        <v>77</v>
      </c>
      <c r="M49" s="174" t="s">
        <v>140</v>
      </c>
      <c r="N49" s="177">
        <v>38449</v>
      </c>
      <c r="O49" s="174" t="s">
        <v>79</v>
      </c>
      <c r="P49" s="174" t="s">
        <v>76</v>
      </c>
      <c r="Q49" s="178" t="s">
        <v>76</v>
      </c>
    </row>
    <row r="50" spans="2:17" ht="43.2" x14ac:dyDescent="0.3">
      <c r="B50" s="271">
        <v>10095</v>
      </c>
      <c r="C50" s="271">
        <v>5</v>
      </c>
      <c r="D50" s="272" t="s">
        <v>217</v>
      </c>
      <c r="E50" s="272" t="s">
        <v>73</v>
      </c>
      <c r="F50" s="272" t="s">
        <v>74</v>
      </c>
      <c r="G50" s="272" t="s">
        <v>207</v>
      </c>
      <c r="H50" s="272" t="s">
        <v>51</v>
      </c>
      <c r="I50" s="272">
        <v>10000</v>
      </c>
      <c r="J50" s="271" t="s">
        <v>118</v>
      </c>
      <c r="K50" s="273">
        <v>10000</v>
      </c>
      <c r="L50" s="272" t="s">
        <v>77</v>
      </c>
      <c r="M50" s="272" t="s">
        <v>76</v>
      </c>
      <c r="N50" s="274">
        <v>38454</v>
      </c>
      <c r="O50" s="272" t="s">
        <v>76</v>
      </c>
      <c r="P50" s="272" t="s">
        <v>76</v>
      </c>
      <c r="Q50" s="247"/>
    </row>
    <row r="51" spans="2:17" ht="57.6" x14ac:dyDescent="0.3">
      <c r="B51" s="173">
        <v>10070</v>
      </c>
      <c r="C51" s="173">
        <v>5</v>
      </c>
      <c r="D51" s="174" t="s">
        <v>130</v>
      </c>
      <c r="E51" s="174" t="s">
        <v>73</v>
      </c>
      <c r="F51" s="174" t="s">
        <v>74</v>
      </c>
      <c r="G51" s="174" t="s">
        <v>207</v>
      </c>
      <c r="H51" s="174" t="s">
        <v>51</v>
      </c>
      <c r="I51" s="175">
        <v>66000</v>
      </c>
      <c r="J51" s="173" t="s">
        <v>76</v>
      </c>
      <c r="K51" s="176">
        <v>66000</v>
      </c>
      <c r="L51" s="174" t="s">
        <v>77</v>
      </c>
      <c r="M51" s="174" t="s">
        <v>144</v>
      </c>
      <c r="N51" s="177">
        <v>38467</v>
      </c>
      <c r="O51" s="174" t="s">
        <v>79</v>
      </c>
      <c r="P51" s="174" t="s">
        <v>76</v>
      </c>
      <c r="Q51" s="178" t="s">
        <v>76</v>
      </c>
    </row>
    <row r="52" spans="2:17" ht="57.6" x14ac:dyDescent="0.3">
      <c r="B52" s="167">
        <v>10071</v>
      </c>
      <c r="C52" s="167">
        <v>5</v>
      </c>
      <c r="D52" s="168" t="s">
        <v>130</v>
      </c>
      <c r="E52" s="168" t="s">
        <v>73</v>
      </c>
      <c r="F52" s="168" t="s">
        <v>74</v>
      </c>
      <c r="G52" s="168" t="s">
        <v>207</v>
      </c>
      <c r="H52" s="168" t="s">
        <v>51</v>
      </c>
      <c r="I52" s="169">
        <v>17000</v>
      </c>
      <c r="J52" s="167" t="s">
        <v>76</v>
      </c>
      <c r="K52" s="170">
        <v>17000</v>
      </c>
      <c r="L52" s="168" t="s">
        <v>77</v>
      </c>
      <c r="M52" s="168" t="s">
        <v>143</v>
      </c>
      <c r="N52" s="171">
        <v>38467</v>
      </c>
      <c r="O52" s="168" t="s">
        <v>79</v>
      </c>
      <c r="P52" s="168" t="s">
        <v>76</v>
      </c>
      <c r="Q52" s="172" t="s">
        <v>76</v>
      </c>
    </row>
    <row r="53" spans="2:17" ht="57.6" x14ac:dyDescent="0.3">
      <c r="B53" s="173">
        <v>10069</v>
      </c>
      <c r="C53" s="173">
        <v>5</v>
      </c>
      <c r="D53" s="174" t="s">
        <v>130</v>
      </c>
      <c r="E53" s="174" t="s">
        <v>73</v>
      </c>
      <c r="F53" s="174" t="s">
        <v>74</v>
      </c>
      <c r="G53" s="174" t="s">
        <v>207</v>
      </c>
      <c r="H53" s="174" t="s">
        <v>51</v>
      </c>
      <c r="I53" s="175">
        <v>108000</v>
      </c>
      <c r="J53" s="173" t="s">
        <v>76</v>
      </c>
      <c r="K53" s="176">
        <v>108000</v>
      </c>
      <c r="L53" s="174" t="s">
        <v>77</v>
      </c>
      <c r="M53" s="174" t="s">
        <v>142</v>
      </c>
      <c r="N53" s="177">
        <v>38467</v>
      </c>
      <c r="O53" s="174" t="s">
        <v>79</v>
      </c>
      <c r="P53" s="174" t="s">
        <v>76</v>
      </c>
      <c r="Q53" s="178" t="s">
        <v>76</v>
      </c>
    </row>
    <row r="54" spans="2:17" ht="43.2" x14ac:dyDescent="0.3">
      <c r="B54" s="271">
        <v>10055</v>
      </c>
      <c r="C54" s="271">
        <v>5</v>
      </c>
      <c r="D54" s="272" t="s">
        <v>217</v>
      </c>
      <c r="E54" s="272" t="s">
        <v>73</v>
      </c>
      <c r="F54" s="272" t="s">
        <v>74</v>
      </c>
      <c r="G54" s="272" t="s">
        <v>207</v>
      </c>
      <c r="H54" s="272" t="s">
        <v>51</v>
      </c>
      <c r="I54" s="272">
        <v>18000</v>
      </c>
      <c r="J54" s="271" t="s">
        <v>76</v>
      </c>
      <c r="K54" s="273">
        <v>18000</v>
      </c>
      <c r="L54" s="272" t="s">
        <v>77</v>
      </c>
      <c r="M54" s="272" t="s">
        <v>76</v>
      </c>
      <c r="N54" s="274">
        <v>38485</v>
      </c>
      <c r="O54" s="272" t="s">
        <v>76</v>
      </c>
      <c r="P54" s="272" t="s">
        <v>76</v>
      </c>
      <c r="Q54" s="247"/>
    </row>
    <row r="55" spans="2:17" ht="43.2" x14ac:dyDescent="0.3">
      <c r="B55" s="275">
        <v>10050</v>
      </c>
      <c r="C55" s="275">
        <v>5</v>
      </c>
      <c r="D55" s="276" t="s">
        <v>217</v>
      </c>
      <c r="E55" s="276" t="s">
        <v>73</v>
      </c>
      <c r="F55" s="276" t="s">
        <v>74</v>
      </c>
      <c r="G55" s="276" t="s">
        <v>207</v>
      </c>
      <c r="H55" s="276" t="s">
        <v>51</v>
      </c>
      <c r="I55" s="276">
        <v>10000</v>
      </c>
      <c r="J55" s="275" t="s">
        <v>118</v>
      </c>
      <c r="K55" s="277">
        <v>10000</v>
      </c>
      <c r="L55" s="276" t="s">
        <v>77</v>
      </c>
      <c r="M55" s="276" t="s">
        <v>76</v>
      </c>
      <c r="N55" s="278">
        <v>38510</v>
      </c>
      <c r="O55" s="276" t="s">
        <v>76</v>
      </c>
      <c r="P55" s="276" t="s">
        <v>76</v>
      </c>
      <c r="Q55" s="246"/>
    </row>
    <row r="56" spans="2:17" ht="43.2" x14ac:dyDescent="0.3">
      <c r="B56" s="271">
        <v>10045</v>
      </c>
      <c r="C56" s="271">
        <v>5</v>
      </c>
      <c r="D56" s="272" t="s">
        <v>217</v>
      </c>
      <c r="E56" s="272" t="s">
        <v>73</v>
      </c>
      <c r="F56" s="272" t="s">
        <v>74</v>
      </c>
      <c r="G56" s="272" t="s">
        <v>207</v>
      </c>
      <c r="H56" s="272" t="s">
        <v>51</v>
      </c>
      <c r="I56" s="272">
        <v>10000</v>
      </c>
      <c r="J56" s="271" t="s">
        <v>118</v>
      </c>
      <c r="K56" s="273">
        <v>10000</v>
      </c>
      <c r="L56" s="272" t="s">
        <v>77</v>
      </c>
      <c r="M56" s="272" t="s">
        <v>76</v>
      </c>
      <c r="N56" s="274">
        <v>38541</v>
      </c>
      <c r="O56" s="272" t="s">
        <v>76</v>
      </c>
      <c r="P56" s="272" t="s">
        <v>76</v>
      </c>
      <c r="Q56" s="247"/>
    </row>
    <row r="57" spans="2:17" ht="43.2" x14ac:dyDescent="0.3">
      <c r="B57" s="275">
        <v>9964</v>
      </c>
      <c r="C57" s="275">
        <v>5</v>
      </c>
      <c r="D57" s="276" t="s">
        <v>217</v>
      </c>
      <c r="E57" s="276" t="s">
        <v>73</v>
      </c>
      <c r="F57" s="276" t="s">
        <v>74</v>
      </c>
      <c r="G57" s="276" t="s">
        <v>207</v>
      </c>
      <c r="H57" s="276" t="s">
        <v>51</v>
      </c>
      <c r="I57" s="276">
        <v>10000</v>
      </c>
      <c r="J57" s="275" t="s">
        <v>118</v>
      </c>
      <c r="K57" s="277">
        <v>10000</v>
      </c>
      <c r="L57" s="276" t="s">
        <v>77</v>
      </c>
      <c r="M57" s="276" t="s">
        <v>76</v>
      </c>
      <c r="N57" s="278">
        <v>38653</v>
      </c>
      <c r="O57" s="276" t="s">
        <v>76</v>
      </c>
      <c r="P57" s="276" t="s">
        <v>76</v>
      </c>
      <c r="Q57" s="246"/>
    </row>
    <row r="58" spans="2:17" ht="43.2" x14ac:dyDescent="0.3">
      <c r="B58" s="271">
        <v>9942</v>
      </c>
      <c r="C58" s="271">
        <v>5</v>
      </c>
      <c r="D58" s="272" t="s">
        <v>217</v>
      </c>
      <c r="E58" s="272" t="s">
        <v>73</v>
      </c>
      <c r="F58" s="272" t="s">
        <v>74</v>
      </c>
      <c r="G58" s="272" t="s">
        <v>207</v>
      </c>
      <c r="H58" s="272" t="s">
        <v>51</v>
      </c>
      <c r="I58" s="272">
        <v>14000</v>
      </c>
      <c r="J58" s="271" t="s">
        <v>76</v>
      </c>
      <c r="K58" s="273">
        <v>14000</v>
      </c>
      <c r="L58" s="272" t="s">
        <v>77</v>
      </c>
      <c r="M58" s="272" t="s">
        <v>76</v>
      </c>
      <c r="N58" s="274">
        <v>38686</v>
      </c>
      <c r="O58" s="272" t="s">
        <v>76</v>
      </c>
      <c r="P58" s="272" t="s">
        <v>76</v>
      </c>
      <c r="Q58" s="247"/>
    </row>
    <row r="59" spans="2:17" ht="43.2" x14ac:dyDescent="0.3">
      <c r="B59" s="275">
        <v>9937</v>
      </c>
      <c r="C59" s="275">
        <v>5</v>
      </c>
      <c r="D59" s="276" t="s">
        <v>217</v>
      </c>
      <c r="E59" s="276" t="s">
        <v>73</v>
      </c>
      <c r="F59" s="276" t="s">
        <v>74</v>
      </c>
      <c r="G59" s="276" t="s">
        <v>207</v>
      </c>
      <c r="H59" s="276" t="s">
        <v>51</v>
      </c>
      <c r="I59" s="276">
        <v>10000</v>
      </c>
      <c r="J59" s="275" t="s">
        <v>118</v>
      </c>
      <c r="K59" s="277">
        <v>10000</v>
      </c>
      <c r="L59" s="276" t="s">
        <v>77</v>
      </c>
      <c r="M59" s="276" t="s">
        <v>76</v>
      </c>
      <c r="N59" s="278">
        <v>38713</v>
      </c>
      <c r="O59" s="276" t="s">
        <v>76</v>
      </c>
      <c r="P59" s="276" t="s">
        <v>76</v>
      </c>
      <c r="Q59" s="246"/>
    </row>
    <row r="60" spans="2:17" ht="43.2" x14ac:dyDescent="0.3">
      <c r="B60" s="271">
        <v>9933</v>
      </c>
      <c r="C60" s="271">
        <v>5</v>
      </c>
      <c r="D60" s="272" t="s">
        <v>217</v>
      </c>
      <c r="E60" s="272" t="s">
        <v>73</v>
      </c>
      <c r="F60" s="272" t="s">
        <v>74</v>
      </c>
      <c r="G60" s="272" t="s">
        <v>207</v>
      </c>
      <c r="H60" s="272" t="s">
        <v>51</v>
      </c>
      <c r="I60" s="272">
        <v>10000</v>
      </c>
      <c r="J60" s="271" t="s">
        <v>118</v>
      </c>
      <c r="K60" s="273">
        <v>10000</v>
      </c>
      <c r="L60" s="272" t="s">
        <v>77</v>
      </c>
      <c r="M60" s="272" t="s">
        <v>76</v>
      </c>
      <c r="N60" s="274">
        <v>38743</v>
      </c>
      <c r="O60" s="272" t="s">
        <v>76</v>
      </c>
      <c r="P60" s="272" t="s">
        <v>76</v>
      </c>
      <c r="Q60" s="247"/>
    </row>
    <row r="61" spans="2:17" ht="57.6" x14ac:dyDescent="0.3">
      <c r="B61" s="183">
        <v>9783</v>
      </c>
      <c r="C61" s="183">
        <v>5</v>
      </c>
      <c r="D61" s="175" t="s">
        <v>72</v>
      </c>
      <c r="E61" s="175" t="s">
        <v>73</v>
      </c>
      <c r="F61" s="175" t="s">
        <v>74</v>
      </c>
      <c r="G61" s="175" t="s">
        <v>207</v>
      </c>
      <c r="H61" s="175" t="s">
        <v>51</v>
      </c>
      <c r="I61" s="175">
        <v>14000</v>
      </c>
      <c r="J61" s="183" t="s">
        <v>76</v>
      </c>
      <c r="K61" s="184">
        <v>14000</v>
      </c>
      <c r="L61" s="175" t="s">
        <v>77</v>
      </c>
      <c r="M61" s="175" t="s">
        <v>78</v>
      </c>
      <c r="N61" s="185">
        <v>39074</v>
      </c>
      <c r="O61" s="175" t="s">
        <v>79</v>
      </c>
      <c r="P61" s="175" t="s">
        <v>76</v>
      </c>
      <c r="Q61" s="186" t="s">
        <v>76</v>
      </c>
    </row>
    <row r="62" spans="2:17" ht="57.6" x14ac:dyDescent="0.3">
      <c r="B62" s="183">
        <v>9600</v>
      </c>
      <c r="C62" s="183">
        <v>5</v>
      </c>
      <c r="D62" s="175" t="s">
        <v>72</v>
      </c>
      <c r="E62" s="175" t="s">
        <v>73</v>
      </c>
      <c r="F62" s="175" t="s">
        <v>74</v>
      </c>
      <c r="G62" s="175" t="s">
        <v>207</v>
      </c>
      <c r="H62" s="175" t="s">
        <v>51</v>
      </c>
      <c r="I62" s="175">
        <v>22000</v>
      </c>
      <c r="J62" s="183" t="s">
        <v>76</v>
      </c>
      <c r="K62" s="184">
        <v>22000</v>
      </c>
      <c r="L62" s="175" t="s">
        <v>77</v>
      </c>
      <c r="M62" s="175" t="s">
        <v>78</v>
      </c>
      <c r="N62" s="185">
        <v>39179</v>
      </c>
      <c r="O62" s="175" t="s">
        <v>79</v>
      </c>
      <c r="P62" s="175" t="s">
        <v>76</v>
      </c>
      <c r="Q62" s="186" t="s">
        <v>76</v>
      </c>
    </row>
    <row r="63" spans="2:17" ht="57.6" x14ac:dyDescent="0.3">
      <c r="B63" s="183">
        <v>9392</v>
      </c>
      <c r="C63" s="183">
        <v>5</v>
      </c>
      <c r="D63" s="175" t="s">
        <v>72</v>
      </c>
      <c r="E63" s="175" t="s">
        <v>73</v>
      </c>
      <c r="F63" s="175" t="s">
        <v>74</v>
      </c>
      <c r="G63" s="175" t="s">
        <v>207</v>
      </c>
      <c r="H63" s="175" t="s">
        <v>51</v>
      </c>
      <c r="I63" s="175">
        <v>34000</v>
      </c>
      <c r="J63" s="183" t="s">
        <v>76</v>
      </c>
      <c r="K63" s="184">
        <v>34000</v>
      </c>
      <c r="L63" s="175" t="s">
        <v>77</v>
      </c>
      <c r="M63" s="175" t="s">
        <v>78</v>
      </c>
      <c r="N63" s="185">
        <v>39373</v>
      </c>
      <c r="O63" s="175" t="s">
        <v>79</v>
      </c>
      <c r="P63" s="175" t="s">
        <v>76</v>
      </c>
      <c r="Q63" s="186" t="s">
        <v>76</v>
      </c>
    </row>
    <row r="64" spans="2:17" ht="43.2" x14ac:dyDescent="0.3">
      <c r="B64" s="271">
        <v>115834</v>
      </c>
      <c r="C64" s="271">
        <v>35</v>
      </c>
      <c r="D64" s="272" t="s">
        <v>215</v>
      </c>
      <c r="E64" s="272" t="s">
        <v>95</v>
      </c>
      <c r="F64" s="272" t="s">
        <v>74</v>
      </c>
      <c r="G64" s="272" t="s">
        <v>207</v>
      </c>
      <c r="H64" s="272" t="s">
        <v>51</v>
      </c>
      <c r="I64" s="272">
        <v>5000</v>
      </c>
      <c r="J64" s="271" t="s">
        <v>76</v>
      </c>
      <c r="K64" s="273">
        <v>5000</v>
      </c>
      <c r="L64" s="272" t="s">
        <v>77</v>
      </c>
      <c r="M64" s="272" t="s">
        <v>232</v>
      </c>
      <c r="N64" s="274">
        <v>39772</v>
      </c>
      <c r="O64" s="272" t="s">
        <v>76</v>
      </c>
      <c r="P64" s="272" t="s">
        <v>76</v>
      </c>
      <c r="Q64" s="247"/>
    </row>
    <row r="65" spans="2:17" ht="43.2" x14ac:dyDescent="0.3">
      <c r="B65" s="275">
        <v>115835</v>
      </c>
      <c r="C65" s="275">
        <v>35</v>
      </c>
      <c r="D65" s="276" t="s">
        <v>215</v>
      </c>
      <c r="E65" s="276" t="s">
        <v>95</v>
      </c>
      <c r="F65" s="276" t="s">
        <v>74</v>
      </c>
      <c r="G65" s="276" t="s">
        <v>207</v>
      </c>
      <c r="H65" s="276" t="s">
        <v>51</v>
      </c>
      <c r="I65" s="276">
        <v>5000</v>
      </c>
      <c r="J65" s="275" t="s">
        <v>76</v>
      </c>
      <c r="K65" s="277">
        <v>5000</v>
      </c>
      <c r="L65" s="276" t="s">
        <v>77</v>
      </c>
      <c r="M65" s="276" t="s">
        <v>231</v>
      </c>
      <c r="N65" s="278">
        <v>39772</v>
      </c>
      <c r="O65" s="276" t="s">
        <v>76</v>
      </c>
      <c r="P65" s="276" t="s">
        <v>76</v>
      </c>
      <c r="Q65" s="246"/>
    </row>
    <row r="66" spans="2:17" ht="43.2" x14ac:dyDescent="0.3">
      <c r="B66" s="271">
        <v>115841</v>
      </c>
      <c r="C66" s="271">
        <v>35</v>
      </c>
      <c r="D66" s="272" t="s">
        <v>215</v>
      </c>
      <c r="E66" s="272" t="s">
        <v>95</v>
      </c>
      <c r="F66" s="272" t="s">
        <v>74</v>
      </c>
      <c r="G66" s="272" t="s">
        <v>207</v>
      </c>
      <c r="H66" s="272" t="s">
        <v>51</v>
      </c>
      <c r="I66" s="272">
        <v>25000</v>
      </c>
      <c r="J66" s="271" t="s">
        <v>76</v>
      </c>
      <c r="K66" s="273">
        <v>25000</v>
      </c>
      <c r="L66" s="272" t="s">
        <v>77</v>
      </c>
      <c r="M66" s="272" t="s">
        <v>233</v>
      </c>
      <c r="N66" s="274">
        <v>39772</v>
      </c>
      <c r="O66" s="272" t="s">
        <v>76</v>
      </c>
      <c r="P66" s="272" t="s">
        <v>76</v>
      </c>
      <c r="Q66" s="247"/>
    </row>
    <row r="67" spans="2:17" ht="43.2" x14ac:dyDescent="0.3">
      <c r="B67" s="275">
        <v>115838</v>
      </c>
      <c r="C67" s="275">
        <v>35</v>
      </c>
      <c r="D67" s="276" t="s">
        <v>215</v>
      </c>
      <c r="E67" s="276" t="s">
        <v>95</v>
      </c>
      <c r="F67" s="276" t="s">
        <v>74</v>
      </c>
      <c r="G67" s="276" t="s">
        <v>207</v>
      </c>
      <c r="H67" s="276" t="s">
        <v>51</v>
      </c>
      <c r="I67" s="276">
        <v>12000</v>
      </c>
      <c r="J67" s="275" t="s">
        <v>76</v>
      </c>
      <c r="K67" s="277">
        <v>12000</v>
      </c>
      <c r="L67" s="276" t="s">
        <v>77</v>
      </c>
      <c r="M67" s="276" t="s">
        <v>240</v>
      </c>
      <c r="N67" s="278">
        <v>39772</v>
      </c>
      <c r="O67" s="276" t="s">
        <v>76</v>
      </c>
      <c r="P67" s="276" t="s">
        <v>76</v>
      </c>
      <c r="Q67" s="246"/>
    </row>
    <row r="68" spans="2:17" ht="43.2" x14ac:dyDescent="0.3">
      <c r="B68" s="271">
        <v>115845</v>
      </c>
      <c r="C68" s="271">
        <v>35</v>
      </c>
      <c r="D68" s="272" t="s">
        <v>215</v>
      </c>
      <c r="E68" s="272" t="s">
        <v>95</v>
      </c>
      <c r="F68" s="272" t="s">
        <v>74</v>
      </c>
      <c r="G68" s="272" t="s">
        <v>207</v>
      </c>
      <c r="H68" s="272" t="s">
        <v>51</v>
      </c>
      <c r="I68" s="272">
        <v>65000</v>
      </c>
      <c r="J68" s="271" t="s">
        <v>76</v>
      </c>
      <c r="K68" s="273">
        <v>65000</v>
      </c>
      <c r="L68" s="272" t="s">
        <v>77</v>
      </c>
      <c r="M68" s="272" t="s">
        <v>232</v>
      </c>
      <c r="N68" s="274">
        <v>39867</v>
      </c>
      <c r="O68" s="272" t="s">
        <v>76</v>
      </c>
      <c r="P68" s="272" t="s">
        <v>76</v>
      </c>
      <c r="Q68" s="247"/>
    </row>
    <row r="69" spans="2:17" ht="43.2" x14ac:dyDescent="0.3">
      <c r="B69" s="275">
        <v>115844</v>
      </c>
      <c r="C69" s="275">
        <v>35</v>
      </c>
      <c r="D69" s="276" t="s">
        <v>215</v>
      </c>
      <c r="E69" s="276" t="s">
        <v>95</v>
      </c>
      <c r="F69" s="276" t="s">
        <v>74</v>
      </c>
      <c r="G69" s="276" t="s">
        <v>207</v>
      </c>
      <c r="H69" s="276" t="s">
        <v>51</v>
      </c>
      <c r="I69" s="276">
        <v>62000</v>
      </c>
      <c r="J69" s="275" t="s">
        <v>76</v>
      </c>
      <c r="K69" s="277">
        <v>62000</v>
      </c>
      <c r="L69" s="276" t="s">
        <v>77</v>
      </c>
      <c r="M69" s="276" t="s">
        <v>233</v>
      </c>
      <c r="N69" s="278">
        <v>39867</v>
      </c>
      <c r="O69" s="276" t="s">
        <v>76</v>
      </c>
      <c r="P69" s="276" t="s">
        <v>76</v>
      </c>
      <c r="Q69" s="246"/>
    </row>
    <row r="70" spans="2:17" ht="43.2" x14ac:dyDescent="0.3">
      <c r="B70" s="271">
        <v>115842</v>
      </c>
      <c r="C70" s="271">
        <v>35</v>
      </c>
      <c r="D70" s="272" t="s">
        <v>215</v>
      </c>
      <c r="E70" s="272" t="s">
        <v>95</v>
      </c>
      <c r="F70" s="272" t="s">
        <v>74</v>
      </c>
      <c r="G70" s="272" t="s">
        <v>207</v>
      </c>
      <c r="H70" s="272" t="s">
        <v>51</v>
      </c>
      <c r="I70" s="272">
        <v>59000</v>
      </c>
      <c r="J70" s="271" t="s">
        <v>76</v>
      </c>
      <c r="K70" s="273">
        <v>59000</v>
      </c>
      <c r="L70" s="272" t="s">
        <v>77</v>
      </c>
      <c r="M70" s="272" t="s">
        <v>240</v>
      </c>
      <c r="N70" s="274">
        <v>39867</v>
      </c>
      <c r="O70" s="272" t="s">
        <v>76</v>
      </c>
      <c r="P70" s="272" t="s">
        <v>76</v>
      </c>
      <c r="Q70" s="247"/>
    </row>
    <row r="71" spans="2:17" ht="43.2" x14ac:dyDescent="0.3">
      <c r="B71" s="275">
        <v>115840</v>
      </c>
      <c r="C71" s="275">
        <v>35</v>
      </c>
      <c r="D71" s="276" t="s">
        <v>215</v>
      </c>
      <c r="E71" s="276" t="s">
        <v>95</v>
      </c>
      <c r="F71" s="276" t="s">
        <v>74</v>
      </c>
      <c r="G71" s="276" t="s">
        <v>207</v>
      </c>
      <c r="H71" s="276" t="s">
        <v>51</v>
      </c>
      <c r="I71" s="276">
        <v>14000</v>
      </c>
      <c r="J71" s="275" t="s">
        <v>76</v>
      </c>
      <c r="K71" s="277">
        <v>14000</v>
      </c>
      <c r="L71" s="276" t="s">
        <v>77</v>
      </c>
      <c r="M71" s="276" t="s">
        <v>231</v>
      </c>
      <c r="N71" s="278">
        <v>39867</v>
      </c>
      <c r="O71" s="276" t="s">
        <v>76</v>
      </c>
      <c r="P71" s="276" t="s">
        <v>76</v>
      </c>
      <c r="Q71" s="246"/>
    </row>
    <row r="72" spans="2:17" ht="43.2" x14ac:dyDescent="0.3">
      <c r="B72" s="173">
        <v>7728</v>
      </c>
      <c r="C72" s="173">
        <v>5</v>
      </c>
      <c r="D72" s="174" t="s">
        <v>130</v>
      </c>
      <c r="E72" s="174" t="s">
        <v>73</v>
      </c>
      <c r="F72" s="174" t="s">
        <v>74</v>
      </c>
      <c r="G72" s="174" t="s">
        <v>207</v>
      </c>
      <c r="H72" s="174" t="s">
        <v>51</v>
      </c>
      <c r="I72" s="175">
        <v>77000</v>
      </c>
      <c r="J72" s="173" t="s">
        <v>76</v>
      </c>
      <c r="K72" s="176">
        <v>77000</v>
      </c>
      <c r="L72" s="174" t="s">
        <v>77</v>
      </c>
      <c r="M72" s="174" t="s">
        <v>147</v>
      </c>
      <c r="N72" s="177">
        <v>40611</v>
      </c>
      <c r="O72" s="174" t="s">
        <v>87</v>
      </c>
      <c r="P72" s="174" t="s">
        <v>76</v>
      </c>
      <c r="Q72" s="178" t="s">
        <v>76</v>
      </c>
    </row>
    <row r="73" spans="2:17" ht="43.2" x14ac:dyDescent="0.3">
      <c r="B73" s="173">
        <v>7753</v>
      </c>
      <c r="C73" s="173">
        <v>5</v>
      </c>
      <c r="D73" s="174" t="s">
        <v>130</v>
      </c>
      <c r="E73" s="174" t="s">
        <v>73</v>
      </c>
      <c r="F73" s="174" t="s">
        <v>74</v>
      </c>
      <c r="G73" s="174" t="s">
        <v>207</v>
      </c>
      <c r="H73" s="174" t="s">
        <v>51</v>
      </c>
      <c r="I73" s="175">
        <v>10</v>
      </c>
      <c r="J73" s="173" t="s">
        <v>76</v>
      </c>
      <c r="K73" s="176">
        <v>10</v>
      </c>
      <c r="L73" s="174" t="s">
        <v>77</v>
      </c>
      <c r="M73" s="174" t="s">
        <v>146</v>
      </c>
      <c r="N73" s="177">
        <v>40611</v>
      </c>
      <c r="O73" s="174" t="s">
        <v>87</v>
      </c>
      <c r="P73" s="174" t="s">
        <v>76</v>
      </c>
      <c r="Q73" s="178" t="s">
        <v>76</v>
      </c>
    </row>
    <row r="74" spans="2:17" ht="43.2" x14ac:dyDescent="0.3">
      <c r="B74" s="173">
        <v>7732</v>
      </c>
      <c r="C74" s="173">
        <v>5</v>
      </c>
      <c r="D74" s="174" t="s">
        <v>130</v>
      </c>
      <c r="E74" s="174" t="s">
        <v>73</v>
      </c>
      <c r="F74" s="174" t="s">
        <v>74</v>
      </c>
      <c r="G74" s="174" t="s">
        <v>207</v>
      </c>
      <c r="H74" s="174" t="s">
        <v>51</v>
      </c>
      <c r="I74" s="175">
        <v>3500</v>
      </c>
      <c r="J74" s="173" t="s">
        <v>118</v>
      </c>
      <c r="K74" s="176">
        <v>3500</v>
      </c>
      <c r="L74" s="174" t="s">
        <v>77</v>
      </c>
      <c r="M74" s="174" t="s">
        <v>148</v>
      </c>
      <c r="N74" s="177">
        <v>40611</v>
      </c>
      <c r="O74" s="174" t="s">
        <v>87</v>
      </c>
      <c r="P74" s="174" t="s">
        <v>76</v>
      </c>
      <c r="Q74" s="178" t="s">
        <v>76</v>
      </c>
    </row>
    <row r="75" spans="2:17" ht="43.2" x14ac:dyDescent="0.3">
      <c r="B75" s="173">
        <v>7731</v>
      </c>
      <c r="C75" s="173">
        <v>5</v>
      </c>
      <c r="D75" s="174" t="s">
        <v>130</v>
      </c>
      <c r="E75" s="174" t="s">
        <v>73</v>
      </c>
      <c r="F75" s="174" t="s">
        <v>74</v>
      </c>
      <c r="G75" s="174" t="s">
        <v>207</v>
      </c>
      <c r="H75" s="174" t="s">
        <v>51</v>
      </c>
      <c r="I75" s="175">
        <v>3500</v>
      </c>
      <c r="J75" s="173" t="s">
        <v>118</v>
      </c>
      <c r="K75" s="176">
        <v>3500</v>
      </c>
      <c r="L75" s="174" t="s">
        <v>77</v>
      </c>
      <c r="M75" s="174" t="s">
        <v>150</v>
      </c>
      <c r="N75" s="177">
        <v>40611</v>
      </c>
      <c r="O75" s="174" t="s">
        <v>87</v>
      </c>
      <c r="P75" s="174" t="s">
        <v>76</v>
      </c>
      <c r="Q75" s="178" t="s">
        <v>76</v>
      </c>
    </row>
    <row r="76" spans="2:17" ht="43.2" x14ac:dyDescent="0.3">
      <c r="B76" s="173">
        <v>7730</v>
      </c>
      <c r="C76" s="173">
        <v>5</v>
      </c>
      <c r="D76" s="174" t="s">
        <v>130</v>
      </c>
      <c r="E76" s="174" t="s">
        <v>73</v>
      </c>
      <c r="F76" s="174" t="s">
        <v>74</v>
      </c>
      <c r="G76" s="174" t="s">
        <v>207</v>
      </c>
      <c r="H76" s="174" t="s">
        <v>51</v>
      </c>
      <c r="I76" s="175">
        <v>3500</v>
      </c>
      <c r="J76" s="173" t="s">
        <v>118</v>
      </c>
      <c r="K76" s="176">
        <v>3500</v>
      </c>
      <c r="L76" s="174" t="s">
        <v>77</v>
      </c>
      <c r="M76" s="174" t="s">
        <v>145</v>
      </c>
      <c r="N76" s="177">
        <v>40611</v>
      </c>
      <c r="O76" s="174" t="s">
        <v>87</v>
      </c>
      <c r="P76" s="174" t="s">
        <v>76</v>
      </c>
      <c r="Q76" s="178" t="s">
        <v>76</v>
      </c>
    </row>
    <row r="77" spans="2:17" ht="43.2" x14ac:dyDescent="0.3">
      <c r="B77" s="173">
        <v>7759</v>
      </c>
      <c r="C77" s="173">
        <v>5</v>
      </c>
      <c r="D77" s="174" t="s">
        <v>130</v>
      </c>
      <c r="E77" s="174" t="s">
        <v>73</v>
      </c>
      <c r="F77" s="174" t="s">
        <v>74</v>
      </c>
      <c r="G77" s="174" t="s">
        <v>207</v>
      </c>
      <c r="H77" s="174" t="s">
        <v>51</v>
      </c>
      <c r="I77" s="175">
        <v>3.5</v>
      </c>
      <c r="J77" s="173" t="s">
        <v>118</v>
      </c>
      <c r="K77" s="176">
        <v>3.5</v>
      </c>
      <c r="L77" s="174" t="s">
        <v>77</v>
      </c>
      <c r="M77" s="174" t="s">
        <v>149</v>
      </c>
      <c r="N77" s="177">
        <v>40611</v>
      </c>
      <c r="O77" s="174" t="s">
        <v>87</v>
      </c>
      <c r="P77" s="174" t="s">
        <v>76</v>
      </c>
      <c r="Q77" s="178" t="s">
        <v>76</v>
      </c>
    </row>
    <row r="78" spans="2:17" ht="43.2" x14ac:dyDescent="0.3">
      <c r="B78" s="173">
        <v>7689</v>
      </c>
      <c r="C78" s="173">
        <v>5</v>
      </c>
      <c r="D78" s="174" t="s">
        <v>130</v>
      </c>
      <c r="E78" s="174" t="s">
        <v>73</v>
      </c>
      <c r="F78" s="174" t="s">
        <v>74</v>
      </c>
      <c r="G78" s="174" t="s">
        <v>207</v>
      </c>
      <c r="H78" s="174" t="s">
        <v>51</v>
      </c>
      <c r="I78" s="175">
        <v>66000</v>
      </c>
      <c r="J78" s="173" t="s">
        <v>76</v>
      </c>
      <c r="K78" s="176">
        <v>66000</v>
      </c>
      <c r="L78" s="174" t="s">
        <v>77</v>
      </c>
      <c r="M78" s="174" t="s">
        <v>151</v>
      </c>
      <c r="N78" s="177">
        <v>40631</v>
      </c>
      <c r="O78" s="174" t="s">
        <v>87</v>
      </c>
      <c r="P78" s="174" t="s">
        <v>76</v>
      </c>
      <c r="Q78" s="178" t="s">
        <v>76</v>
      </c>
    </row>
    <row r="79" spans="2:17" ht="43.2" x14ac:dyDescent="0.3">
      <c r="B79" s="173">
        <v>7690</v>
      </c>
      <c r="C79" s="173">
        <v>5</v>
      </c>
      <c r="D79" s="174" t="s">
        <v>130</v>
      </c>
      <c r="E79" s="174" t="s">
        <v>73</v>
      </c>
      <c r="F79" s="174" t="s">
        <v>74</v>
      </c>
      <c r="G79" s="174" t="s">
        <v>207</v>
      </c>
      <c r="H79" s="174" t="s">
        <v>51</v>
      </c>
      <c r="I79" s="175">
        <v>26000</v>
      </c>
      <c r="J79" s="173" t="s">
        <v>76</v>
      </c>
      <c r="K79" s="176">
        <v>26000</v>
      </c>
      <c r="L79" s="174" t="s">
        <v>77</v>
      </c>
      <c r="M79" s="174" t="s">
        <v>153</v>
      </c>
      <c r="N79" s="177">
        <v>40631</v>
      </c>
      <c r="O79" s="174" t="s">
        <v>87</v>
      </c>
      <c r="P79" s="174" t="s">
        <v>76</v>
      </c>
      <c r="Q79" s="178" t="s">
        <v>76</v>
      </c>
    </row>
    <row r="80" spans="2:17" ht="43.2" x14ac:dyDescent="0.3">
      <c r="B80" s="173">
        <v>7691</v>
      </c>
      <c r="C80" s="173">
        <v>5</v>
      </c>
      <c r="D80" s="174" t="s">
        <v>130</v>
      </c>
      <c r="E80" s="174" t="s">
        <v>73</v>
      </c>
      <c r="F80" s="174" t="s">
        <v>74</v>
      </c>
      <c r="G80" s="174" t="s">
        <v>207</v>
      </c>
      <c r="H80" s="174" t="s">
        <v>51</v>
      </c>
      <c r="I80" s="175">
        <v>20000</v>
      </c>
      <c r="J80" s="173" t="s">
        <v>76</v>
      </c>
      <c r="K80" s="176">
        <v>20000</v>
      </c>
      <c r="L80" s="174" t="s">
        <v>77</v>
      </c>
      <c r="M80" s="174" t="s">
        <v>152</v>
      </c>
      <c r="N80" s="177">
        <v>40631</v>
      </c>
      <c r="O80" s="174" t="s">
        <v>87</v>
      </c>
      <c r="P80" s="174" t="s">
        <v>76</v>
      </c>
      <c r="Q80" s="178" t="s">
        <v>76</v>
      </c>
    </row>
    <row r="81" spans="2:17" ht="43.2" x14ac:dyDescent="0.3">
      <c r="B81" s="173">
        <v>7478</v>
      </c>
      <c r="C81" s="173">
        <v>5</v>
      </c>
      <c r="D81" s="174" t="s">
        <v>130</v>
      </c>
      <c r="E81" s="174" t="s">
        <v>73</v>
      </c>
      <c r="F81" s="174" t="s">
        <v>74</v>
      </c>
      <c r="G81" s="174" t="s">
        <v>207</v>
      </c>
      <c r="H81" s="174" t="s">
        <v>51</v>
      </c>
      <c r="I81" s="175">
        <v>82</v>
      </c>
      <c r="J81" s="173" t="s">
        <v>76</v>
      </c>
      <c r="K81" s="176">
        <v>82</v>
      </c>
      <c r="L81" s="174" t="s">
        <v>77</v>
      </c>
      <c r="M81" s="174" t="s">
        <v>146</v>
      </c>
      <c r="N81" s="177">
        <v>40647</v>
      </c>
      <c r="O81" s="174" t="s">
        <v>87</v>
      </c>
      <c r="P81" s="174" t="s">
        <v>76</v>
      </c>
      <c r="Q81" s="178" t="s">
        <v>76</v>
      </c>
    </row>
    <row r="82" spans="2:17" ht="43.2" x14ac:dyDescent="0.3">
      <c r="B82" s="173">
        <v>7463</v>
      </c>
      <c r="C82" s="173">
        <v>5</v>
      </c>
      <c r="D82" s="174" t="s">
        <v>130</v>
      </c>
      <c r="E82" s="174" t="s">
        <v>73</v>
      </c>
      <c r="F82" s="174" t="s">
        <v>74</v>
      </c>
      <c r="G82" s="174" t="s">
        <v>207</v>
      </c>
      <c r="H82" s="174" t="s">
        <v>51</v>
      </c>
      <c r="I82" s="175">
        <v>6000</v>
      </c>
      <c r="J82" s="173" t="s">
        <v>76</v>
      </c>
      <c r="K82" s="176">
        <v>6000</v>
      </c>
      <c r="L82" s="174" t="s">
        <v>77</v>
      </c>
      <c r="M82" s="174" t="s">
        <v>152</v>
      </c>
      <c r="N82" s="177">
        <v>40647</v>
      </c>
      <c r="O82" s="174" t="s">
        <v>87</v>
      </c>
      <c r="P82" s="174" t="s">
        <v>76</v>
      </c>
      <c r="Q82" s="178" t="s">
        <v>76</v>
      </c>
    </row>
    <row r="83" spans="2:17" ht="43.2" x14ac:dyDescent="0.3">
      <c r="B83" s="173">
        <v>7464</v>
      </c>
      <c r="C83" s="173">
        <v>5</v>
      </c>
      <c r="D83" s="174" t="s">
        <v>130</v>
      </c>
      <c r="E83" s="174" t="s">
        <v>73</v>
      </c>
      <c r="F83" s="174" t="s">
        <v>74</v>
      </c>
      <c r="G83" s="174" t="s">
        <v>207</v>
      </c>
      <c r="H83" s="174" t="s">
        <v>51</v>
      </c>
      <c r="I83" s="175">
        <v>5000</v>
      </c>
      <c r="J83" s="173" t="s">
        <v>76</v>
      </c>
      <c r="K83" s="176">
        <v>5000</v>
      </c>
      <c r="L83" s="174" t="s">
        <v>77</v>
      </c>
      <c r="M83" s="174" t="s">
        <v>145</v>
      </c>
      <c r="N83" s="177">
        <v>40647</v>
      </c>
      <c r="O83" s="174" t="s">
        <v>87</v>
      </c>
      <c r="P83" s="174" t="s">
        <v>76</v>
      </c>
      <c r="Q83" s="178" t="s">
        <v>76</v>
      </c>
    </row>
    <row r="84" spans="2:17" ht="43.2" x14ac:dyDescent="0.3">
      <c r="B84" s="173">
        <v>7462</v>
      </c>
      <c r="C84" s="173">
        <v>5</v>
      </c>
      <c r="D84" s="174" t="s">
        <v>130</v>
      </c>
      <c r="E84" s="174" t="s">
        <v>73</v>
      </c>
      <c r="F84" s="174" t="s">
        <v>74</v>
      </c>
      <c r="G84" s="174" t="s">
        <v>207</v>
      </c>
      <c r="H84" s="174" t="s">
        <v>51</v>
      </c>
      <c r="I84" s="175">
        <v>30000</v>
      </c>
      <c r="J84" s="173" t="s">
        <v>76</v>
      </c>
      <c r="K84" s="176">
        <v>30000</v>
      </c>
      <c r="L84" s="174" t="s">
        <v>77</v>
      </c>
      <c r="M84" s="174" t="s">
        <v>147</v>
      </c>
      <c r="N84" s="177">
        <v>40647</v>
      </c>
      <c r="O84" s="174" t="s">
        <v>87</v>
      </c>
      <c r="P84" s="174" t="s">
        <v>76</v>
      </c>
      <c r="Q84" s="178" t="s">
        <v>76</v>
      </c>
    </row>
    <row r="85" spans="2:17" ht="43.2" x14ac:dyDescent="0.3">
      <c r="B85" s="173">
        <v>7486</v>
      </c>
      <c r="C85" s="173">
        <v>5</v>
      </c>
      <c r="D85" s="174" t="s">
        <v>130</v>
      </c>
      <c r="E85" s="174" t="s">
        <v>73</v>
      </c>
      <c r="F85" s="174" t="s">
        <v>74</v>
      </c>
      <c r="G85" s="174" t="s">
        <v>207</v>
      </c>
      <c r="H85" s="174" t="s">
        <v>51</v>
      </c>
      <c r="I85" s="175">
        <v>16</v>
      </c>
      <c r="J85" s="173" t="s">
        <v>76</v>
      </c>
      <c r="K85" s="176">
        <v>16</v>
      </c>
      <c r="L85" s="174" t="s">
        <v>77</v>
      </c>
      <c r="M85" s="174" t="s">
        <v>149</v>
      </c>
      <c r="N85" s="177">
        <v>40647</v>
      </c>
      <c r="O85" s="174" t="s">
        <v>87</v>
      </c>
      <c r="P85" s="174" t="s">
        <v>76</v>
      </c>
      <c r="Q85" s="178" t="s">
        <v>76</v>
      </c>
    </row>
    <row r="86" spans="2:17" ht="43.2" x14ac:dyDescent="0.3">
      <c r="B86" s="173">
        <v>7465</v>
      </c>
      <c r="C86" s="173">
        <v>5</v>
      </c>
      <c r="D86" s="174" t="s">
        <v>130</v>
      </c>
      <c r="E86" s="174" t="s">
        <v>73</v>
      </c>
      <c r="F86" s="174" t="s">
        <v>74</v>
      </c>
      <c r="G86" s="174" t="s">
        <v>207</v>
      </c>
      <c r="H86" s="174" t="s">
        <v>51</v>
      </c>
      <c r="I86" s="175">
        <v>3500</v>
      </c>
      <c r="J86" s="173" t="s">
        <v>118</v>
      </c>
      <c r="K86" s="176">
        <v>3500</v>
      </c>
      <c r="L86" s="174" t="s">
        <v>77</v>
      </c>
      <c r="M86" s="174" t="s">
        <v>154</v>
      </c>
      <c r="N86" s="177">
        <v>40647</v>
      </c>
      <c r="O86" s="174" t="s">
        <v>87</v>
      </c>
      <c r="P86" s="174" t="s">
        <v>76</v>
      </c>
      <c r="Q86" s="178" t="s">
        <v>76</v>
      </c>
    </row>
    <row r="87" spans="2:17" ht="43.2" x14ac:dyDescent="0.3">
      <c r="B87" s="173">
        <v>7467</v>
      </c>
      <c r="C87" s="173">
        <v>5</v>
      </c>
      <c r="D87" s="174" t="s">
        <v>130</v>
      </c>
      <c r="E87" s="174" t="s">
        <v>73</v>
      </c>
      <c r="F87" s="174" t="s">
        <v>74</v>
      </c>
      <c r="G87" s="174" t="s">
        <v>207</v>
      </c>
      <c r="H87" s="174" t="s">
        <v>51</v>
      </c>
      <c r="I87" s="175">
        <v>3500</v>
      </c>
      <c r="J87" s="173" t="s">
        <v>118</v>
      </c>
      <c r="K87" s="176">
        <v>3500</v>
      </c>
      <c r="L87" s="174" t="s">
        <v>77</v>
      </c>
      <c r="M87" s="174" t="s">
        <v>148</v>
      </c>
      <c r="N87" s="177">
        <v>40647</v>
      </c>
      <c r="O87" s="174" t="s">
        <v>87</v>
      </c>
      <c r="P87" s="174" t="s">
        <v>76</v>
      </c>
      <c r="Q87" s="178" t="s">
        <v>76</v>
      </c>
    </row>
    <row r="88" spans="2:17" ht="43.2" x14ac:dyDescent="0.3">
      <c r="B88" s="173">
        <v>7466</v>
      </c>
      <c r="C88" s="173">
        <v>5</v>
      </c>
      <c r="D88" s="174" t="s">
        <v>130</v>
      </c>
      <c r="E88" s="174" t="s">
        <v>73</v>
      </c>
      <c r="F88" s="174" t="s">
        <v>74</v>
      </c>
      <c r="G88" s="174" t="s">
        <v>207</v>
      </c>
      <c r="H88" s="174" t="s">
        <v>51</v>
      </c>
      <c r="I88" s="175">
        <v>3500</v>
      </c>
      <c r="J88" s="173" t="s">
        <v>118</v>
      </c>
      <c r="K88" s="176">
        <v>3500</v>
      </c>
      <c r="L88" s="174" t="s">
        <v>77</v>
      </c>
      <c r="M88" s="174" t="s">
        <v>153</v>
      </c>
      <c r="N88" s="177">
        <v>40647</v>
      </c>
      <c r="O88" s="174" t="s">
        <v>87</v>
      </c>
      <c r="P88" s="174" t="s">
        <v>76</v>
      </c>
      <c r="Q88" s="178" t="s">
        <v>76</v>
      </c>
    </row>
    <row r="89" spans="2:17" ht="43.2" x14ac:dyDescent="0.3">
      <c r="B89" s="173">
        <v>7498</v>
      </c>
      <c r="C89" s="173">
        <v>5</v>
      </c>
      <c r="D89" s="174" t="s">
        <v>130</v>
      </c>
      <c r="E89" s="174" t="s">
        <v>73</v>
      </c>
      <c r="F89" s="174" t="s">
        <v>74</v>
      </c>
      <c r="G89" s="174" t="s">
        <v>207</v>
      </c>
      <c r="H89" s="174" t="s">
        <v>51</v>
      </c>
      <c r="I89" s="175">
        <v>3.5</v>
      </c>
      <c r="J89" s="173" t="s">
        <v>118</v>
      </c>
      <c r="K89" s="176">
        <v>3.5</v>
      </c>
      <c r="L89" s="174" t="s">
        <v>77</v>
      </c>
      <c r="M89" s="174" t="s">
        <v>151</v>
      </c>
      <c r="N89" s="177">
        <v>40647</v>
      </c>
      <c r="O89" s="174" t="s">
        <v>87</v>
      </c>
      <c r="P89" s="174" t="s">
        <v>76</v>
      </c>
      <c r="Q89" s="178" t="s">
        <v>76</v>
      </c>
    </row>
    <row r="90" spans="2:17" ht="43.2" x14ac:dyDescent="0.3">
      <c r="B90" s="173">
        <v>77876</v>
      </c>
      <c r="C90" s="173">
        <v>23</v>
      </c>
      <c r="D90" s="174" t="s">
        <v>177</v>
      </c>
      <c r="E90" s="174" t="s">
        <v>95</v>
      </c>
      <c r="F90" s="174" t="s">
        <v>74</v>
      </c>
      <c r="G90" s="174" t="s">
        <v>207</v>
      </c>
      <c r="H90" s="174" t="s">
        <v>51</v>
      </c>
      <c r="I90" s="175">
        <v>987000</v>
      </c>
      <c r="J90" s="173" t="s">
        <v>76</v>
      </c>
      <c r="K90" s="176">
        <v>987</v>
      </c>
      <c r="L90" s="174" t="s">
        <v>44</v>
      </c>
      <c r="M90" s="174" t="s">
        <v>178</v>
      </c>
      <c r="N90" s="177">
        <v>40857</v>
      </c>
      <c r="O90" s="174" t="s">
        <v>76</v>
      </c>
      <c r="P90" s="174" t="s">
        <v>76</v>
      </c>
      <c r="Q90" s="178" t="s">
        <v>76</v>
      </c>
    </row>
    <row r="91" spans="2:17" ht="43.2" x14ac:dyDescent="0.3">
      <c r="B91" s="173">
        <v>7085</v>
      </c>
      <c r="C91" s="173">
        <v>5</v>
      </c>
      <c r="D91" s="174" t="s">
        <v>119</v>
      </c>
      <c r="E91" s="174" t="s">
        <v>73</v>
      </c>
      <c r="F91" s="174" t="s">
        <v>74</v>
      </c>
      <c r="G91" s="174" t="s">
        <v>207</v>
      </c>
      <c r="H91" s="174" t="s">
        <v>51</v>
      </c>
      <c r="I91" s="175">
        <v>10000</v>
      </c>
      <c r="J91" s="173" t="s">
        <v>118</v>
      </c>
      <c r="K91" s="176">
        <v>10000</v>
      </c>
      <c r="L91" s="174" t="s">
        <v>77</v>
      </c>
      <c r="M91" s="174" t="s">
        <v>120</v>
      </c>
      <c r="N91" s="177">
        <v>40863</v>
      </c>
      <c r="O91" s="174" t="s">
        <v>87</v>
      </c>
      <c r="P91" s="174" t="s">
        <v>76</v>
      </c>
      <c r="Q91" s="178" t="s">
        <v>76</v>
      </c>
    </row>
    <row r="92" spans="2:17" ht="43.2" x14ac:dyDescent="0.3">
      <c r="B92" s="173">
        <v>77874</v>
      </c>
      <c r="C92" s="173">
        <v>23</v>
      </c>
      <c r="D92" s="174" t="s">
        <v>177</v>
      </c>
      <c r="E92" s="174" t="s">
        <v>95</v>
      </c>
      <c r="F92" s="174" t="s">
        <v>74</v>
      </c>
      <c r="G92" s="174" t="s">
        <v>207</v>
      </c>
      <c r="H92" s="174" t="s">
        <v>51</v>
      </c>
      <c r="I92" s="175">
        <v>25000</v>
      </c>
      <c r="J92" s="173" t="s">
        <v>76</v>
      </c>
      <c r="K92" s="176">
        <v>25</v>
      </c>
      <c r="L92" s="174" t="s">
        <v>44</v>
      </c>
      <c r="M92" s="174" t="s">
        <v>180</v>
      </c>
      <c r="N92" s="177">
        <v>40865</v>
      </c>
      <c r="O92" s="174" t="s">
        <v>76</v>
      </c>
      <c r="P92" s="174" t="s">
        <v>76</v>
      </c>
      <c r="Q92" s="178" t="s">
        <v>76</v>
      </c>
    </row>
    <row r="93" spans="2:17" ht="43.2" x14ac:dyDescent="0.3">
      <c r="B93" s="173">
        <v>77875</v>
      </c>
      <c r="C93" s="173">
        <v>23</v>
      </c>
      <c r="D93" s="174" t="s">
        <v>177</v>
      </c>
      <c r="E93" s="174" t="s">
        <v>95</v>
      </c>
      <c r="F93" s="174" t="s">
        <v>74</v>
      </c>
      <c r="G93" s="174" t="s">
        <v>207</v>
      </c>
      <c r="H93" s="174" t="s">
        <v>51</v>
      </c>
      <c r="I93" s="175">
        <v>162000</v>
      </c>
      <c r="J93" s="173" t="s">
        <v>76</v>
      </c>
      <c r="K93" s="176">
        <v>162</v>
      </c>
      <c r="L93" s="174" t="s">
        <v>44</v>
      </c>
      <c r="M93" s="174" t="s">
        <v>179</v>
      </c>
      <c r="N93" s="177">
        <v>40865</v>
      </c>
      <c r="O93" s="174" t="s">
        <v>76</v>
      </c>
      <c r="P93" s="174" t="s">
        <v>76</v>
      </c>
      <c r="Q93" s="178" t="s">
        <v>76</v>
      </c>
    </row>
    <row r="94" spans="2:17" ht="43.2" x14ac:dyDescent="0.3">
      <c r="B94" s="173">
        <v>77873</v>
      </c>
      <c r="C94" s="173">
        <v>23</v>
      </c>
      <c r="D94" s="174" t="s">
        <v>177</v>
      </c>
      <c r="E94" s="174" t="s">
        <v>95</v>
      </c>
      <c r="F94" s="174" t="s">
        <v>74</v>
      </c>
      <c r="G94" s="174" t="s">
        <v>207</v>
      </c>
      <c r="H94" s="174" t="s">
        <v>51</v>
      </c>
      <c r="I94" s="175">
        <v>20000</v>
      </c>
      <c r="J94" s="173" t="s">
        <v>76</v>
      </c>
      <c r="K94" s="176">
        <v>20</v>
      </c>
      <c r="L94" s="174" t="s">
        <v>44</v>
      </c>
      <c r="M94" s="174" t="s">
        <v>181</v>
      </c>
      <c r="N94" s="177">
        <v>40905</v>
      </c>
      <c r="O94" s="174" t="s">
        <v>76</v>
      </c>
      <c r="P94" s="174" t="s">
        <v>76</v>
      </c>
      <c r="Q94" s="178" t="s">
        <v>76</v>
      </c>
    </row>
    <row r="95" spans="2:17" ht="43.2" x14ac:dyDescent="0.3">
      <c r="B95" s="173">
        <v>77872</v>
      </c>
      <c r="C95" s="173">
        <v>23</v>
      </c>
      <c r="D95" s="174" t="s">
        <v>177</v>
      </c>
      <c r="E95" s="174" t="s">
        <v>95</v>
      </c>
      <c r="F95" s="174" t="s">
        <v>74</v>
      </c>
      <c r="G95" s="174" t="s">
        <v>207</v>
      </c>
      <c r="H95" s="174" t="s">
        <v>51</v>
      </c>
      <c r="I95" s="175">
        <v>10000</v>
      </c>
      <c r="J95" s="173" t="s">
        <v>118</v>
      </c>
      <c r="K95" s="176">
        <v>10</v>
      </c>
      <c r="L95" s="174" t="s">
        <v>44</v>
      </c>
      <c r="M95" s="174" t="s">
        <v>178</v>
      </c>
      <c r="N95" s="177">
        <v>40913</v>
      </c>
      <c r="O95" s="174" t="s">
        <v>76</v>
      </c>
      <c r="P95" s="174" t="s">
        <v>76</v>
      </c>
      <c r="Q95" s="178" t="s">
        <v>76</v>
      </c>
    </row>
    <row r="96" spans="2:17" ht="43.2" x14ac:dyDescent="0.3">
      <c r="B96" s="173">
        <v>77871</v>
      </c>
      <c r="C96" s="173">
        <v>23</v>
      </c>
      <c r="D96" s="174" t="s">
        <v>177</v>
      </c>
      <c r="E96" s="174" t="s">
        <v>95</v>
      </c>
      <c r="F96" s="174" t="s">
        <v>74</v>
      </c>
      <c r="G96" s="174" t="s">
        <v>207</v>
      </c>
      <c r="H96" s="174" t="s">
        <v>51</v>
      </c>
      <c r="I96" s="175">
        <v>6000</v>
      </c>
      <c r="J96" s="173" t="s">
        <v>76</v>
      </c>
      <c r="K96" s="176">
        <v>6</v>
      </c>
      <c r="L96" s="174" t="s">
        <v>44</v>
      </c>
      <c r="M96" s="174" t="s">
        <v>181</v>
      </c>
      <c r="N96" s="177">
        <v>40913</v>
      </c>
      <c r="O96" s="174" t="s">
        <v>76</v>
      </c>
      <c r="P96" s="174" t="s">
        <v>76</v>
      </c>
      <c r="Q96" s="178" t="s">
        <v>76</v>
      </c>
    </row>
    <row r="97" spans="2:17" ht="43.2" x14ac:dyDescent="0.3">
      <c r="B97" s="173">
        <v>77869</v>
      </c>
      <c r="C97" s="173">
        <v>23</v>
      </c>
      <c r="D97" s="174" t="s">
        <v>177</v>
      </c>
      <c r="E97" s="174" t="s">
        <v>95</v>
      </c>
      <c r="F97" s="174" t="s">
        <v>74</v>
      </c>
      <c r="G97" s="174" t="s">
        <v>207</v>
      </c>
      <c r="H97" s="174" t="s">
        <v>51</v>
      </c>
      <c r="I97" s="175">
        <v>54000</v>
      </c>
      <c r="J97" s="173" t="s">
        <v>76</v>
      </c>
      <c r="K97" s="176">
        <v>54</v>
      </c>
      <c r="L97" s="174" t="s">
        <v>44</v>
      </c>
      <c r="M97" s="174" t="s">
        <v>181</v>
      </c>
      <c r="N97" s="177">
        <v>40926</v>
      </c>
      <c r="O97" s="174" t="s">
        <v>76</v>
      </c>
      <c r="P97" s="174" t="s">
        <v>76</v>
      </c>
      <c r="Q97" s="178" t="s">
        <v>76</v>
      </c>
    </row>
    <row r="98" spans="2:17" ht="43.2" x14ac:dyDescent="0.3">
      <c r="B98" s="173">
        <v>77868</v>
      </c>
      <c r="C98" s="173">
        <v>23</v>
      </c>
      <c r="D98" s="174" t="s">
        <v>177</v>
      </c>
      <c r="E98" s="174" t="s">
        <v>95</v>
      </c>
      <c r="F98" s="174" t="s">
        <v>74</v>
      </c>
      <c r="G98" s="174" t="s">
        <v>207</v>
      </c>
      <c r="H98" s="174" t="s">
        <v>51</v>
      </c>
      <c r="I98" s="175">
        <v>35000</v>
      </c>
      <c r="J98" s="173" t="s">
        <v>76</v>
      </c>
      <c r="K98" s="176">
        <v>35</v>
      </c>
      <c r="L98" s="174" t="s">
        <v>44</v>
      </c>
      <c r="M98" s="174" t="s">
        <v>180</v>
      </c>
      <c r="N98" s="177">
        <v>40926</v>
      </c>
      <c r="O98" s="174" t="s">
        <v>76</v>
      </c>
      <c r="P98" s="174" t="s">
        <v>76</v>
      </c>
      <c r="Q98" s="178" t="s">
        <v>76</v>
      </c>
    </row>
    <row r="99" spans="2:17" ht="43.2" x14ac:dyDescent="0.3">
      <c r="B99" s="173">
        <v>77867</v>
      </c>
      <c r="C99" s="173">
        <v>23</v>
      </c>
      <c r="D99" s="174" t="s">
        <v>177</v>
      </c>
      <c r="E99" s="174" t="s">
        <v>95</v>
      </c>
      <c r="F99" s="174" t="s">
        <v>74</v>
      </c>
      <c r="G99" s="174" t="s">
        <v>207</v>
      </c>
      <c r="H99" s="174" t="s">
        <v>51</v>
      </c>
      <c r="I99" s="175">
        <v>26000</v>
      </c>
      <c r="J99" s="173" t="s">
        <v>76</v>
      </c>
      <c r="K99" s="176">
        <v>26</v>
      </c>
      <c r="L99" s="174" t="s">
        <v>44</v>
      </c>
      <c r="M99" s="174" t="s">
        <v>179</v>
      </c>
      <c r="N99" s="177">
        <v>40926</v>
      </c>
      <c r="O99" s="174" t="s">
        <v>76</v>
      </c>
      <c r="P99" s="174" t="s">
        <v>76</v>
      </c>
      <c r="Q99" s="178" t="s">
        <v>76</v>
      </c>
    </row>
    <row r="100" spans="2:17" ht="43.2" x14ac:dyDescent="0.3">
      <c r="B100" s="173">
        <v>77870</v>
      </c>
      <c r="C100" s="173">
        <v>23</v>
      </c>
      <c r="D100" s="174" t="s">
        <v>177</v>
      </c>
      <c r="E100" s="174" t="s">
        <v>95</v>
      </c>
      <c r="F100" s="174" t="s">
        <v>74</v>
      </c>
      <c r="G100" s="174" t="s">
        <v>207</v>
      </c>
      <c r="H100" s="174" t="s">
        <v>51</v>
      </c>
      <c r="I100" s="175">
        <v>238000</v>
      </c>
      <c r="J100" s="173" t="s">
        <v>76</v>
      </c>
      <c r="K100" s="176">
        <v>238</v>
      </c>
      <c r="L100" s="174" t="s">
        <v>44</v>
      </c>
      <c r="M100" s="174" t="s">
        <v>178</v>
      </c>
      <c r="N100" s="177">
        <v>40926</v>
      </c>
      <c r="O100" s="174" t="s">
        <v>76</v>
      </c>
      <c r="P100" s="174" t="s">
        <v>76</v>
      </c>
      <c r="Q100" s="178" t="s">
        <v>76</v>
      </c>
    </row>
    <row r="101" spans="2:17" ht="43.2" x14ac:dyDescent="0.3">
      <c r="B101" s="173">
        <v>7011</v>
      </c>
      <c r="C101" s="173">
        <v>5</v>
      </c>
      <c r="D101" s="174" t="s">
        <v>119</v>
      </c>
      <c r="E101" s="174" t="s">
        <v>73</v>
      </c>
      <c r="F101" s="174" t="s">
        <v>74</v>
      </c>
      <c r="G101" s="174" t="s">
        <v>207</v>
      </c>
      <c r="H101" s="174" t="s">
        <v>51</v>
      </c>
      <c r="I101" s="175">
        <v>10000</v>
      </c>
      <c r="J101" s="173" t="s">
        <v>118</v>
      </c>
      <c r="K101" s="176">
        <v>10000</v>
      </c>
      <c r="L101" s="174" t="s">
        <v>77</v>
      </c>
      <c r="M101" s="174" t="s">
        <v>121</v>
      </c>
      <c r="N101" s="177">
        <v>40932</v>
      </c>
      <c r="O101" s="174" t="s">
        <v>87</v>
      </c>
      <c r="P101" s="174" t="s">
        <v>76</v>
      </c>
      <c r="Q101" s="178" t="s">
        <v>76</v>
      </c>
    </row>
    <row r="102" spans="2:17" ht="43.2" x14ac:dyDescent="0.3">
      <c r="B102" s="173">
        <v>77866</v>
      </c>
      <c r="C102" s="173">
        <v>23</v>
      </c>
      <c r="D102" s="174" t="s">
        <v>177</v>
      </c>
      <c r="E102" s="174" t="s">
        <v>95</v>
      </c>
      <c r="F102" s="174" t="s">
        <v>74</v>
      </c>
      <c r="G102" s="174" t="s">
        <v>207</v>
      </c>
      <c r="H102" s="174" t="s">
        <v>51</v>
      </c>
      <c r="I102" s="175">
        <v>67000</v>
      </c>
      <c r="J102" s="173" t="s">
        <v>76</v>
      </c>
      <c r="K102" s="176">
        <v>67</v>
      </c>
      <c r="L102" s="174" t="s">
        <v>44</v>
      </c>
      <c r="M102" s="174" t="s">
        <v>178</v>
      </c>
      <c r="N102" s="177">
        <v>40953</v>
      </c>
      <c r="O102" s="174" t="s">
        <v>76</v>
      </c>
      <c r="P102" s="174" t="s">
        <v>76</v>
      </c>
      <c r="Q102" s="178" t="s">
        <v>76</v>
      </c>
    </row>
    <row r="103" spans="2:17" ht="43.2" x14ac:dyDescent="0.3">
      <c r="B103" s="173">
        <v>77865</v>
      </c>
      <c r="C103" s="173">
        <v>23</v>
      </c>
      <c r="D103" s="174" t="s">
        <v>177</v>
      </c>
      <c r="E103" s="174" t="s">
        <v>95</v>
      </c>
      <c r="F103" s="174" t="s">
        <v>74</v>
      </c>
      <c r="G103" s="174" t="s">
        <v>207</v>
      </c>
      <c r="H103" s="174" t="s">
        <v>51</v>
      </c>
      <c r="I103" s="175">
        <v>50000</v>
      </c>
      <c r="J103" s="173" t="s">
        <v>76</v>
      </c>
      <c r="K103" s="176">
        <v>50</v>
      </c>
      <c r="L103" s="174" t="s">
        <v>44</v>
      </c>
      <c r="M103" s="174" t="s">
        <v>181</v>
      </c>
      <c r="N103" s="177">
        <v>40953</v>
      </c>
      <c r="O103" s="174" t="s">
        <v>76</v>
      </c>
      <c r="P103" s="174" t="s">
        <v>76</v>
      </c>
      <c r="Q103" s="178" t="s">
        <v>76</v>
      </c>
    </row>
    <row r="104" spans="2:17" ht="43.2" x14ac:dyDescent="0.3">
      <c r="B104" s="173">
        <v>77864</v>
      </c>
      <c r="C104" s="173">
        <v>23</v>
      </c>
      <c r="D104" s="174" t="s">
        <v>177</v>
      </c>
      <c r="E104" s="174" t="s">
        <v>95</v>
      </c>
      <c r="F104" s="174" t="s">
        <v>74</v>
      </c>
      <c r="G104" s="174" t="s">
        <v>207</v>
      </c>
      <c r="H104" s="174" t="s">
        <v>51</v>
      </c>
      <c r="I104" s="175">
        <v>16000</v>
      </c>
      <c r="J104" s="173" t="s">
        <v>76</v>
      </c>
      <c r="K104" s="176">
        <v>16</v>
      </c>
      <c r="L104" s="174" t="s">
        <v>44</v>
      </c>
      <c r="M104" s="174" t="s">
        <v>180</v>
      </c>
      <c r="N104" s="177">
        <v>40953</v>
      </c>
      <c r="O104" s="174" t="s">
        <v>76</v>
      </c>
      <c r="P104" s="174" t="s">
        <v>76</v>
      </c>
      <c r="Q104" s="178" t="s">
        <v>76</v>
      </c>
    </row>
    <row r="105" spans="2:17" ht="43.2" x14ac:dyDescent="0.3">
      <c r="B105" s="173">
        <v>77863</v>
      </c>
      <c r="C105" s="173">
        <v>23</v>
      </c>
      <c r="D105" s="174" t="s">
        <v>177</v>
      </c>
      <c r="E105" s="174" t="s">
        <v>95</v>
      </c>
      <c r="F105" s="174" t="s">
        <v>74</v>
      </c>
      <c r="G105" s="174" t="s">
        <v>207</v>
      </c>
      <c r="H105" s="174" t="s">
        <v>51</v>
      </c>
      <c r="I105" s="175">
        <v>10000</v>
      </c>
      <c r="J105" s="173" t="s">
        <v>76</v>
      </c>
      <c r="K105" s="176">
        <v>10</v>
      </c>
      <c r="L105" s="174" t="s">
        <v>44</v>
      </c>
      <c r="M105" s="174" t="s">
        <v>179</v>
      </c>
      <c r="N105" s="177">
        <v>40953</v>
      </c>
      <c r="O105" s="174" t="s">
        <v>76</v>
      </c>
      <c r="P105" s="174" t="s">
        <v>76</v>
      </c>
      <c r="Q105" s="178" t="s">
        <v>76</v>
      </c>
    </row>
    <row r="106" spans="2:17" ht="43.2" x14ac:dyDescent="0.3">
      <c r="B106" s="173">
        <v>77862</v>
      </c>
      <c r="C106" s="173">
        <v>23</v>
      </c>
      <c r="D106" s="174" t="s">
        <v>177</v>
      </c>
      <c r="E106" s="174" t="s">
        <v>95</v>
      </c>
      <c r="F106" s="174" t="s">
        <v>74</v>
      </c>
      <c r="G106" s="174" t="s">
        <v>207</v>
      </c>
      <c r="H106" s="174" t="s">
        <v>51</v>
      </c>
      <c r="I106" s="175">
        <v>77000</v>
      </c>
      <c r="J106" s="173" t="s">
        <v>76</v>
      </c>
      <c r="K106" s="176">
        <v>77</v>
      </c>
      <c r="L106" s="174" t="s">
        <v>44</v>
      </c>
      <c r="M106" s="174" t="s">
        <v>180</v>
      </c>
      <c r="N106" s="177">
        <v>40959</v>
      </c>
      <c r="O106" s="174" t="s">
        <v>76</v>
      </c>
      <c r="P106" s="174" t="s">
        <v>76</v>
      </c>
      <c r="Q106" s="178" t="s">
        <v>76</v>
      </c>
    </row>
    <row r="107" spans="2:17" ht="43.2" x14ac:dyDescent="0.3">
      <c r="B107" s="173">
        <v>77861</v>
      </c>
      <c r="C107" s="173">
        <v>23</v>
      </c>
      <c r="D107" s="174" t="s">
        <v>177</v>
      </c>
      <c r="E107" s="174" t="s">
        <v>95</v>
      </c>
      <c r="F107" s="174" t="s">
        <v>74</v>
      </c>
      <c r="G107" s="174" t="s">
        <v>207</v>
      </c>
      <c r="H107" s="174" t="s">
        <v>51</v>
      </c>
      <c r="I107" s="175">
        <v>38000</v>
      </c>
      <c r="J107" s="173" t="s">
        <v>76</v>
      </c>
      <c r="K107" s="176">
        <v>38</v>
      </c>
      <c r="L107" s="174" t="s">
        <v>44</v>
      </c>
      <c r="M107" s="174" t="s">
        <v>179</v>
      </c>
      <c r="N107" s="177">
        <v>40959</v>
      </c>
      <c r="O107" s="174" t="s">
        <v>76</v>
      </c>
      <c r="P107" s="174" t="s">
        <v>76</v>
      </c>
      <c r="Q107" s="178" t="s">
        <v>76</v>
      </c>
    </row>
    <row r="108" spans="2:17" ht="43.2" x14ac:dyDescent="0.3">
      <c r="B108" s="173">
        <v>77860</v>
      </c>
      <c r="C108" s="173">
        <v>23</v>
      </c>
      <c r="D108" s="174" t="s">
        <v>177</v>
      </c>
      <c r="E108" s="174" t="s">
        <v>95</v>
      </c>
      <c r="F108" s="174" t="s">
        <v>74</v>
      </c>
      <c r="G108" s="174" t="s">
        <v>207</v>
      </c>
      <c r="H108" s="174" t="s">
        <v>51</v>
      </c>
      <c r="I108" s="175">
        <v>35000</v>
      </c>
      <c r="J108" s="173" t="s">
        <v>76</v>
      </c>
      <c r="K108" s="176">
        <v>35</v>
      </c>
      <c r="L108" s="174" t="s">
        <v>44</v>
      </c>
      <c r="M108" s="174" t="s">
        <v>181</v>
      </c>
      <c r="N108" s="177">
        <v>40959</v>
      </c>
      <c r="O108" s="174" t="s">
        <v>76</v>
      </c>
      <c r="P108" s="174" t="s">
        <v>76</v>
      </c>
      <c r="Q108" s="178" t="s">
        <v>76</v>
      </c>
    </row>
    <row r="109" spans="2:17" ht="43.2" x14ac:dyDescent="0.3">
      <c r="B109" s="173">
        <v>77859</v>
      </c>
      <c r="C109" s="173">
        <v>23</v>
      </c>
      <c r="D109" s="174" t="s">
        <v>177</v>
      </c>
      <c r="E109" s="174" t="s">
        <v>95</v>
      </c>
      <c r="F109" s="174" t="s">
        <v>74</v>
      </c>
      <c r="G109" s="174" t="s">
        <v>207</v>
      </c>
      <c r="H109" s="174" t="s">
        <v>51</v>
      </c>
      <c r="I109" s="175">
        <v>28000</v>
      </c>
      <c r="J109" s="173" t="s">
        <v>76</v>
      </c>
      <c r="K109" s="176">
        <v>28</v>
      </c>
      <c r="L109" s="174" t="s">
        <v>44</v>
      </c>
      <c r="M109" s="174" t="s">
        <v>178</v>
      </c>
      <c r="N109" s="177">
        <v>40959</v>
      </c>
      <c r="O109" s="174" t="s">
        <v>76</v>
      </c>
      <c r="P109" s="174" t="s">
        <v>76</v>
      </c>
      <c r="Q109" s="178" t="s">
        <v>76</v>
      </c>
    </row>
    <row r="110" spans="2:17" ht="43.2" x14ac:dyDescent="0.3">
      <c r="B110" s="173">
        <v>6905</v>
      </c>
      <c r="C110" s="173">
        <v>5</v>
      </c>
      <c r="D110" s="174" t="s">
        <v>108</v>
      </c>
      <c r="E110" s="174" t="s">
        <v>73</v>
      </c>
      <c r="F110" s="174" t="s">
        <v>74</v>
      </c>
      <c r="G110" s="174" t="s">
        <v>207</v>
      </c>
      <c r="H110" s="174" t="s">
        <v>51</v>
      </c>
      <c r="I110" s="175">
        <v>9000</v>
      </c>
      <c r="J110" s="173" t="s">
        <v>76</v>
      </c>
      <c r="K110" s="176">
        <v>9000</v>
      </c>
      <c r="L110" s="174" t="s">
        <v>77</v>
      </c>
      <c r="M110" s="174" t="s">
        <v>109</v>
      </c>
      <c r="N110" s="177">
        <v>40961</v>
      </c>
      <c r="O110" s="174" t="s">
        <v>87</v>
      </c>
      <c r="P110" s="174" t="s">
        <v>76</v>
      </c>
      <c r="Q110" s="178" t="s">
        <v>76</v>
      </c>
    </row>
    <row r="111" spans="2:17" ht="43.2" x14ac:dyDescent="0.3">
      <c r="B111" s="173">
        <v>6891</v>
      </c>
      <c r="C111" s="173">
        <v>5</v>
      </c>
      <c r="D111" s="174" t="s">
        <v>108</v>
      </c>
      <c r="E111" s="174" t="s">
        <v>73</v>
      </c>
      <c r="F111" s="174" t="s">
        <v>74</v>
      </c>
      <c r="G111" s="174" t="s">
        <v>207</v>
      </c>
      <c r="H111" s="174" t="s">
        <v>51</v>
      </c>
      <c r="I111" s="175">
        <v>528000</v>
      </c>
      <c r="J111" s="173" t="s">
        <v>76</v>
      </c>
      <c r="K111" s="176">
        <v>528000</v>
      </c>
      <c r="L111" s="174" t="s">
        <v>77</v>
      </c>
      <c r="M111" s="174" t="s">
        <v>111</v>
      </c>
      <c r="N111" s="177">
        <v>40961</v>
      </c>
      <c r="O111" s="174" t="s">
        <v>87</v>
      </c>
      <c r="P111" s="174" t="s">
        <v>76</v>
      </c>
      <c r="Q111" s="178" t="s">
        <v>76</v>
      </c>
    </row>
    <row r="112" spans="2:17" ht="43.2" x14ac:dyDescent="0.3">
      <c r="B112" s="173">
        <v>6898</v>
      </c>
      <c r="C112" s="173">
        <v>5</v>
      </c>
      <c r="D112" s="174" t="s">
        <v>108</v>
      </c>
      <c r="E112" s="174" t="s">
        <v>73</v>
      </c>
      <c r="F112" s="174" t="s">
        <v>74</v>
      </c>
      <c r="G112" s="174" t="s">
        <v>207</v>
      </c>
      <c r="H112" s="174" t="s">
        <v>51</v>
      </c>
      <c r="I112" s="175">
        <v>31000</v>
      </c>
      <c r="J112" s="173" t="s">
        <v>76</v>
      </c>
      <c r="K112" s="176">
        <v>31000</v>
      </c>
      <c r="L112" s="174" t="s">
        <v>77</v>
      </c>
      <c r="M112" s="174" t="s">
        <v>110</v>
      </c>
      <c r="N112" s="177">
        <v>40961</v>
      </c>
      <c r="O112" s="174" t="s">
        <v>87</v>
      </c>
      <c r="P112" s="174" t="s">
        <v>76</v>
      </c>
      <c r="Q112" s="178" t="s">
        <v>76</v>
      </c>
    </row>
    <row r="113" spans="2:17" ht="43.2" x14ac:dyDescent="0.3">
      <c r="B113" s="173">
        <v>6894</v>
      </c>
      <c r="C113" s="173">
        <v>5</v>
      </c>
      <c r="D113" s="174" t="s">
        <v>108</v>
      </c>
      <c r="E113" s="174" t="s">
        <v>73</v>
      </c>
      <c r="F113" s="174" t="s">
        <v>74</v>
      </c>
      <c r="G113" s="174" t="s">
        <v>207</v>
      </c>
      <c r="H113" s="174" t="s">
        <v>51</v>
      </c>
      <c r="I113" s="175">
        <v>131000</v>
      </c>
      <c r="J113" s="173" t="s">
        <v>76</v>
      </c>
      <c r="K113" s="176">
        <v>131000</v>
      </c>
      <c r="L113" s="174" t="s">
        <v>77</v>
      </c>
      <c r="M113" s="174" t="s">
        <v>112</v>
      </c>
      <c r="N113" s="177">
        <v>40961</v>
      </c>
      <c r="O113" s="174" t="s">
        <v>87</v>
      </c>
      <c r="P113" s="174" t="s">
        <v>76</v>
      </c>
      <c r="Q113" s="178" t="s">
        <v>76</v>
      </c>
    </row>
    <row r="114" spans="2:17" ht="43.2" x14ac:dyDescent="0.3">
      <c r="B114" s="173">
        <v>6794</v>
      </c>
      <c r="C114" s="173">
        <v>5</v>
      </c>
      <c r="D114" s="174" t="s">
        <v>108</v>
      </c>
      <c r="E114" s="174" t="s">
        <v>73</v>
      </c>
      <c r="F114" s="174" t="s">
        <v>74</v>
      </c>
      <c r="G114" s="174" t="s">
        <v>207</v>
      </c>
      <c r="H114" s="174" t="s">
        <v>51</v>
      </c>
      <c r="I114" s="175">
        <v>344000</v>
      </c>
      <c r="J114" s="173" t="s">
        <v>76</v>
      </c>
      <c r="K114" s="176">
        <v>344000</v>
      </c>
      <c r="L114" s="174" t="s">
        <v>77</v>
      </c>
      <c r="M114" s="174" t="s">
        <v>113</v>
      </c>
      <c r="N114" s="177">
        <v>40973</v>
      </c>
      <c r="O114" s="174" t="s">
        <v>87</v>
      </c>
      <c r="P114" s="174" t="s">
        <v>76</v>
      </c>
      <c r="Q114" s="178" t="s">
        <v>76</v>
      </c>
    </row>
    <row r="115" spans="2:17" ht="43.2" x14ac:dyDescent="0.3">
      <c r="B115" s="173">
        <v>6797</v>
      </c>
      <c r="C115" s="173">
        <v>5</v>
      </c>
      <c r="D115" s="174" t="s">
        <v>108</v>
      </c>
      <c r="E115" s="174" t="s">
        <v>73</v>
      </c>
      <c r="F115" s="174" t="s">
        <v>74</v>
      </c>
      <c r="G115" s="174" t="s">
        <v>207</v>
      </c>
      <c r="H115" s="174" t="s">
        <v>51</v>
      </c>
      <c r="I115" s="175">
        <v>30000</v>
      </c>
      <c r="J115" s="173" t="s">
        <v>76</v>
      </c>
      <c r="K115" s="176">
        <v>30000</v>
      </c>
      <c r="L115" s="174" t="s">
        <v>77</v>
      </c>
      <c r="M115" s="174" t="s">
        <v>110</v>
      </c>
      <c r="N115" s="177">
        <v>40973</v>
      </c>
      <c r="O115" s="174" t="s">
        <v>87</v>
      </c>
      <c r="P115" s="174" t="s">
        <v>76</v>
      </c>
      <c r="Q115" s="178" t="s">
        <v>76</v>
      </c>
    </row>
    <row r="116" spans="2:17" ht="43.2" x14ac:dyDescent="0.3">
      <c r="B116" s="173">
        <v>6795</v>
      </c>
      <c r="C116" s="173">
        <v>5</v>
      </c>
      <c r="D116" s="174" t="s">
        <v>108</v>
      </c>
      <c r="E116" s="174" t="s">
        <v>73</v>
      </c>
      <c r="F116" s="174" t="s">
        <v>74</v>
      </c>
      <c r="G116" s="174" t="s">
        <v>207</v>
      </c>
      <c r="H116" s="174" t="s">
        <v>51</v>
      </c>
      <c r="I116" s="175">
        <v>232000</v>
      </c>
      <c r="J116" s="173" t="s">
        <v>76</v>
      </c>
      <c r="K116" s="176">
        <v>232000</v>
      </c>
      <c r="L116" s="174" t="s">
        <v>77</v>
      </c>
      <c r="M116" s="174" t="s">
        <v>112</v>
      </c>
      <c r="N116" s="177">
        <v>40973</v>
      </c>
      <c r="O116" s="174" t="s">
        <v>87</v>
      </c>
      <c r="P116" s="174" t="s">
        <v>76</v>
      </c>
      <c r="Q116" s="178" t="s">
        <v>76</v>
      </c>
    </row>
    <row r="117" spans="2:17" ht="43.2" x14ac:dyDescent="0.3">
      <c r="B117" s="173">
        <v>6796</v>
      </c>
      <c r="C117" s="173">
        <v>5</v>
      </c>
      <c r="D117" s="174" t="s">
        <v>108</v>
      </c>
      <c r="E117" s="174" t="s">
        <v>73</v>
      </c>
      <c r="F117" s="174" t="s">
        <v>74</v>
      </c>
      <c r="G117" s="174" t="s">
        <v>207</v>
      </c>
      <c r="H117" s="174" t="s">
        <v>51</v>
      </c>
      <c r="I117" s="175">
        <v>102000</v>
      </c>
      <c r="J117" s="173" t="s">
        <v>76</v>
      </c>
      <c r="K117" s="176">
        <v>102000</v>
      </c>
      <c r="L117" s="174" t="s">
        <v>77</v>
      </c>
      <c r="M117" s="174" t="s">
        <v>114</v>
      </c>
      <c r="N117" s="177">
        <v>40973</v>
      </c>
      <c r="O117" s="174" t="s">
        <v>87</v>
      </c>
      <c r="P117" s="174" t="s">
        <v>76</v>
      </c>
      <c r="Q117" s="178" t="s">
        <v>76</v>
      </c>
    </row>
    <row r="118" spans="2:17" ht="43.2" x14ac:dyDescent="0.3">
      <c r="B118" s="173">
        <v>6798</v>
      </c>
      <c r="C118" s="173">
        <v>5</v>
      </c>
      <c r="D118" s="174" t="s">
        <v>119</v>
      </c>
      <c r="E118" s="174" t="s">
        <v>73</v>
      </c>
      <c r="F118" s="174" t="s">
        <v>74</v>
      </c>
      <c r="G118" s="174" t="s">
        <v>207</v>
      </c>
      <c r="H118" s="174" t="s">
        <v>51</v>
      </c>
      <c r="I118" s="175">
        <v>10000</v>
      </c>
      <c r="J118" s="173" t="s">
        <v>118</v>
      </c>
      <c r="K118" s="176">
        <v>10000</v>
      </c>
      <c r="L118" s="174" t="s">
        <v>77</v>
      </c>
      <c r="M118" s="174" t="s">
        <v>122</v>
      </c>
      <c r="N118" s="177">
        <v>40973</v>
      </c>
      <c r="O118" s="174" t="s">
        <v>87</v>
      </c>
      <c r="P118" s="174" t="s">
        <v>76</v>
      </c>
      <c r="Q118" s="178" t="s">
        <v>76</v>
      </c>
    </row>
    <row r="119" spans="2:17" ht="43.2" x14ac:dyDescent="0.3">
      <c r="B119" s="173">
        <v>6718</v>
      </c>
      <c r="C119" s="173">
        <v>5</v>
      </c>
      <c r="D119" s="174" t="s">
        <v>108</v>
      </c>
      <c r="E119" s="174" t="s">
        <v>73</v>
      </c>
      <c r="F119" s="174" t="s">
        <v>74</v>
      </c>
      <c r="G119" s="174" t="s">
        <v>207</v>
      </c>
      <c r="H119" s="174" t="s">
        <v>51</v>
      </c>
      <c r="I119" s="175">
        <v>44000</v>
      </c>
      <c r="J119" s="173" t="s">
        <v>76</v>
      </c>
      <c r="K119" s="176">
        <v>44000</v>
      </c>
      <c r="L119" s="174" t="s">
        <v>77</v>
      </c>
      <c r="M119" s="174" t="s">
        <v>109</v>
      </c>
      <c r="N119" s="177">
        <v>41002</v>
      </c>
      <c r="O119" s="174" t="s">
        <v>87</v>
      </c>
      <c r="P119" s="174" t="s">
        <v>76</v>
      </c>
      <c r="Q119" s="178" t="s">
        <v>76</v>
      </c>
    </row>
    <row r="120" spans="2:17" ht="43.2" x14ac:dyDescent="0.3">
      <c r="B120" s="173">
        <v>6719</v>
      </c>
      <c r="C120" s="173">
        <v>5</v>
      </c>
      <c r="D120" s="174" t="s">
        <v>108</v>
      </c>
      <c r="E120" s="174" t="s">
        <v>73</v>
      </c>
      <c r="F120" s="174" t="s">
        <v>74</v>
      </c>
      <c r="G120" s="174" t="s">
        <v>207</v>
      </c>
      <c r="H120" s="174" t="s">
        <v>51</v>
      </c>
      <c r="I120" s="175">
        <v>27000</v>
      </c>
      <c r="J120" s="173" t="s">
        <v>76</v>
      </c>
      <c r="K120" s="176">
        <v>27000</v>
      </c>
      <c r="L120" s="174" t="s">
        <v>77</v>
      </c>
      <c r="M120" s="174" t="s">
        <v>110</v>
      </c>
      <c r="N120" s="177">
        <v>41002</v>
      </c>
      <c r="O120" s="174" t="s">
        <v>87</v>
      </c>
      <c r="P120" s="174" t="s">
        <v>76</v>
      </c>
      <c r="Q120" s="178" t="s">
        <v>76</v>
      </c>
    </row>
    <row r="121" spans="2:17" ht="43.2" x14ac:dyDescent="0.3">
      <c r="B121" s="173">
        <v>6716</v>
      </c>
      <c r="C121" s="173">
        <v>5</v>
      </c>
      <c r="D121" s="174" t="s">
        <v>108</v>
      </c>
      <c r="E121" s="174" t="s">
        <v>73</v>
      </c>
      <c r="F121" s="174" t="s">
        <v>74</v>
      </c>
      <c r="G121" s="174" t="s">
        <v>207</v>
      </c>
      <c r="H121" s="174" t="s">
        <v>51</v>
      </c>
      <c r="I121" s="175">
        <v>175000</v>
      </c>
      <c r="J121" s="173" t="s">
        <v>76</v>
      </c>
      <c r="K121" s="176">
        <v>175000</v>
      </c>
      <c r="L121" s="174" t="s">
        <v>77</v>
      </c>
      <c r="M121" s="174" t="s">
        <v>115</v>
      </c>
      <c r="N121" s="177">
        <v>41002</v>
      </c>
      <c r="O121" s="174" t="s">
        <v>87</v>
      </c>
      <c r="P121" s="174" t="s">
        <v>76</v>
      </c>
      <c r="Q121" s="178" t="s">
        <v>76</v>
      </c>
    </row>
    <row r="122" spans="2:17" ht="43.2" x14ac:dyDescent="0.3">
      <c r="B122" s="173">
        <v>6717</v>
      </c>
      <c r="C122" s="173">
        <v>5</v>
      </c>
      <c r="D122" s="174" t="s">
        <v>108</v>
      </c>
      <c r="E122" s="174" t="s">
        <v>73</v>
      </c>
      <c r="F122" s="174" t="s">
        <v>74</v>
      </c>
      <c r="G122" s="174" t="s">
        <v>207</v>
      </c>
      <c r="H122" s="174" t="s">
        <v>51</v>
      </c>
      <c r="I122" s="175">
        <v>121000</v>
      </c>
      <c r="J122" s="173" t="s">
        <v>76</v>
      </c>
      <c r="K122" s="176">
        <v>121000</v>
      </c>
      <c r="L122" s="174" t="s">
        <v>77</v>
      </c>
      <c r="M122" s="174" t="s">
        <v>111</v>
      </c>
      <c r="N122" s="177">
        <v>41002</v>
      </c>
      <c r="O122" s="174" t="s">
        <v>87</v>
      </c>
      <c r="P122" s="174" t="s">
        <v>76</v>
      </c>
      <c r="Q122" s="178" t="s">
        <v>76</v>
      </c>
    </row>
    <row r="123" spans="2:17" ht="43.2" x14ac:dyDescent="0.3">
      <c r="B123" s="173">
        <v>6678</v>
      </c>
      <c r="C123" s="173">
        <v>5</v>
      </c>
      <c r="D123" s="174" t="s">
        <v>119</v>
      </c>
      <c r="E123" s="174" t="s">
        <v>73</v>
      </c>
      <c r="F123" s="174" t="s">
        <v>74</v>
      </c>
      <c r="G123" s="174" t="s">
        <v>207</v>
      </c>
      <c r="H123" s="174" t="s">
        <v>51</v>
      </c>
      <c r="I123" s="175">
        <v>25000</v>
      </c>
      <c r="J123" s="173" t="s">
        <v>118</v>
      </c>
      <c r="K123" s="176">
        <v>25000</v>
      </c>
      <c r="L123" s="174" t="s">
        <v>77</v>
      </c>
      <c r="M123" s="174" t="s">
        <v>123</v>
      </c>
      <c r="N123" s="177">
        <v>41050</v>
      </c>
      <c r="O123" s="174" t="s">
        <v>87</v>
      </c>
      <c r="P123" s="174" t="s">
        <v>76</v>
      </c>
      <c r="Q123" s="178" t="s">
        <v>76</v>
      </c>
    </row>
    <row r="124" spans="2:17" ht="43.2" x14ac:dyDescent="0.3">
      <c r="B124" s="271">
        <v>115843</v>
      </c>
      <c r="C124" s="271">
        <v>35</v>
      </c>
      <c r="D124" s="272" t="s">
        <v>215</v>
      </c>
      <c r="E124" s="272" t="s">
        <v>95</v>
      </c>
      <c r="F124" s="272" t="s">
        <v>74</v>
      </c>
      <c r="G124" s="272" t="s">
        <v>207</v>
      </c>
      <c r="H124" s="272" t="s">
        <v>51</v>
      </c>
      <c r="I124" s="272">
        <v>61000</v>
      </c>
      <c r="J124" s="271" t="s">
        <v>76</v>
      </c>
      <c r="K124" s="273">
        <v>61000</v>
      </c>
      <c r="L124" s="272" t="s">
        <v>77</v>
      </c>
      <c r="M124" s="272" t="s">
        <v>240</v>
      </c>
      <c r="N124" s="274">
        <v>41050</v>
      </c>
      <c r="O124" s="272" t="s">
        <v>76</v>
      </c>
      <c r="P124" s="272" t="s">
        <v>76</v>
      </c>
      <c r="Q124" s="247"/>
    </row>
    <row r="125" spans="2:17" ht="43.2" x14ac:dyDescent="0.3">
      <c r="B125" s="275">
        <v>115836</v>
      </c>
      <c r="C125" s="275">
        <v>35</v>
      </c>
      <c r="D125" s="276" t="s">
        <v>215</v>
      </c>
      <c r="E125" s="276" t="s">
        <v>95</v>
      </c>
      <c r="F125" s="276" t="s">
        <v>74</v>
      </c>
      <c r="G125" s="276" t="s">
        <v>207</v>
      </c>
      <c r="H125" s="276" t="s">
        <v>51</v>
      </c>
      <c r="I125" s="276">
        <v>5000</v>
      </c>
      <c r="J125" s="275" t="s">
        <v>76</v>
      </c>
      <c r="K125" s="277">
        <v>5000</v>
      </c>
      <c r="L125" s="276" t="s">
        <v>77</v>
      </c>
      <c r="M125" s="276" t="s">
        <v>231</v>
      </c>
      <c r="N125" s="278">
        <v>41050</v>
      </c>
      <c r="O125" s="276" t="s">
        <v>76</v>
      </c>
      <c r="P125" s="276" t="s">
        <v>76</v>
      </c>
      <c r="Q125" s="246"/>
    </row>
    <row r="126" spans="2:17" ht="43.2" x14ac:dyDescent="0.3">
      <c r="B126" s="271">
        <v>115839</v>
      </c>
      <c r="C126" s="271">
        <v>35</v>
      </c>
      <c r="D126" s="272" t="s">
        <v>215</v>
      </c>
      <c r="E126" s="272" t="s">
        <v>95</v>
      </c>
      <c r="F126" s="272" t="s">
        <v>74</v>
      </c>
      <c r="G126" s="272" t="s">
        <v>207</v>
      </c>
      <c r="H126" s="272" t="s">
        <v>51</v>
      </c>
      <c r="I126" s="272">
        <v>13000</v>
      </c>
      <c r="J126" s="271" t="s">
        <v>76</v>
      </c>
      <c r="K126" s="273">
        <v>13000</v>
      </c>
      <c r="L126" s="272" t="s">
        <v>77</v>
      </c>
      <c r="M126" s="272" t="s">
        <v>233</v>
      </c>
      <c r="N126" s="274">
        <v>41050</v>
      </c>
      <c r="O126" s="272" t="s">
        <v>76</v>
      </c>
      <c r="P126" s="272" t="s">
        <v>76</v>
      </c>
      <c r="Q126" s="247"/>
    </row>
    <row r="127" spans="2:17" ht="43.2" x14ac:dyDescent="0.3">
      <c r="B127" s="275">
        <v>115837</v>
      </c>
      <c r="C127" s="275">
        <v>35</v>
      </c>
      <c r="D127" s="276" t="s">
        <v>215</v>
      </c>
      <c r="E127" s="276" t="s">
        <v>95</v>
      </c>
      <c r="F127" s="276" t="s">
        <v>74</v>
      </c>
      <c r="G127" s="276" t="s">
        <v>207</v>
      </c>
      <c r="H127" s="276" t="s">
        <v>51</v>
      </c>
      <c r="I127" s="276">
        <v>11000</v>
      </c>
      <c r="J127" s="275" t="s">
        <v>76</v>
      </c>
      <c r="K127" s="277">
        <v>11000</v>
      </c>
      <c r="L127" s="276" t="s">
        <v>77</v>
      </c>
      <c r="M127" s="276" t="s">
        <v>232</v>
      </c>
      <c r="N127" s="278">
        <v>41050</v>
      </c>
      <c r="O127" s="276" t="s">
        <v>76</v>
      </c>
      <c r="P127" s="276" t="s">
        <v>76</v>
      </c>
      <c r="Q127" s="246"/>
    </row>
    <row r="128" spans="2:17" ht="43.2" x14ac:dyDescent="0.3">
      <c r="B128" s="173">
        <v>6507</v>
      </c>
      <c r="C128" s="173">
        <v>5</v>
      </c>
      <c r="D128" s="174" t="s">
        <v>108</v>
      </c>
      <c r="E128" s="174" t="s">
        <v>73</v>
      </c>
      <c r="F128" s="174" t="s">
        <v>74</v>
      </c>
      <c r="G128" s="174" t="s">
        <v>207</v>
      </c>
      <c r="H128" s="174" t="s">
        <v>51</v>
      </c>
      <c r="I128" s="175">
        <v>542000</v>
      </c>
      <c r="J128" s="173" t="s">
        <v>76</v>
      </c>
      <c r="K128" s="176">
        <v>542000</v>
      </c>
      <c r="L128" s="174" t="s">
        <v>77</v>
      </c>
      <c r="M128" s="174" t="s">
        <v>113</v>
      </c>
      <c r="N128" s="177">
        <v>41067</v>
      </c>
      <c r="O128" s="174" t="s">
        <v>87</v>
      </c>
      <c r="P128" s="174" t="s">
        <v>76</v>
      </c>
      <c r="Q128" s="178" t="s">
        <v>76</v>
      </c>
    </row>
    <row r="129" spans="2:17" ht="43.2" x14ac:dyDescent="0.3">
      <c r="B129" s="173">
        <v>6514</v>
      </c>
      <c r="C129" s="173">
        <v>5</v>
      </c>
      <c r="D129" s="174" t="s">
        <v>108</v>
      </c>
      <c r="E129" s="174" t="s">
        <v>73</v>
      </c>
      <c r="F129" s="174" t="s">
        <v>74</v>
      </c>
      <c r="G129" s="174" t="s">
        <v>207</v>
      </c>
      <c r="H129" s="174" t="s">
        <v>51</v>
      </c>
      <c r="I129" s="175">
        <v>47000</v>
      </c>
      <c r="J129" s="173" t="s">
        <v>76</v>
      </c>
      <c r="K129" s="176">
        <v>47000</v>
      </c>
      <c r="L129" s="174" t="s">
        <v>77</v>
      </c>
      <c r="M129" s="174" t="s">
        <v>110</v>
      </c>
      <c r="N129" s="177">
        <v>41067</v>
      </c>
      <c r="O129" s="174" t="s">
        <v>87</v>
      </c>
      <c r="P129" s="174" t="s">
        <v>76</v>
      </c>
      <c r="Q129" s="178" t="s">
        <v>76</v>
      </c>
    </row>
    <row r="130" spans="2:17" ht="43.2" x14ac:dyDescent="0.3">
      <c r="B130" s="173">
        <v>6509</v>
      </c>
      <c r="C130" s="173">
        <v>5</v>
      </c>
      <c r="D130" s="174" t="s">
        <v>108</v>
      </c>
      <c r="E130" s="174" t="s">
        <v>73</v>
      </c>
      <c r="F130" s="174" t="s">
        <v>74</v>
      </c>
      <c r="G130" s="174" t="s">
        <v>207</v>
      </c>
      <c r="H130" s="174" t="s">
        <v>51</v>
      </c>
      <c r="I130" s="175">
        <v>304000</v>
      </c>
      <c r="J130" s="173" t="s">
        <v>76</v>
      </c>
      <c r="K130" s="176">
        <v>304000</v>
      </c>
      <c r="L130" s="174" t="s">
        <v>77</v>
      </c>
      <c r="M130" s="174" t="s">
        <v>115</v>
      </c>
      <c r="N130" s="177">
        <v>41067</v>
      </c>
      <c r="O130" s="174" t="s">
        <v>87</v>
      </c>
      <c r="P130" s="174" t="s">
        <v>76</v>
      </c>
      <c r="Q130" s="178" t="s">
        <v>76</v>
      </c>
    </row>
    <row r="131" spans="2:17" ht="43.2" x14ac:dyDescent="0.3">
      <c r="B131" s="173">
        <v>6518</v>
      </c>
      <c r="C131" s="173">
        <v>5</v>
      </c>
      <c r="D131" s="174" t="s">
        <v>108</v>
      </c>
      <c r="E131" s="174" t="s">
        <v>73</v>
      </c>
      <c r="F131" s="174" t="s">
        <v>74</v>
      </c>
      <c r="G131" s="174" t="s">
        <v>207</v>
      </c>
      <c r="H131" s="174" t="s">
        <v>51</v>
      </c>
      <c r="I131" s="175">
        <v>13000</v>
      </c>
      <c r="J131" s="173" t="s">
        <v>76</v>
      </c>
      <c r="K131" s="176">
        <v>13000</v>
      </c>
      <c r="L131" s="174" t="s">
        <v>77</v>
      </c>
      <c r="M131" s="174" t="s">
        <v>109</v>
      </c>
      <c r="N131" s="177">
        <v>41067</v>
      </c>
      <c r="O131" s="174" t="s">
        <v>87</v>
      </c>
      <c r="P131" s="174" t="s">
        <v>76</v>
      </c>
      <c r="Q131" s="178" t="s">
        <v>76</v>
      </c>
    </row>
    <row r="132" spans="2:17" ht="43.2" x14ac:dyDescent="0.3">
      <c r="B132" s="271">
        <v>23519</v>
      </c>
      <c r="C132" s="271">
        <v>7</v>
      </c>
      <c r="D132" s="272" t="s">
        <v>235</v>
      </c>
      <c r="E132" s="272" t="s">
        <v>80</v>
      </c>
      <c r="F132" s="272" t="s">
        <v>74</v>
      </c>
      <c r="G132" s="272" t="s">
        <v>207</v>
      </c>
      <c r="H132" s="272" t="s">
        <v>51</v>
      </c>
      <c r="I132" s="272">
        <v>9000</v>
      </c>
      <c r="J132" s="271" t="s">
        <v>76</v>
      </c>
      <c r="K132" s="273">
        <v>9000</v>
      </c>
      <c r="L132" s="272" t="s">
        <v>77</v>
      </c>
      <c r="M132" s="272" t="s">
        <v>81</v>
      </c>
      <c r="N132" s="274">
        <v>41197</v>
      </c>
      <c r="O132" s="272" t="s">
        <v>76</v>
      </c>
      <c r="P132" s="272" t="s">
        <v>76</v>
      </c>
      <c r="Q132" s="247"/>
    </row>
    <row r="133" spans="2:17" ht="43.2" x14ac:dyDescent="0.3">
      <c r="B133" s="183">
        <v>23036</v>
      </c>
      <c r="C133" s="183">
        <v>7</v>
      </c>
      <c r="D133" s="175" t="s">
        <v>72</v>
      </c>
      <c r="E133" s="175" t="s">
        <v>80</v>
      </c>
      <c r="F133" s="175" t="s">
        <v>74</v>
      </c>
      <c r="G133" s="175" t="s">
        <v>207</v>
      </c>
      <c r="H133" s="175" t="s">
        <v>51</v>
      </c>
      <c r="I133" s="175">
        <v>5000</v>
      </c>
      <c r="J133" s="183" t="s">
        <v>118</v>
      </c>
      <c r="K133" s="184">
        <v>5000</v>
      </c>
      <c r="L133" s="175" t="s">
        <v>77</v>
      </c>
      <c r="M133" s="175" t="s">
        <v>81</v>
      </c>
      <c r="N133" s="185">
        <v>41204</v>
      </c>
      <c r="O133" s="175" t="s">
        <v>208</v>
      </c>
      <c r="P133" s="175" t="s">
        <v>76</v>
      </c>
      <c r="Q133" s="186" t="s">
        <v>76</v>
      </c>
    </row>
    <row r="134" spans="2:17" ht="43.2" x14ac:dyDescent="0.3">
      <c r="B134" s="167">
        <v>23010</v>
      </c>
      <c r="C134" s="167">
        <v>7</v>
      </c>
      <c r="D134" s="168" t="s">
        <v>108</v>
      </c>
      <c r="E134" s="168" t="s">
        <v>80</v>
      </c>
      <c r="F134" s="168" t="s">
        <v>74</v>
      </c>
      <c r="G134" s="168" t="s">
        <v>207</v>
      </c>
      <c r="H134" s="168" t="s">
        <v>51</v>
      </c>
      <c r="I134" s="169">
        <v>41000</v>
      </c>
      <c r="J134" s="167" t="s">
        <v>76</v>
      </c>
      <c r="K134" s="170">
        <v>41000</v>
      </c>
      <c r="L134" s="168" t="s">
        <v>77</v>
      </c>
      <c r="M134" s="168" t="s">
        <v>81</v>
      </c>
      <c r="N134" s="171">
        <v>41209</v>
      </c>
      <c r="O134" s="168" t="s">
        <v>208</v>
      </c>
      <c r="P134" s="168" t="s">
        <v>76</v>
      </c>
      <c r="Q134" s="172" t="s">
        <v>76</v>
      </c>
    </row>
    <row r="135" spans="2:17" ht="43.2" x14ac:dyDescent="0.3">
      <c r="B135" s="183">
        <v>22139</v>
      </c>
      <c r="C135" s="183">
        <v>7</v>
      </c>
      <c r="D135" s="175" t="s">
        <v>82</v>
      </c>
      <c r="E135" s="175" t="s">
        <v>80</v>
      </c>
      <c r="F135" s="175" t="s">
        <v>74</v>
      </c>
      <c r="G135" s="175" t="s">
        <v>207</v>
      </c>
      <c r="H135" s="175" t="s">
        <v>51</v>
      </c>
      <c r="I135" s="175">
        <v>10000</v>
      </c>
      <c r="J135" s="183" t="s">
        <v>118</v>
      </c>
      <c r="K135" s="184">
        <v>10000</v>
      </c>
      <c r="L135" s="175" t="s">
        <v>77</v>
      </c>
      <c r="M135" s="175" t="s">
        <v>81</v>
      </c>
      <c r="N135" s="185">
        <v>41212</v>
      </c>
      <c r="O135" s="175" t="s">
        <v>208</v>
      </c>
      <c r="P135" s="175" t="s">
        <v>76</v>
      </c>
      <c r="Q135" s="186" t="s">
        <v>76</v>
      </c>
    </row>
    <row r="136" spans="2:17" ht="43.2" x14ac:dyDescent="0.3">
      <c r="B136" s="167">
        <v>22120</v>
      </c>
      <c r="C136" s="167">
        <v>7</v>
      </c>
      <c r="D136" s="168" t="s">
        <v>117</v>
      </c>
      <c r="E136" s="168" t="s">
        <v>80</v>
      </c>
      <c r="F136" s="168" t="s">
        <v>74</v>
      </c>
      <c r="G136" s="168" t="s">
        <v>207</v>
      </c>
      <c r="H136" s="168" t="s">
        <v>51</v>
      </c>
      <c r="I136" s="169">
        <v>5000</v>
      </c>
      <c r="J136" s="167" t="s">
        <v>118</v>
      </c>
      <c r="K136" s="170">
        <v>5000</v>
      </c>
      <c r="L136" s="168" t="s">
        <v>77</v>
      </c>
      <c r="M136" s="168" t="s">
        <v>81</v>
      </c>
      <c r="N136" s="171">
        <v>41212</v>
      </c>
      <c r="O136" s="168" t="s">
        <v>208</v>
      </c>
      <c r="P136" s="168" t="s">
        <v>76</v>
      </c>
      <c r="Q136" s="172" t="s">
        <v>76</v>
      </c>
    </row>
    <row r="137" spans="2:17" ht="43.2" x14ac:dyDescent="0.3">
      <c r="B137" s="173">
        <v>22734</v>
      </c>
      <c r="C137" s="173">
        <v>7</v>
      </c>
      <c r="D137" s="174" t="s">
        <v>124</v>
      </c>
      <c r="E137" s="174" t="s">
        <v>80</v>
      </c>
      <c r="F137" s="174" t="s">
        <v>74</v>
      </c>
      <c r="G137" s="174" t="s">
        <v>207</v>
      </c>
      <c r="H137" s="174" t="s">
        <v>51</v>
      </c>
      <c r="I137" s="175">
        <v>10000</v>
      </c>
      <c r="J137" s="173" t="s">
        <v>76</v>
      </c>
      <c r="K137" s="176">
        <v>10000</v>
      </c>
      <c r="L137" s="174" t="s">
        <v>77</v>
      </c>
      <c r="M137" s="174" t="s">
        <v>125</v>
      </c>
      <c r="N137" s="177">
        <v>41212</v>
      </c>
      <c r="O137" s="174" t="s">
        <v>208</v>
      </c>
      <c r="P137" s="174" t="s">
        <v>76</v>
      </c>
      <c r="Q137" s="178" t="s">
        <v>76</v>
      </c>
    </row>
    <row r="138" spans="2:17" ht="43.2" x14ac:dyDescent="0.3">
      <c r="B138" s="271">
        <v>22723</v>
      </c>
      <c r="C138" s="271">
        <v>7</v>
      </c>
      <c r="D138" s="272" t="s">
        <v>235</v>
      </c>
      <c r="E138" s="272" t="s">
        <v>80</v>
      </c>
      <c r="F138" s="272" t="s">
        <v>74</v>
      </c>
      <c r="G138" s="272" t="s">
        <v>207</v>
      </c>
      <c r="H138" s="272" t="s">
        <v>51</v>
      </c>
      <c r="I138" s="272">
        <v>69000</v>
      </c>
      <c r="J138" s="271" t="s">
        <v>76</v>
      </c>
      <c r="K138" s="273">
        <v>69000</v>
      </c>
      <c r="L138" s="272" t="s">
        <v>77</v>
      </c>
      <c r="M138" s="272" t="s">
        <v>81</v>
      </c>
      <c r="N138" s="274">
        <v>41212</v>
      </c>
      <c r="O138" s="272" t="s">
        <v>76</v>
      </c>
      <c r="P138" s="272" t="s">
        <v>76</v>
      </c>
      <c r="Q138" s="247"/>
    </row>
    <row r="139" spans="2:17" ht="43.2" x14ac:dyDescent="0.3">
      <c r="B139" s="183">
        <v>21834</v>
      </c>
      <c r="C139" s="183">
        <v>7</v>
      </c>
      <c r="D139" s="175" t="s">
        <v>72</v>
      </c>
      <c r="E139" s="175" t="s">
        <v>80</v>
      </c>
      <c r="F139" s="175" t="s">
        <v>74</v>
      </c>
      <c r="G139" s="175" t="s">
        <v>207</v>
      </c>
      <c r="H139" s="175" t="s">
        <v>51</v>
      </c>
      <c r="I139" s="175">
        <v>12000</v>
      </c>
      <c r="J139" s="183" t="s">
        <v>76</v>
      </c>
      <c r="K139" s="184">
        <v>12000</v>
      </c>
      <c r="L139" s="175" t="s">
        <v>77</v>
      </c>
      <c r="M139" s="175" t="s">
        <v>81</v>
      </c>
      <c r="N139" s="185">
        <v>41224</v>
      </c>
      <c r="O139" s="175" t="s">
        <v>208</v>
      </c>
      <c r="P139" s="175" t="s">
        <v>76</v>
      </c>
      <c r="Q139" s="186" t="s">
        <v>76</v>
      </c>
    </row>
    <row r="140" spans="2:17" ht="43.2" x14ac:dyDescent="0.3">
      <c r="B140" s="173">
        <v>21727</v>
      </c>
      <c r="C140" s="173">
        <v>7</v>
      </c>
      <c r="D140" s="174" t="s">
        <v>155</v>
      </c>
      <c r="E140" s="174" t="s">
        <v>80</v>
      </c>
      <c r="F140" s="174" t="s">
        <v>74</v>
      </c>
      <c r="G140" s="174" t="s">
        <v>207</v>
      </c>
      <c r="H140" s="174" t="s">
        <v>51</v>
      </c>
      <c r="I140" s="175">
        <v>8000</v>
      </c>
      <c r="J140" s="173" t="s">
        <v>76</v>
      </c>
      <c r="K140" s="176">
        <v>8000</v>
      </c>
      <c r="L140" s="174" t="s">
        <v>77</v>
      </c>
      <c r="M140" s="174" t="s">
        <v>157</v>
      </c>
      <c r="N140" s="177">
        <v>41225</v>
      </c>
      <c r="O140" s="174" t="s">
        <v>208</v>
      </c>
      <c r="P140" s="174" t="s">
        <v>76</v>
      </c>
      <c r="Q140" s="178" t="s">
        <v>76</v>
      </c>
    </row>
    <row r="141" spans="2:17" ht="43.2" x14ac:dyDescent="0.3">
      <c r="B141" s="173">
        <v>21721</v>
      </c>
      <c r="C141" s="173">
        <v>7</v>
      </c>
      <c r="D141" s="174" t="s">
        <v>155</v>
      </c>
      <c r="E141" s="174" t="s">
        <v>80</v>
      </c>
      <c r="F141" s="174" t="s">
        <v>74</v>
      </c>
      <c r="G141" s="174" t="s">
        <v>207</v>
      </c>
      <c r="H141" s="174" t="s">
        <v>51</v>
      </c>
      <c r="I141" s="175">
        <v>20000</v>
      </c>
      <c r="J141" s="173" t="s">
        <v>76</v>
      </c>
      <c r="K141" s="176">
        <v>20000</v>
      </c>
      <c r="L141" s="174" t="s">
        <v>77</v>
      </c>
      <c r="M141" s="174" t="s">
        <v>81</v>
      </c>
      <c r="N141" s="177">
        <v>41225</v>
      </c>
      <c r="O141" s="174" t="s">
        <v>208</v>
      </c>
      <c r="P141" s="174" t="s">
        <v>76</v>
      </c>
      <c r="Q141" s="178" t="s">
        <v>76</v>
      </c>
    </row>
    <row r="142" spans="2:17" ht="43.2" x14ac:dyDescent="0.3">
      <c r="B142" s="173">
        <v>21569</v>
      </c>
      <c r="C142" s="173">
        <v>7</v>
      </c>
      <c r="D142" s="174" t="s">
        <v>155</v>
      </c>
      <c r="E142" s="174" t="s">
        <v>80</v>
      </c>
      <c r="F142" s="174" t="s">
        <v>74</v>
      </c>
      <c r="G142" s="174" t="s">
        <v>207</v>
      </c>
      <c r="H142" s="174" t="s">
        <v>51</v>
      </c>
      <c r="I142" s="175">
        <v>5000</v>
      </c>
      <c r="J142" s="173" t="s">
        <v>118</v>
      </c>
      <c r="K142" s="176">
        <v>5000</v>
      </c>
      <c r="L142" s="174" t="s">
        <v>77</v>
      </c>
      <c r="M142" s="174" t="s">
        <v>159</v>
      </c>
      <c r="N142" s="177">
        <v>41225</v>
      </c>
      <c r="O142" s="174" t="s">
        <v>208</v>
      </c>
      <c r="P142" s="174" t="s">
        <v>76</v>
      </c>
      <c r="Q142" s="178" t="s">
        <v>76</v>
      </c>
    </row>
    <row r="143" spans="2:17" ht="43.2" x14ac:dyDescent="0.3">
      <c r="B143" s="173">
        <v>21568</v>
      </c>
      <c r="C143" s="173">
        <v>7</v>
      </c>
      <c r="D143" s="174" t="s">
        <v>155</v>
      </c>
      <c r="E143" s="174" t="s">
        <v>80</v>
      </c>
      <c r="F143" s="174" t="s">
        <v>74</v>
      </c>
      <c r="G143" s="174" t="s">
        <v>207</v>
      </c>
      <c r="H143" s="174" t="s">
        <v>51</v>
      </c>
      <c r="I143" s="175">
        <v>5000</v>
      </c>
      <c r="J143" s="173" t="s">
        <v>118</v>
      </c>
      <c r="K143" s="176">
        <v>5000</v>
      </c>
      <c r="L143" s="174" t="s">
        <v>77</v>
      </c>
      <c r="M143" s="174" t="s">
        <v>158</v>
      </c>
      <c r="N143" s="177">
        <v>41225</v>
      </c>
      <c r="O143" s="174" t="s">
        <v>208</v>
      </c>
      <c r="P143" s="174" t="s">
        <v>76</v>
      </c>
      <c r="Q143" s="178" t="s">
        <v>76</v>
      </c>
    </row>
    <row r="144" spans="2:17" ht="43.2" x14ac:dyDescent="0.3">
      <c r="B144" s="173">
        <v>21567</v>
      </c>
      <c r="C144" s="173">
        <v>7</v>
      </c>
      <c r="D144" s="174" t="s">
        <v>155</v>
      </c>
      <c r="E144" s="174" t="s">
        <v>80</v>
      </c>
      <c r="F144" s="174" t="s">
        <v>74</v>
      </c>
      <c r="G144" s="174" t="s">
        <v>207</v>
      </c>
      <c r="H144" s="174" t="s">
        <v>51</v>
      </c>
      <c r="I144" s="175">
        <v>5000</v>
      </c>
      <c r="J144" s="173" t="s">
        <v>118</v>
      </c>
      <c r="K144" s="176">
        <v>5000</v>
      </c>
      <c r="L144" s="174" t="s">
        <v>77</v>
      </c>
      <c r="M144" s="174" t="s">
        <v>156</v>
      </c>
      <c r="N144" s="177">
        <v>41225</v>
      </c>
      <c r="O144" s="174" t="s">
        <v>208</v>
      </c>
      <c r="P144" s="174" t="s">
        <v>76</v>
      </c>
      <c r="Q144" s="178" t="s">
        <v>76</v>
      </c>
    </row>
    <row r="145" spans="2:17" ht="43.2" x14ac:dyDescent="0.3">
      <c r="B145" s="275">
        <v>20903</v>
      </c>
      <c r="C145" s="275">
        <v>7</v>
      </c>
      <c r="D145" s="276" t="s">
        <v>215</v>
      </c>
      <c r="E145" s="276" t="s">
        <v>80</v>
      </c>
      <c r="F145" s="276" t="s">
        <v>74</v>
      </c>
      <c r="G145" s="276" t="s">
        <v>207</v>
      </c>
      <c r="H145" s="276" t="s">
        <v>51</v>
      </c>
      <c r="I145" s="276">
        <v>35000</v>
      </c>
      <c r="J145" s="275" t="s">
        <v>76</v>
      </c>
      <c r="K145" s="277">
        <v>35000</v>
      </c>
      <c r="L145" s="276" t="s">
        <v>77</v>
      </c>
      <c r="M145" s="276" t="s">
        <v>229</v>
      </c>
      <c r="N145" s="278">
        <v>41232</v>
      </c>
      <c r="O145" s="276" t="s">
        <v>76</v>
      </c>
      <c r="P145" s="276" t="s">
        <v>76</v>
      </c>
      <c r="Q145" s="246"/>
    </row>
    <row r="146" spans="2:17" ht="43.2" x14ac:dyDescent="0.3">
      <c r="B146" s="271">
        <v>20907</v>
      </c>
      <c r="C146" s="271">
        <v>7</v>
      </c>
      <c r="D146" s="272" t="s">
        <v>215</v>
      </c>
      <c r="E146" s="272" t="s">
        <v>80</v>
      </c>
      <c r="F146" s="272" t="s">
        <v>74</v>
      </c>
      <c r="G146" s="272" t="s">
        <v>207</v>
      </c>
      <c r="H146" s="272" t="s">
        <v>51</v>
      </c>
      <c r="I146" s="272">
        <v>23000</v>
      </c>
      <c r="J146" s="271" t="s">
        <v>76</v>
      </c>
      <c r="K146" s="273">
        <v>23000</v>
      </c>
      <c r="L146" s="272" t="s">
        <v>77</v>
      </c>
      <c r="M146" s="272" t="s">
        <v>91</v>
      </c>
      <c r="N146" s="274">
        <v>41232</v>
      </c>
      <c r="O146" s="272" t="s">
        <v>76</v>
      </c>
      <c r="P146" s="272" t="s">
        <v>76</v>
      </c>
      <c r="Q146" s="247"/>
    </row>
    <row r="147" spans="2:17" ht="43.2" x14ac:dyDescent="0.3">
      <c r="B147" s="275">
        <v>20902</v>
      </c>
      <c r="C147" s="275">
        <v>7</v>
      </c>
      <c r="D147" s="276" t="s">
        <v>215</v>
      </c>
      <c r="E147" s="276" t="s">
        <v>80</v>
      </c>
      <c r="F147" s="276" t="s">
        <v>74</v>
      </c>
      <c r="G147" s="276" t="s">
        <v>207</v>
      </c>
      <c r="H147" s="276" t="s">
        <v>51</v>
      </c>
      <c r="I147" s="276">
        <v>103000</v>
      </c>
      <c r="J147" s="275" t="s">
        <v>76</v>
      </c>
      <c r="K147" s="277">
        <v>103000</v>
      </c>
      <c r="L147" s="276" t="s">
        <v>77</v>
      </c>
      <c r="M147" s="276" t="s">
        <v>81</v>
      </c>
      <c r="N147" s="278">
        <v>41232</v>
      </c>
      <c r="O147" s="276" t="s">
        <v>76</v>
      </c>
      <c r="P147" s="276" t="s">
        <v>76</v>
      </c>
      <c r="Q147" s="246"/>
    </row>
    <row r="148" spans="2:17" ht="43.2" x14ac:dyDescent="0.3">
      <c r="B148" s="167">
        <v>20417</v>
      </c>
      <c r="C148" s="167">
        <v>7</v>
      </c>
      <c r="D148" s="168" t="s">
        <v>117</v>
      </c>
      <c r="E148" s="168" t="s">
        <v>80</v>
      </c>
      <c r="F148" s="168" t="s">
        <v>74</v>
      </c>
      <c r="G148" s="168" t="s">
        <v>207</v>
      </c>
      <c r="H148" s="168" t="s">
        <v>51</v>
      </c>
      <c r="I148" s="169">
        <v>5000</v>
      </c>
      <c r="J148" s="167" t="s">
        <v>118</v>
      </c>
      <c r="K148" s="170">
        <v>5000</v>
      </c>
      <c r="L148" s="168" t="s">
        <v>77</v>
      </c>
      <c r="M148" s="168" t="s">
        <v>81</v>
      </c>
      <c r="N148" s="171">
        <v>41236</v>
      </c>
      <c r="O148" s="168" t="s">
        <v>208</v>
      </c>
      <c r="P148" s="168" t="s">
        <v>76</v>
      </c>
      <c r="Q148" s="172" t="s">
        <v>76</v>
      </c>
    </row>
    <row r="149" spans="2:17" ht="43.2" x14ac:dyDescent="0.3">
      <c r="B149" s="173">
        <v>20374</v>
      </c>
      <c r="C149" s="173">
        <v>7</v>
      </c>
      <c r="D149" s="174" t="s">
        <v>155</v>
      </c>
      <c r="E149" s="174" t="s">
        <v>80</v>
      </c>
      <c r="F149" s="174" t="s">
        <v>74</v>
      </c>
      <c r="G149" s="174" t="s">
        <v>207</v>
      </c>
      <c r="H149" s="174" t="s">
        <v>51</v>
      </c>
      <c r="I149" s="175">
        <v>8000</v>
      </c>
      <c r="J149" s="173" t="s">
        <v>76</v>
      </c>
      <c r="K149" s="176">
        <v>8000</v>
      </c>
      <c r="L149" s="174" t="s">
        <v>77</v>
      </c>
      <c r="M149" s="174" t="s">
        <v>159</v>
      </c>
      <c r="N149" s="177">
        <v>41242</v>
      </c>
      <c r="O149" s="174" t="s">
        <v>208</v>
      </c>
      <c r="P149" s="174" t="s">
        <v>76</v>
      </c>
      <c r="Q149" s="178" t="s">
        <v>76</v>
      </c>
    </row>
    <row r="150" spans="2:17" ht="43.2" x14ac:dyDescent="0.3">
      <c r="B150" s="167">
        <v>20368</v>
      </c>
      <c r="C150" s="167">
        <v>7</v>
      </c>
      <c r="D150" s="168" t="s">
        <v>155</v>
      </c>
      <c r="E150" s="168" t="s">
        <v>80</v>
      </c>
      <c r="F150" s="168" t="s">
        <v>74</v>
      </c>
      <c r="G150" s="168" t="s">
        <v>207</v>
      </c>
      <c r="H150" s="168" t="s">
        <v>51</v>
      </c>
      <c r="I150" s="169">
        <v>69000</v>
      </c>
      <c r="J150" s="167" t="s">
        <v>76</v>
      </c>
      <c r="K150" s="170">
        <v>69000</v>
      </c>
      <c r="L150" s="168" t="s">
        <v>77</v>
      </c>
      <c r="M150" s="168" t="s">
        <v>81</v>
      </c>
      <c r="N150" s="171">
        <v>41242</v>
      </c>
      <c r="O150" s="168" t="s">
        <v>208</v>
      </c>
      <c r="P150" s="168" t="s">
        <v>76</v>
      </c>
      <c r="Q150" s="172" t="s">
        <v>76</v>
      </c>
    </row>
    <row r="151" spans="2:17" ht="43.2" x14ac:dyDescent="0.3">
      <c r="B151" s="173">
        <v>20369</v>
      </c>
      <c r="C151" s="173">
        <v>7</v>
      </c>
      <c r="D151" s="174" t="s">
        <v>155</v>
      </c>
      <c r="E151" s="174" t="s">
        <v>80</v>
      </c>
      <c r="F151" s="174" t="s">
        <v>74</v>
      </c>
      <c r="G151" s="174" t="s">
        <v>207</v>
      </c>
      <c r="H151" s="174" t="s">
        <v>51</v>
      </c>
      <c r="I151" s="175">
        <v>21000</v>
      </c>
      <c r="J151" s="173" t="s">
        <v>76</v>
      </c>
      <c r="K151" s="176">
        <v>21000</v>
      </c>
      <c r="L151" s="174" t="s">
        <v>77</v>
      </c>
      <c r="M151" s="174" t="s">
        <v>158</v>
      </c>
      <c r="N151" s="177">
        <v>41242</v>
      </c>
      <c r="O151" s="174" t="s">
        <v>208</v>
      </c>
      <c r="P151" s="174" t="s">
        <v>76</v>
      </c>
      <c r="Q151" s="178" t="s">
        <v>76</v>
      </c>
    </row>
    <row r="152" spans="2:17" ht="43.2" x14ac:dyDescent="0.3">
      <c r="B152" s="167">
        <v>20370</v>
      </c>
      <c r="C152" s="167">
        <v>7</v>
      </c>
      <c r="D152" s="168" t="s">
        <v>155</v>
      </c>
      <c r="E152" s="168" t="s">
        <v>80</v>
      </c>
      <c r="F152" s="168" t="s">
        <v>74</v>
      </c>
      <c r="G152" s="168" t="s">
        <v>207</v>
      </c>
      <c r="H152" s="168" t="s">
        <v>51</v>
      </c>
      <c r="I152" s="169">
        <v>16000</v>
      </c>
      <c r="J152" s="167" t="s">
        <v>76</v>
      </c>
      <c r="K152" s="170">
        <v>16000</v>
      </c>
      <c r="L152" s="168" t="s">
        <v>77</v>
      </c>
      <c r="M152" s="168" t="s">
        <v>157</v>
      </c>
      <c r="N152" s="171">
        <v>41242</v>
      </c>
      <c r="O152" s="168" t="s">
        <v>208</v>
      </c>
      <c r="P152" s="168" t="s">
        <v>76</v>
      </c>
      <c r="Q152" s="172" t="s">
        <v>76</v>
      </c>
    </row>
    <row r="153" spans="2:17" ht="43.2" x14ac:dyDescent="0.3">
      <c r="B153" s="173">
        <v>20373</v>
      </c>
      <c r="C153" s="173">
        <v>7</v>
      </c>
      <c r="D153" s="174" t="s">
        <v>155</v>
      </c>
      <c r="E153" s="174" t="s">
        <v>80</v>
      </c>
      <c r="F153" s="174" t="s">
        <v>74</v>
      </c>
      <c r="G153" s="174" t="s">
        <v>207</v>
      </c>
      <c r="H153" s="174" t="s">
        <v>51</v>
      </c>
      <c r="I153" s="175">
        <v>10000</v>
      </c>
      <c r="J153" s="173" t="s">
        <v>76</v>
      </c>
      <c r="K153" s="176">
        <v>10000</v>
      </c>
      <c r="L153" s="174" t="s">
        <v>77</v>
      </c>
      <c r="M153" s="174" t="s">
        <v>156</v>
      </c>
      <c r="N153" s="177">
        <v>41242</v>
      </c>
      <c r="O153" s="174" t="s">
        <v>208</v>
      </c>
      <c r="P153" s="174" t="s">
        <v>76</v>
      </c>
      <c r="Q153" s="178" t="s">
        <v>76</v>
      </c>
    </row>
    <row r="154" spans="2:17" ht="43.2" x14ac:dyDescent="0.3">
      <c r="B154" s="167">
        <v>20231</v>
      </c>
      <c r="C154" s="167">
        <v>7</v>
      </c>
      <c r="D154" s="168" t="s">
        <v>182</v>
      </c>
      <c r="E154" s="168" t="s">
        <v>80</v>
      </c>
      <c r="F154" s="168" t="s">
        <v>74</v>
      </c>
      <c r="G154" s="168" t="s">
        <v>207</v>
      </c>
      <c r="H154" s="168" t="s">
        <v>51</v>
      </c>
      <c r="I154" s="169">
        <v>6000</v>
      </c>
      <c r="J154" s="167" t="s">
        <v>76</v>
      </c>
      <c r="K154" s="170">
        <v>6000</v>
      </c>
      <c r="L154" s="168" t="s">
        <v>77</v>
      </c>
      <c r="M154" s="168" t="s">
        <v>81</v>
      </c>
      <c r="N154" s="171">
        <v>41243</v>
      </c>
      <c r="O154" s="168" t="s">
        <v>208</v>
      </c>
      <c r="P154" s="168" t="s">
        <v>76</v>
      </c>
      <c r="Q154" s="172" t="s">
        <v>76</v>
      </c>
    </row>
    <row r="155" spans="2:17" ht="43.2" x14ac:dyDescent="0.3">
      <c r="B155" s="275">
        <v>20227</v>
      </c>
      <c r="C155" s="275">
        <v>7</v>
      </c>
      <c r="D155" s="276" t="s">
        <v>235</v>
      </c>
      <c r="E155" s="276" t="s">
        <v>80</v>
      </c>
      <c r="F155" s="276" t="s">
        <v>74</v>
      </c>
      <c r="G155" s="276" t="s">
        <v>207</v>
      </c>
      <c r="H155" s="276" t="s">
        <v>51</v>
      </c>
      <c r="I155" s="276">
        <v>84000</v>
      </c>
      <c r="J155" s="275" t="s">
        <v>76</v>
      </c>
      <c r="K155" s="277">
        <v>84000</v>
      </c>
      <c r="L155" s="276" t="s">
        <v>77</v>
      </c>
      <c r="M155" s="276" t="s">
        <v>81</v>
      </c>
      <c r="N155" s="278">
        <v>41243</v>
      </c>
      <c r="O155" s="276" t="s">
        <v>76</v>
      </c>
      <c r="P155" s="276" t="s">
        <v>76</v>
      </c>
      <c r="Q155" s="246"/>
    </row>
    <row r="156" spans="2:17" ht="43.2" x14ac:dyDescent="0.3">
      <c r="B156" s="173">
        <v>20055</v>
      </c>
      <c r="C156" s="173">
        <v>7</v>
      </c>
      <c r="D156" s="174" t="s">
        <v>85</v>
      </c>
      <c r="E156" s="174" t="s">
        <v>80</v>
      </c>
      <c r="F156" s="174" t="s">
        <v>74</v>
      </c>
      <c r="G156" s="174" t="s">
        <v>207</v>
      </c>
      <c r="H156" s="174" t="s">
        <v>51</v>
      </c>
      <c r="I156" s="175">
        <v>13000</v>
      </c>
      <c r="J156" s="173" t="s">
        <v>76</v>
      </c>
      <c r="K156" s="176">
        <v>13000</v>
      </c>
      <c r="L156" s="174" t="s">
        <v>77</v>
      </c>
      <c r="M156" s="174" t="s">
        <v>91</v>
      </c>
      <c r="N156" s="177">
        <v>41247</v>
      </c>
      <c r="O156" s="174" t="s">
        <v>208</v>
      </c>
      <c r="P156" s="174" t="s">
        <v>76</v>
      </c>
      <c r="Q156" s="178" t="s">
        <v>76</v>
      </c>
    </row>
    <row r="157" spans="2:17" ht="43.2" x14ac:dyDescent="0.3">
      <c r="B157" s="173">
        <v>20057</v>
      </c>
      <c r="C157" s="173">
        <v>7</v>
      </c>
      <c r="D157" s="174" t="s">
        <v>124</v>
      </c>
      <c r="E157" s="174" t="s">
        <v>80</v>
      </c>
      <c r="F157" s="174" t="s">
        <v>74</v>
      </c>
      <c r="G157" s="174" t="s">
        <v>207</v>
      </c>
      <c r="H157" s="174" t="s">
        <v>51</v>
      </c>
      <c r="I157" s="175">
        <v>8000</v>
      </c>
      <c r="J157" s="173" t="s">
        <v>76</v>
      </c>
      <c r="K157" s="176">
        <v>8000</v>
      </c>
      <c r="L157" s="174" t="s">
        <v>77</v>
      </c>
      <c r="M157" s="174" t="s">
        <v>125</v>
      </c>
      <c r="N157" s="177">
        <v>41247</v>
      </c>
      <c r="O157" s="174" t="s">
        <v>208</v>
      </c>
      <c r="P157" s="174" t="s">
        <v>76</v>
      </c>
      <c r="Q157" s="178" t="s">
        <v>76</v>
      </c>
    </row>
    <row r="158" spans="2:17" ht="43.2" x14ac:dyDescent="0.3">
      <c r="B158" s="173">
        <v>19460</v>
      </c>
      <c r="C158" s="173">
        <v>7</v>
      </c>
      <c r="D158" s="174" t="s">
        <v>203</v>
      </c>
      <c r="E158" s="174" t="s">
        <v>80</v>
      </c>
      <c r="F158" s="174" t="s">
        <v>74</v>
      </c>
      <c r="G158" s="174" t="s">
        <v>207</v>
      </c>
      <c r="H158" s="174" t="s">
        <v>51</v>
      </c>
      <c r="I158" s="175">
        <v>220000</v>
      </c>
      <c r="J158" s="173" t="s">
        <v>76</v>
      </c>
      <c r="K158" s="176">
        <v>220000</v>
      </c>
      <c r="L158" s="174" t="s">
        <v>77</v>
      </c>
      <c r="M158" s="174" t="s">
        <v>81</v>
      </c>
      <c r="N158" s="177">
        <v>41254</v>
      </c>
      <c r="O158" s="174" t="s">
        <v>208</v>
      </c>
      <c r="P158" s="174" t="s">
        <v>76</v>
      </c>
      <c r="Q158" s="178" t="s">
        <v>76</v>
      </c>
    </row>
    <row r="159" spans="2:17" ht="43.2" x14ac:dyDescent="0.3">
      <c r="B159" s="183">
        <v>19116</v>
      </c>
      <c r="C159" s="183">
        <v>7</v>
      </c>
      <c r="D159" s="175" t="s">
        <v>82</v>
      </c>
      <c r="E159" s="175" t="s">
        <v>80</v>
      </c>
      <c r="F159" s="175" t="s">
        <v>74</v>
      </c>
      <c r="G159" s="175" t="s">
        <v>207</v>
      </c>
      <c r="H159" s="175" t="s">
        <v>51</v>
      </c>
      <c r="I159" s="175">
        <v>10000</v>
      </c>
      <c r="J159" s="183" t="s">
        <v>118</v>
      </c>
      <c r="K159" s="184">
        <v>10000</v>
      </c>
      <c r="L159" s="175" t="s">
        <v>77</v>
      </c>
      <c r="M159" s="175" t="s">
        <v>81</v>
      </c>
      <c r="N159" s="185">
        <v>41255</v>
      </c>
      <c r="O159" s="175" t="s">
        <v>208</v>
      </c>
      <c r="P159" s="175" t="s">
        <v>76</v>
      </c>
      <c r="Q159" s="186" t="s">
        <v>76</v>
      </c>
    </row>
    <row r="160" spans="2:17" ht="43.2" x14ac:dyDescent="0.3">
      <c r="B160" s="173">
        <v>19013</v>
      </c>
      <c r="C160" s="173">
        <v>7</v>
      </c>
      <c r="D160" s="174" t="s">
        <v>108</v>
      </c>
      <c r="E160" s="174" t="s">
        <v>80</v>
      </c>
      <c r="F160" s="174" t="s">
        <v>74</v>
      </c>
      <c r="G160" s="174" t="s">
        <v>207</v>
      </c>
      <c r="H160" s="174" t="s">
        <v>51</v>
      </c>
      <c r="I160" s="175">
        <v>8000</v>
      </c>
      <c r="J160" s="173" t="s">
        <v>76</v>
      </c>
      <c r="K160" s="176">
        <v>8000</v>
      </c>
      <c r="L160" s="174" t="s">
        <v>77</v>
      </c>
      <c r="M160" s="174" t="s">
        <v>81</v>
      </c>
      <c r="N160" s="177">
        <v>41258</v>
      </c>
      <c r="O160" s="174" t="s">
        <v>208</v>
      </c>
      <c r="P160" s="174" t="s">
        <v>76</v>
      </c>
      <c r="Q160" s="178" t="s">
        <v>76</v>
      </c>
    </row>
    <row r="161" spans="2:17" ht="43.2" x14ac:dyDescent="0.3">
      <c r="B161" s="173">
        <v>18881</v>
      </c>
      <c r="C161" s="173">
        <v>7</v>
      </c>
      <c r="D161" s="174" t="s">
        <v>182</v>
      </c>
      <c r="E161" s="174" t="s">
        <v>80</v>
      </c>
      <c r="F161" s="174" t="s">
        <v>74</v>
      </c>
      <c r="G161" s="174" t="s">
        <v>207</v>
      </c>
      <c r="H161" s="174" t="s">
        <v>51</v>
      </c>
      <c r="I161" s="175">
        <v>13000</v>
      </c>
      <c r="J161" s="173" t="s">
        <v>76</v>
      </c>
      <c r="K161" s="176">
        <v>13000</v>
      </c>
      <c r="L161" s="174" t="s">
        <v>77</v>
      </c>
      <c r="M161" s="174" t="s">
        <v>81</v>
      </c>
      <c r="N161" s="177">
        <v>41260</v>
      </c>
      <c r="O161" s="174" t="s">
        <v>208</v>
      </c>
      <c r="P161" s="174" t="s">
        <v>76</v>
      </c>
      <c r="Q161" s="178" t="s">
        <v>76</v>
      </c>
    </row>
    <row r="162" spans="2:17" ht="43.2" x14ac:dyDescent="0.3">
      <c r="B162" s="271">
        <v>18875</v>
      </c>
      <c r="C162" s="271">
        <v>7</v>
      </c>
      <c r="D162" s="272" t="s">
        <v>215</v>
      </c>
      <c r="E162" s="272" t="s">
        <v>80</v>
      </c>
      <c r="F162" s="272" t="s">
        <v>74</v>
      </c>
      <c r="G162" s="272" t="s">
        <v>207</v>
      </c>
      <c r="H162" s="272" t="s">
        <v>51</v>
      </c>
      <c r="I162" s="272">
        <v>96000</v>
      </c>
      <c r="J162" s="271" t="s">
        <v>76</v>
      </c>
      <c r="K162" s="273">
        <v>96000</v>
      </c>
      <c r="L162" s="272" t="s">
        <v>77</v>
      </c>
      <c r="M162" s="272" t="s">
        <v>81</v>
      </c>
      <c r="N162" s="274">
        <v>41260</v>
      </c>
      <c r="O162" s="272" t="s">
        <v>76</v>
      </c>
      <c r="P162" s="272" t="s">
        <v>76</v>
      </c>
      <c r="Q162" s="247"/>
    </row>
    <row r="163" spans="2:17" ht="43.2" x14ac:dyDescent="0.3">
      <c r="B163" s="275">
        <v>18877</v>
      </c>
      <c r="C163" s="275">
        <v>7</v>
      </c>
      <c r="D163" s="276" t="s">
        <v>215</v>
      </c>
      <c r="E163" s="276" t="s">
        <v>80</v>
      </c>
      <c r="F163" s="276" t="s">
        <v>74</v>
      </c>
      <c r="G163" s="276" t="s">
        <v>207</v>
      </c>
      <c r="H163" s="276" t="s">
        <v>51</v>
      </c>
      <c r="I163" s="276">
        <v>35000</v>
      </c>
      <c r="J163" s="275" t="s">
        <v>76</v>
      </c>
      <c r="K163" s="277">
        <v>35000</v>
      </c>
      <c r="L163" s="276" t="s">
        <v>77</v>
      </c>
      <c r="M163" s="276" t="s">
        <v>91</v>
      </c>
      <c r="N163" s="278">
        <v>41260</v>
      </c>
      <c r="O163" s="276" t="s">
        <v>76</v>
      </c>
      <c r="P163" s="276" t="s">
        <v>76</v>
      </c>
      <c r="Q163" s="246"/>
    </row>
    <row r="164" spans="2:17" ht="43.2" x14ac:dyDescent="0.3">
      <c r="B164" s="271">
        <v>18880</v>
      </c>
      <c r="C164" s="271">
        <v>7</v>
      </c>
      <c r="D164" s="272" t="s">
        <v>215</v>
      </c>
      <c r="E164" s="272" t="s">
        <v>80</v>
      </c>
      <c r="F164" s="272" t="s">
        <v>74</v>
      </c>
      <c r="G164" s="272" t="s">
        <v>207</v>
      </c>
      <c r="H164" s="272" t="s">
        <v>51</v>
      </c>
      <c r="I164" s="272">
        <v>20000</v>
      </c>
      <c r="J164" s="271" t="s">
        <v>76</v>
      </c>
      <c r="K164" s="273">
        <v>20000</v>
      </c>
      <c r="L164" s="272" t="s">
        <v>77</v>
      </c>
      <c r="M164" s="272" t="s">
        <v>229</v>
      </c>
      <c r="N164" s="274">
        <v>41260</v>
      </c>
      <c r="O164" s="272" t="s">
        <v>76</v>
      </c>
      <c r="P164" s="272" t="s">
        <v>76</v>
      </c>
      <c r="Q164" s="247"/>
    </row>
    <row r="165" spans="2:17" ht="43.2" x14ac:dyDescent="0.3">
      <c r="B165" s="173">
        <v>18329</v>
      </c>
      <c r="C165" s="173">
        <v>7</v>
      </c>
      <c r="D165" s="174" t="s">
        <v>85</v>
      </c>
      <c r="E165" s="174" t="s">
        <v>80</v>
      </c>
      <c r="F165" s="174" t="s">
        <v>74</v>
      </c>
      <c r="G165" s="174" t="s">
        <v>207</v>
      </c>
      <c r="H165" s="174" t="s">
        <v>51</v>
      </c>
      <c r="I165" s="175">
        <v>268000</v>
      </c>
      <c r="J165" s="173" t="s">
        <v>76</v>
      </c>
      <c r="K165" s="176">
        <v>268000</v>
      </c>
      <c r="L165" s="174" t="s">
        <v>77</v>
      </c>
      <c r="M165" s="174" t="s">
        <v>91</v>
      </c>
      <c r="N165" s="177">
        <v>41263</v>
      </c>
      <c r="O165" s="174" t="s">
        <v>208</v>
      </c>
      <c r="P165" s="174" t="s">
        <v>76</v>
      </c>
      <c r="Q165" s="178" t="s">
        <v>76</v>
      </c>
    </row>
    <row r="166" spans="2:17" ht="43.2" x14ac:dyDescent="0.3">
      <c r="B166" s="167">
        <v>18132</v>
      </c>
      <c r="C166" s="167">
        <v>7</v>
      </c>
      <c r="D166" s="168" t="s">
        <v>203</v>
      </c>
      <c r="E166" s="168" t="s">
        <v>80</v>
      </c>
      <c r="F166" s="168" t="s">
        <v>74</v>
      </c>
      <c r="G166" s="168" t="s">
        <v>207</v>
      </c>
      <c r="H166" s="168" t="s">
        <v>51</v>
      </c>
      <c r="I166" s="169">
        <v>25000</v>
      </c>
      <c r="J166" s="167" t="s">
        <v>76</v>
      </c>
      <c r="K166" s="170">
        <v>25000</v>
      </c>
      <c r="L166" s="168" t="s">
        <v>77</v>
      </c>
      <c r="M166" s="168" t="s">
        <v>81</v>
      </c>
      <c r="N166" s="171">
        <v>41269</v>
      </c>
      <c r="O166" s="168" t="s">
        <v>208</v>
      </c>
      <c r="P166" s="168" t="s">
        <v>76</v>
      </c>
      <c r="Q166" s="172" t="s">
        <v>76</v>
      </c>
    </row>
    <row r="167" spans="2:17" ht="43.2" x14ac:dyDescent="0.3">
      <c r="B167" s="275">
        <v>17942</v>
      </c>
      <c r="C167" s="275">
        <v>7</v>
      </c>
      <c r="D167" s="276" t="s">
        <v>235</v>
      </c>
      <c r="E167" s="276" t="s">
        <v>80</v>
      </c>
      <c r="F167" s="276" t="s">
        <v>74</v>
      </c>
      <c r="G167" s="276" t="s">
        <v>207</v>
      </c>
      <c r="H167" s="276" t="s">
        <v>51</v>
      </c>
      <c r="I167" s="276">
        <v>30000</v>
      </c>
      <c r="J167" s="275" t="s">
        <v>76</v>
      </c>
      <c r="K167" s="277">
        <v>30000</v>
      </c>
      <c r="L167" s="276" t="s">
        <v>77</v>
      </c>
      <c r="M167" s="276" t="s">
        <v>81</v>
      </c>
      <c r="N167" s="278">
        <v>41297</v>
      </c>
      <c r="O167" s="276" t="s">
        <v>76</v>
      </c>
      <c r="P167" s="276" t="s">
        <v>76</v>
      </c>
      <c r="Q167" s="246"/>
    </row>
    <row r="168" spans="2:17" ht="43.2" x14ac:dyDescent="0.3">
      <c r="B168" s="173">
        <v>17793</v>
      </c>
      <c r="C168" s="173">
        <v>7</v>
      </c>
      <c r="D168" s="174" t="s">
        <v>182</v>
      </c>
      <c r="E168" s="174" t="s">
        <v>80</v>
      </c>
      <c r="F168" s="174" t="s">
        <v>74</v>
      </c>
      <c r="G168" s="174" t="s">
        <v>207</v>
      </c>
      <c r="H168" s="174" t="s">
        <v>51</v>
      </c>
      <c r="I168" s="175">
        <v>5000</v>
      </c>
      <c r="J168" s="173" t="s">
        <v>118</v>
      </c>
      <c r="K168" s="176">
        <v>5000</v>
      </c>
      <c r="L168" s="174" t="s">
        <v>77</v>
      </c>
      <c r="M168" s="174" t="s">
        <v>81</v>
      </c>
      <c r="N168" s="177">
        <v>41299</v>
      </c>
      <c r="O168" s="174" t="s">
        <v>208</v>
      </c>
      <c r="P168" s="174" t="s">
        <v>76</v>
      </c>
      <c r="Q168" s="178" t="s">
        <v>76</v>
      </c>
    </row>
    <row r="169" spans="2:17" ht="43.2" x14ac:dyDescent="0.3">
      <c r="B169" s="183">
        <v>17719</v>
      </c>
      <c r="C169" s="183">
        <v>7</v>
      </c>
      <c r="D169" s="175" t="s">
        <v>82</v>
      </c>
      <c r="E169" s="175" t="s">
        <v>80</v>
      </c>
      <c r="F169" s="175" t="s">
        <v>74</v>
      </c>
      <c r="G169" s="175" t="s">
        <v>207</v>
      </c>
      <c r="H169" s="175" t="s">
        <v>51</v>
      </c>
      <c r="I169" s="175">
        <v>10000</v>
      </c>
      <c r="J169" s="183" t="s">
        <v>118</v>
      </c>
      <c r="K169" s="184">
        <v>10000</v>
      </c>
      <c r="L169" s="175" t="s">
        <v>77</v>
      </c>
      <c r="M169" s="175" t="s">
        <v>81</v>
      </c>
      <c r="N169" s="185">
        <v>41302</v>
      </c>
      <c r="O169" s="175" t="s">
        <v>208</v>
      </c>
      <c r="P169" s="175" t="s">
        <v>76</v>
      </c>
      <c r="Q169" s="186" t="s">
        <v>76</v>
      </c>
    </row>
    <row r="170" spans="2:17" ht="43.2" x14ac:dyDescent="0.3">
      <c r="B170" s="173">
        <v>17587</v>
      </c>
      <c r="C170" s="173">
        <v>7</v>
      </c>
      <c r="D170" s="174" t="s">
        <v>85</v>
      </c>
      <c r="E170" s="174" t="s">
        <v>80</v>
      </c>
      <c r="F170" s="174" t="s">
        <v>74</v>
      </c>
      <c r="G170" s="174" t="s">
        <v>207</v>
      </c>
      <c r="H170" s="174" t="s">
        <v>51</v>
      </c>
      <c r="I170" s="175">
        <v>23000</v>
      </c>
      <c r="J170" s="173" t="s">
        <v>76</v>
      </c>
      <c r="K170" s="176">
        <v>23000</v>
      </c>
      <c r="L170" s="174" t="s">
        <v>77</v>
      </c>
      <c r="M170" s="174" t="s">
        <v>91</v>
      </c>
      <c r="N170" s="177">
        <v>41304</v>
      </c>
      <c r="O170" s="174" t="s">
        <v>208</v>
      </c>
      <c r="P170" s="174" t="s">
        <v>76</v>
      </c>
      <c r="Q170" s="178" t="s">
        <v>76</v>
      </c>
    </row>
    <row r="171" spans="2:17" ht="43.2" x14ac:dyDescent="0.3">
      <c r="B171" s="183">
        <v>17145</v>
      </c>
      <c r="C171" s="183">
        <v>7</v>
      </c>
      <c r="D171" s="175" t="s">
        <v>72</v>
      </c>
      <c r="E171" s="175" t="s">
        <v>80</v>
      </c>
      <c r="F171" s="175" t="s">
        <v>74</v>
      </c>
      <c r="G171" s="175" t="s">
        <v>207</v>
      </c>
      <c r="H171" s="175" t="s">
        <v>51</v>
      </c>
      <c r="I171" s="175">
        <v>76000</v>
      </c>
      <c r="J171" s="183" t="s">
        <v>76</v>
      </c>
      <c r="K171" s="184">
        <v>76000</v>
      </c>
      <c r="L171" s="175" t="s">
        <v>77</v>
      </c>
      <c r="M171" s="175" t="s">
        <v>81</v>
      </c>
      <c r="N171" s="185">
        <v>41327</v>
      </c>
      <c r="O171" s="175" t="s">
        <v>208</v>
      </c>
      <c r="P171" s="175" t="s">
        <v>76</v>
      </c>
      <c r="Q171" s="186" t="s">
        <v>76</v>
      </c>
    </row>
    <row r="172" spans="2:17" ht="43.2" x14ac:dyDescent="0.3">
      <c r="B172" s="173">
        <v>17148</v>
      </c>
      <c r="C172" s="173">
        <v>7</v>
      </c>
      <c r="D172" s="174" t="s">
        <v>108</v>
      </c>
      <c r="E172" s="174" t="s">
        <v>80</v>
      </c>
      <c r="F172" s="174" t="s">
        <v>74</v>
      </c>
      <c r="G172" s="174" t="s">
        <v>207</v>
      </c>
      <c r="H172" s="174" t="s">
        <v>51</v>
      </c>
      <c r="I172" s="175">
        <v>68000</v>
      </c>
      <c r="J172" s="173" t="s">
        <v>76</v>
      </c>
      <c r="K172" s="176">
        <v>68000</v>
      </c>
      <c r="L172" s="174" t="s">
        <v>77</v>
      </c>
      <c r="M172" s="174" t="s">
        <v>81</v>
      </c>
      <c r="N172" s="177">
        <v>41327</v>
      </c>
      <c r="O172" s="174" t="s">
        <v>208</v>
      </c>
      <c r="P172" s="174" t="s">
        <v>76</v>
      </c>
      <c r="Q172" s="178" t="s">
        <v>76</v>
      </c>
    </row>
    <row r="173" spans="2:17" ht="43.2" x14ac:dyDescent="0.3">
      <c r="B173" s="173">
        <v>17180</v>
      </c>
      <c r="C173" s="173">
        <v>7</v>
      </c>
      <c r="D173" s="174" t="s">
        <v>117</v>
      </c>
      <c r="E173" s="174" t="s">
        <v>80</v>
      </c>
      <c r="F173" s="174" t="s">
        <v>74</v>
      </c>
      <c r="G173" s="174" t="s">
        <v>207</v>
      </c>
      <c r="H173" s="174" t="s">
        <v>51</v>
      </c>
      <c r="I173" s="175">
        <v>9000</v>
      </c>
      <c r="J173" s="173" t="s">
        <v>76</v>
      </c>
      <c r="K173" s="176">
        <v>9000</v>
      </c>
      <c r="L173" s="174" t="s">
        <v>77</v>
      </c>
      <c r="M173" s="174" t="s">
        <v>81</v>
      </c>
      <c r="N173" s="177">
        <v>41327</v>
      </c>
      <c r="O173" s="174" t="s">
        <v>208</v>
      </c>
      <c r="P173" s="174" t="s">
        <v>76</v>
      </c>
      <c r="Q173" s="178" t="s">
        <v>76</v>
      </c>
    </row>
    <row r="174" spans="2:17" ht="43.2" x14ac:dyDescent="0.3">
      <c r="B174" s="173">
        <v>17142</v>
      </c>
      <c r="C174" s="173">
        <v>7</v>
      </c>
      <c r="D174" s="174" t="s">
        <v>182</v>
      </c>
      <c r="E174" s="174" t="s">
        <v>80</v>
      </c>
      <c r="F174" s="174" t="s">
        <v>74</v>
      </c>
      <c r="G174" s="174" t="s">
        <v>207</v>
      </c>
      <c r="H174" s="174" t="s">
        <v>51</v>
      </c>
      <c r="I174" s="175">
        <v>79000</v>
      </c>
      <c r="J174" s="173" t="s">
        <v>76</v>
      </c>
      <c r="K174" s="176">
        <v>79000</v>
      </c>
      <c r="L174" s="174" t="s">
        <v>77</v>
      </c>
      <c r="M174" s="174" t="s">
        <v>81</v>
      </c>
      <c r="N174" s="177">
        <v>41327</v>
      </c>
      <c r="O174" s="174" t="s">
        <v>208</v>
      </c>
      <c r="P174" s="174" t="s">
        <v>76</v>
      </c>
      <c r="Q174" s="178" t="s">
        <v>76</v>
      </c>
    </row>
    <row r="175" spans="2:17" ht="43.2" x14ac:dyDescent="0.3">
      <c r="B175" s="275">
        <v>17143</v>
      </c>
      <c r="C175" s="275">
        <v>7</v>
      </c>
      <c r="D175" s="276" t="s">
        <v>215</v>
      </c>
      <c r="E175" s="276" t="s">
        <v>80</v>
      </c>
      <c r="F175" s="276" t="s">
        <v>74</v>
      </c>
      <c r="G175" s="276" t="s">
        <v>207</v>
      </c>
      <c r="H175" s="276" t="s">
        <v>51</v>
      </c>
      <c r="I175" s="276">
        <v>78000</v>
      </c>
      <c r="J175" s="275" t="s">
        <v>76</v>
      </c>
      <c r="K175" s="277">
        <v>78000</v>
      </c>
      <c r="L175" s="276" t="s">
        <v>77</v>
      </c>
      <c r="M175" s="276" t="s">
        <v>229</v>
      </c>
      <c r="N175" s="278">
        <v>41327</v>
      </c>
      <c r="O175" s="276" t="s">
        <v>76</v>
      </c>
      <c r="P175" s="276" t="s">
        <v>76</v>
      </c>
      <c r="Q175" s="246"/>
    </row>
    <row r="176" spans="2:17" ht="43.2" x14ac:dyDescent="0.3">
      <c r="B176" s="271">
        <v>17149</v>
      </c>
      <c r="C176" s="271">
        <v>7</v>
      </c>
      <c r="D176" s="272" t="s">
        <v>215</v>
      </c>
      <c r="E176" s="272" t="s">
        <v>80</v>
      </c>
      <c r="F176" s="272" t="s">
        <v>74</v>
      </c>
      <c r="G176" s="272" t="s">
        <v>207</v>
      </c>
      <c r="H176" s="272" t="s">
        <v>51</v>
      </c>
      <c r="I176" s="272">
        <v>62000</v>
      </c>
      <c r="J176" s="271" t="s">
        <v>76</v>
      </c>
      <c r="K176" s="273">
        <v>62000</v>
      </c>
      <c r="L176" s="272" t="s">
        <v>77</v>
      </c>
      <c r="M176" s="272" t="s">
        <v>91</v>
      </c>
      <c r="N176" s="274">
        <v>41327</v>
      </c>
      <c r="O176" s="272" t="s">
        <v>76</v>
      </c>
      <c r="P176" s="272" t="s">
        <v>76</v>
      </c>
      <c r="Q176" s="247"/>
    </row>
    <row r="177" spans="2:17" ht="43.2" x14ac:dyDescent="0.3">
      <c r="B177" s="275">
        <v>17138</v>
      </c>
      <c r="C177" s="275">
        <v>7</v>
      </c>
      <c r="D177" s="276" t="s">
        <v>215</v>
      </c>
      <c r="E177" s="276" t="s">
        <v>80</v>
      </c>
      <c r="F177" s="276" t="s">
        <v>74</v>
      </c>
      <c r="G177" s="276" t="s">
        <v>207</v>
      </c>
      <c r="H177" s="276" t="s">
        <v>51</v>
      </c>
      <c r="I177" s="276">
        <v>157000</v>
      </c>
      <c r="J177" s="275" t="s">
        <v>76</v>
      </c>
      <c r="K177" s="277">
        <v>157000</v>
      </c>
      <c r="L177" s="276" t="s">
        <v>77</v>
      </c>
      <c r="M177" s="276" t="s">
        <v>81</v>
      </c>
      <c r="N177" s="278">
        <v>41327</v>
      </c>
      <c r="O177" s="276" t="s">
        <v>76</v>
      </c>
      <c r="P177" s="276" t="s">
        <v>76</v>
      </c>
      <c r="Q177" s="246"/>
    </row>
    <row r="178" spans="2:17" ht="43.2" x14ac:dyDescent="0.3">
      <c r="B178" s="167">
        <v>16240</v>
      </c>
      <c r="C178" s="167">
        <v>7</v>
      </c>
      <c r="D178" s="168" t="s">
        <v>124</v>
      </c>
      <c r="E178" s="168" t="s">
        <v>80</v>
      </c>
      <c r="F178" s="168" t="s">
        <v>74</v>
      </c>
      <c r="G178" s="168" t="s">
        <v>207</v>
      </c>
      <c r="H178" s="168" t="s">
        <v>51</v>
      </c>
      <c r="I178" s="169">
        <v>20000</v>
      </c>
      <c r="J178" s="167" t="s">
        <v>76</v>
      </c>
      <c r="K178" s="170">
        <v>20000</v>
      </c>
      <c r="L178" s="168" t="s">
        <v>77</v>
      </c>
      <c r="M178" s="168" t="s">
        <v>125</v>
      </c>
      <c r="N178" s="171">
        <v>41330</v>
      </c>
      <c r="O178" s="168" t="s">
        <v>208</v>
      </c>
      <c r="P178" s="168" t="s">
        <v>76</v>
      </c>
      <c r="Q178" s="172" t="s">
        <v>76</v>
      </c>
    </row>
    <row r="179" spans="2:17" ht="43.2" x14ac:dyDescent="0.3">
      <c r="B179" s="173">
        <v>16005</v>
      </c>
      <c r="C179" s="173">
        <v>7</v>
      </c>
      <c r="D179" s="174" t="s">
        <v>203</v>
      </c>
      <c r="E179" s="174" t="s">
        <v>80</v>
      </c>
      <c r="F179" s="174" t="s">
        <v>74</v>
      </c>
      <c r="G179" s="174" t="s">
        <v>207</v>
      </c>
      <c r="H179" s="174" t="s">
        <v>51</v>
      </c>
      <c r="I179" s="175">
        <v>66000</v>
      </c>
      <c r="J179" s="173" t="s">
        <v>76</v>
      </c>
      <c r="K179" s="176">
        <v>66000</v>
      </c>
      <c r="L179" s="174" t="s">
        <v>77</v>
      </c>
      <c r="M179" s="174" t="s">
        <v>81</v>
      </c>
      <c r="N179" s="177">
        <v>41338</v>
      </c>
      <c r="O179" s="174" t="s">
        <v>208</v>
      </c>
      <c r="P179" s="174" t="s">
        <v>76</v>
      </c>
      <c r="Q179" s="178" t="s">
        <v>76</v>
      </c>
    </row>
    <row r="180" spans="2:17" ht="43.2" x14ac:dyDescent="0.3">
      <c r="B180" s="167">
        <v>15500</v>
      </c>
      <c r="C180" s="167">
        <v>7</v>
      </c>
      <c r="D180" s="168" t="s">
        <v>85</v>
      </c>
      <c r="E180" s="168" t="s">
        <v>80</v>
      </c>
      <c r="F180" s="168" t="s">
        <v>74</v>
      </c>
      <c r="G180" s="168" t="s">
        <v>207</v>
      </c>
      <c r="H180" s="168" t="s">
        <v>51</v>
      </c>
      <c r="I180" s="169">
        <v>28000</v>
      </c>
      <c r="J180" s="167" t="s">
        <v>76</v>
      </c>
      <c r="K180" s="170">
        <v>28000</v>
      </c>
      <c r="L180" s="168" t="s">
        <v>77</v>
      </c>
      <c r="M180" s="168" t="s">
        <v>91</v>
      </c>
      <c r="N180" s="171">
        <v>41339</v>
      </c>
      <c r="O180" s="168" t="s">
        <v>208</v>
      </c>
      <c r="P180" s="168" t="s">
        <v>76</v>
      </c>
      <c r="Q180" s="172" t="s">
        <v>76</v>
      </c>
    </row>
    <row r="181" spans="2:17" ht="43.2" x14ac:dyDescent="0.3">
      <c r="B181" s="275">
        <v>15377</v>
      </c>
      <c r="C181" s="275">
        <v>7</v>
      </c>
      <c r="D181" s="276" t="s">
        <v>235</v>
      </c>
      <c r="E181" s="276" t="s">
        <v>80</v>
      </c>
      <c r="F181" s="276" t="s">
        <v>74</v>
      </c>
      <c r="G181" s="276" t="s">
        <v>207</v>
      </c>
      <c r="H181" s="276" t="s">
        <v>51</v>
      </c>
      <c r="I181" s="276">
        <v>5000</v>
      </c>
      <c r="J181" s="275" t="s">
        <v>118</v>
      </c>
      <c r="K181" s="277">
        <v>5000</v>
      </c>
      <c r="L181" s="276" t="s">
        <v>77</v>
      </c>
      <c r="M181" s="276" t="s">
        <v>81</v>
      </c>
      <c r="N181" s="278">
        <v>41349</v>
      </c>
      <c r="O181" s="276" t="s">
        <v>76</v>
      </c>
      <c r="P181" s="276" t="s">
        <v>76</v>
      </c>
      <c r="Q181" s="246"/>
    </row>
    <row r="182" spans="2:17" ht="43.2" x14ac:dyDescent="0.3">
      <c r="B182" s="173">
        <v>15134</v>
      </c>
      <c r="C182" s="173">
        <v>7</v>
      </c>
      <c r="D182" s="174" t="s">
        <v>155</v>
      </c>
      <c r="E182" s="174" t="s">
        <v>80</v>
      </c>
      <c r="F182" s="174" t="s">
        <v>74</v>
      </c>
      <c r="G182" s="174" t="s">
        <v>207</v>
      </c>
      <c r="H182" s="174" t="s">
        <v>51</v>
      </c>
      <c r="I182" s="175">
        <v>80000</v>
      </c>
      <c r="J182" s="173" t="s">
        <v>76</v>
      </c>
      <c r="K182" s="176">
        <v>80000</v>
      </c>
      <c r="L182" s="174" t="s">
        <v>77</v>
      </c>
      <c r="M182" s="174" t="s">
        <v>81</v>
      </c>
      <c r="N182" s="177">
        <v>41353</v>
      </c>
      <c r="O182" s="174" t="s">
        <v>208</v>
      </c>
      <c r="P182" s="174" t="s">
        <v>76</v>
      </c>
      <c r="Q182" s="178" t="s">
        <v>76</v>
      </c>
    </row>
    <row r="183" spans="2:17" ht="43.2" x14ac:dyDescent="0.3">
      <c r="B183" s="173">
        <v>15136</v>
      </c>
      <c r="C183" s="173">
        <v>7</v>
      </c>
      <c r="D183" s="174" t="s">
        <v>155</v>
      </c>
      <c r="E183" s="174" t="s">
        <v>80</v>
      </c>
      <c r="F183" s="174" t="s">
        <v>74</v>
      </c>
      <c r="G183" s="174" t="s">
        <v>207</v>
      </c>
      <c r="H183" s="174" t="s">
        <v>51</v>
      </c>
      <c r="I183" s="175">
        <v>67700</v>
      </c>
      <c r="J183" s="173" t="s">
        <v>76</v>
      </c>
      <c r="K183" s="176">
        <v>67700</v>
      </c>
      <c r="L183" s="174" t="s">
        <v>77</v>
      </c>
      <c r="M183" s="174" t="s">
        <v>158</v>
      </c>
      <c r="N183" s="177">
        <v>41353</v>
      </c>
      <c r="O183" s="174" t="s">
        <v>208</v>
      </c>
      <c r="P183" s="174" t="s">
        <v>76</v>
      </c>
      <c r="Q183" s="178" t="s">
        <v>76</v>
      </c>
    </row>
    <row r="184" spans="2:17" ht="43.2" x14ac:dyDescent="0.3">
      <c r="B184" s="173">
        <v>15147</v>
      </c>
      <c r="C184" s="173">
        <v>7</v>
      </c>
      <c r="D184" s="174" t="s">
        <v>155</v>
      </c>
      <c r="E184" s="174" t="s">
        <v>80</v>
      </c>
      <c r="F184" s="174" t="s">
        <v>74</v>
      </c>
      <c r="G184" s="174" t="s">
        <v>207</v>
      </c>
      <c r="H184" s="174" t="s">
        <v>51</v>
      </c>
      <c r="I184" s="175">
        <v>6000</v>
      </c>
      <c r="J184" s="173" t="s">
        <v>76</v>
      </c>
      <c r="K184" s="176">
        <v>6000</v>
      </c>
      <c r="L184" s="174" t="s">
        <v>77</v>
      </c>
      <c r="M184" s="174" t="s">
        <v>156</v>
      </c>
      <c r="N184" s="177">
        <v>41353</v>
      </c>
      <c r="O184" s="174" t="s">
        <v>208</v>
      </c>
      <c r="P184" s="174" t="s">
        <v>76</v>
      </c>
      <c r="Q184" s="178" t="s">
        <v>76</v>
      </c>
    </row>
    <row r="185" spans="2:17" ht="43.2" x14ac:dyDescent="0.3">
      <c r="B185" s="173">
        <v>15138</v>
      </c>
      <c r="C185" s="173">
        <v>7</v>
      </c>
      <c r="D185" s="174" t="s">
        <v>155</v>
      </c>
      <c r="E185" s="174" t="s">
        <v>80</v>
      </c>
      <c r="F185" s="174" t="s">
        <v>74</v>
      </c>
      <c r="G185" s="174" t="s">
        <v>207</v>
      </c>
      <c r="H185" s="174" t="s">
        <v>51</v>
      </c>
      <c r="I185" s="175">
        <v>53000</v>
      </c>
      <c r="J185" s="173" t="s">
        <v>76</v>
      </c>
      <c r="K185" s="176">
        <v>53000</v>
      </c>
      <c r="L185" s="174" t="s">
        <v>77</v>
      </c>
      <c r="M185" s="174" t="s">
        <v>157</v>
      </c>
      <c r="N185" s="177">
        <v>41353</v>
      </c>
      <c r="O185" s="174" t="s">
        <v>208</v>
      </c>
      <c r="P185" s="174" t="s">
        <v>76</v>
      </c>
      <c r="Q185" s="178" t="s">
        <v>76</v>
      </c>
    </row>
    <row r="186" spans="2:17" ht="43.2" x14ac:dyDescent="0.3">
      <c r="B186" s="173">
        <v>15141</v>
      </c>
      <c r="C186" s="173">
        <v>7</v>
      </c>
      <c r="D186" s="174" t="s">
        <v>155</v>
      </c>
      <c r="E186" s="174" t="s">
        <v>80</v>
      </c>
      <c r="F186" s="174" t="s">
        <v>74</v>
      </c>
      <c r="G186" s="174" t="s">
        <v>207</v>
      </c>
      <c r="H186" s="174" t="s">
        <v>51</v>
      </c>
      <c r="I186" s="175">
        <v>33000</v>
      </c>
      <c r="J186" s="173" t="s">
        <v>76</v>
      </c>
      <c r="K186" s="176">
        <v>33000</v>
      </c>
      <c r="L186" s="174" t="s">
        <v>77</v>
      </c>
      <c r="M186" s="174" t="s">
        <v>159</v>
      </c>
      <c r="N186" s="177">
        <v>41353</v>
      </c>
      <c r="O186" s="174" t="s">
        <v>208</v>
      </c>
      <c r="P186" s="174" t="s">
        <v>76</v>
      </c>
      <c r="Q186" s="178" t="s">
        <v>76</v>
      </c>
    </row>
    <row r="187" spans="2:17" ht="43.2" x14ac:dyDescent="0.3">
      <c r="B187" s="183">
        <v>14294</v>
      </c>
      <c r="C187" s="183">
        <v>7</v>
      </c>
      <c r="D187" s="175" t="s">
        <v>82</v>
      </c>
      <c r="E187" s="175" t="s">
        <v>80</v>
      </c>
      <c r="F187" s="175" t="s">
        <v>74</v>
      </c>
      <c r="G187" s="175" t="s">
        <v>207</v>
      </c>
      <c r="H187" s="175" t="s">
        <v>51</v>
      </c>
      <c r="I187" s="175">
        <v>10000</v>
      </c>
      <c r="J187" s="183" t="s">
        <v>118</v>
      </c>
      <c r="K187" s="184">
        <v>10000</v>
      </c>
      <c r="L187" s="175" t="s">
        <v>77</v>
      </c>
      <c r="M187" s="175" t="s">
        <v>81</v>
      </c>
      <c r="N187" s="185">
        <v>41368</v>
      </c>
      <c r="O187" s="175" t="s">
        <v>208</v>
      </c>
      <c r="P187" s="175" t="s">
        <v>76</v>
      </c>
      <c r="Q187" s="186" t="s">
        <v>76</v>
      </c>
    </row>
    <row r="188" spans="2:17" ht="43.2" x14ac:dyDescent="0.3">
      <c r="B188" s="173">
        <v>14581</v>
      </c>
      <c r="C188" s="173">
        <v>7</v>
      </c>
      <c r="D188" s="174" t="s">
        <v>155</v>
      </c>
      <c r="E188" s="174" t="s">
        <v>80</v>
      </c>
      <c r="F188" s="174" t="s">
        <v>74</v>
      </c>
      <c r="G188" s="174" t="s">
        <v>207</v>
      </c>
      <c r="H188" s="174" t="s">
        <v>51</v>
      </c>
      <c r="I188" s="175">
        <v>51000</v>
      </c>
      <c r="J188" s="173" t="s">
        <v>76</v>
      </c>
      <c r="K188" s="176">
        <v>51000</v>
      </c>
      <c r="L188" s="174" t="s">
        <v>77</v>
      </c>
      <c r="M188" s="174" t="s">
        <v>158</v>
      </c>
      <c r="N188" s="177">
        <v>41368</v>
      </c>
      <c r="O188" s="174" t="s">
        <v>208</v>
      </c>
      <c r="P188" s="174" t="s">
        <v>76</v>
      </c>
      <c r="Q188" s="178" t="s">
        <v>76</v>
      </c>
    </row>
    <row r="189" spans="2:17" ht="43.2" x14ac:dyDescent="0.3">
      <c r="B189" s="173">
        <v>14586</v>
      </c>
      <c r="C189" s="173">
        <v>7</v>
      </c>
      <c r="D189" s="174" t="s">
        <v>155</v>
      </c>
      <c r="E189" s="174" t="s">
        <v>80</v>
      </c>
      <c r="F189" s="174" t="s">
        <v>74</v>
      </c>
      <c r="G189" s="174" t="s">
        <v>207</v>
      </c>
      <c r="H189" s="174" t="s">
        <v>51</v>
      </c>
      <c r="I189" s="175">
        <v>26000</v>
      </c>
      <c r="J189" s="173" t="s">
        <v>76</v>
      </c>
      <c r="K189" s="176">
        <v>26000</v>
      </c>
      <c r="L189" s="174" t="s">
        <v>77</v>
      </c>
      <c r="M189" s="174" t="s">
        <v>81</v>
      </c>
      <c r="N189" s="177">
        <v>41368</v>
      </c>
      <c r="O189" s="174" t="s">
        <v>208</v>
      </c>
      <c r="P189" s="174" t="s">
        <v>76</v>
      </c>
      <c r="Q189" s="178" t="s">
        <v>76</v>
      </c>
    </row>
    <row r="190" spans="2:17" ht="43.2" x14ac:dyDescent="0.3">
      <c r="B190" s="173">
        <v>14587</v>
      </c>
      <c r="C190" s="173">
        <v>7</v>
      </c>
      <c r="D190" s="174" t="s">
        <v>155</v>
      </c>
      <c r="E190" s="174" t="s">
        <v>80</v>
      </c>
      <c r="F190" s="174" t="s">
        <v>74</v>
      </c>
      <c r="G190" s="174" t="s">
        <v>207</v>
      </c>
      <c r="H190" s="174" t="s">
        <v>51</v>
      </c>
      <c r="I190" s="175">
        <v>25000</v>
      </c>
      <c r="J190" s="173" t="s">
        <v>76</v>
      </c>
      <c r="K190" s="176">
        <v>25000</v>
      </c>
      <c r="L190" s="174" t="s">
        <v>77</v>
      </c>
      <c r="M190" s="174" t="s">
        <v>157</v>
      </c>
      <c r="N190" s="177">
        <v>41368</v>
      </c>
      <c r="O190" s="174" t="s">
        <v>208</v>
      </c>
      <c r="P190" s="174" t="s">
        <v>76</v>
      </c>
      <c r="Q190" s="178" t="s">
        <v>76</v>
      </c>
    </row>
    <row r="191" spans="2:17" ht="43.2" x14ac:dyDescent="0.3">
      <c r="B191" s="173">
        <v>14589</v>
      </c>
      <c r="C191" s="173">
        <v>7</v>
      </c>
      <c r="D191" s="174" t="s">
        <v>155</v>
      </c>
      <c r="E191" s="174" t="s">
        <v>80</v>
      </c>
      <c r="F191" s="174" t="s">
        <v>74</v>
      </c>
      <c r="G191" s="174" t="s">
        <v>207</v>
      </c>
      <c r="H191" s="174" t="s">
        <v>51</v>
      </c>
      <c r="I191" s="175">
        <v>22000</v>
      </c>
      <c r="J191" s="173" t="s">
        <v>76</v>
      </c>
      <c r="K191" s="176">
        <v>22000</v>
      </c>
      <c r="L191" s="174" t="s">
        <v>77</v>
      </c>
      <c r="M191" s="174" t="s">
        <v>159</v>
      </c>
      <c r="N191" s="177">
        <v>41368</v>
      </c>
      <c r="O191" s="174" t="s">
        <v>208</v>
      </c>
      <c r="P191" s="174" t="s">
        <v>76</v>
      </c>
      <c r="Q191" s="178" t="s">
        <v>76</v>
      </c>
    </row>
    <row r="192" spans="2:17" ht="43.2" x14ac:dyDescent="0.3">
      <c r="B192" s="173">
        <v>14592</v>
      </c>
      <c r="C192" s="173">
        <v>7</v>
      </c>
      <c r="D192" s="174" t="s">
        <v>155</v>
      </c>
      <c r="E192" s="174" t="s">
        <v>80</v>
      </c>
      <c r="F192" s="174" t="s">
        <v>74</v>
      </c>
      <c r="G192" s="174" t="s">
        <v>207</v>
      </c>
      <c r="H192" s="174" t="s">
        <v>51</v>
      </c>
      <c r="I192" s="175">
        <v>19000</v>
      </c>
      <c r="J192" s="173" t="s">
        <v>76</v>
      </c>
      <c r="K192" s="176">
        <v>19000</v>
      </c>
      <c r="L192" s="174" t="s">
        <v>77</v>
      </c>
      <c r="M192" s="174" t="s">
        <v>156</v>
      </c>
      <c r="N192" s="177">
        <v>41368</v>
      </c>
      <c r="O192" s="174" t="s">
        <v>208</v>
      </c>
      <c r="P192" s="174" t="s">
        <v>76</v>
      </c>
      <c r="Q192" s="178" t="s">
        <v>76</v>
      </c>
    </row>
    <row r="193" spans="2:17" ht="43.2" x14ac:dyDescent="0.3">
      <c r="B193" s="173">
        <v>14214</v>
      </c>
      <c r="C193" s="173">
        <v>7</v>
      </c>
      <c r="D193" s="174" t="s">
        <v>203</v>
      </c>
      <c r="E193" s="174" t="s">
        <v>80</v>
      </c>
      <c r="F193" s="174" t="s">
        <v>74</v>
      </c>
      <c r="G193" s="174" t="s">
        <v>207</v>
      </c>
      <c r="H193" s="174" t="s">
        <v>51</v>
      </c>
      <c r="I193" s="175">
        <v>22000</v>
      </c>
      <c r="J193" s="173" t="s">
        <v>76</v>
      </c>
      <c r="K193" s="176">
        <v>22000</v>
      </c>
      <c r="L193" s="174" t="s">
        <v>77</v>
      </c>
      <c r="M193" s="174" t="s">
        <v>81</v>
      </c>
      <c r="N193" s="177">
        <v>41374</v>
      </c>
      <c r="O193" s="174" t="s">
        <v>208</v>
      </c>
      <c r="P193" s="174" t="s">
        <v>76</v>
      </c>
      <c r="Q193" s="178" t="s">
        <v>76</v>
      </c>
    </row>
    <row r="194" spans="2:17" ht="43.2" x14ac:dyDescent="0.3">
      <c r="B194" s="183">
        <v>14077</v>
      </c>
      <c r="C194" s="183">
        <v>7</v>
      </c>
      <c r="D194" s="175" t="s">
        <v>72</v>
      </c>
      <c r="E194" s="175" t="s">
        <v>80</v>
      </c>
      <c r="F194" s="175" t="s">
        <v>74</v>
      </c>
      <c r="G194" s="175" t="s">
        <v>207</v>
      </c>
      <c r="H194" s="175" t="s">
        <v>51</v>
      </c>
      <c r="I194" s="175">
        <v>6000</v>
      </c>
      <c r="J194" s="183" t="s">
        <v>76</v>
      </c>
      <c r="K194" s="184">
        <v>6000</v>
      </c>
      <c r="L194" s="175" t="s">
        <v>77</v>
      </c>
      <c r="M194" s="175" t="s">
        <v>81</v>
      </c>
      <c r="N194" s="185">
        <v>41383</v>
      </c>
      <c r="O194" s="175" t="s">
        <v>208</v>
      </c>
      <c r="P194" s="175" t="s">
        <v>76</v>
      </c>
      <c r="Q194" s="186" t="s">
        <v>76</v>
      </c>
    </row>
    <row r="195" spans="2:17" ht="43.2" x14ac:dyDescent="0.3">
      <c r="B195" s="173">
        <v>14073</v>
      </c>
      <c r="C195" s="173">
        <v>7</v>
      </c>
      <c r="D195" s="174" t="s">
        <v>117</v>
      </c>
      <c r="E195" s="174" t="s">
        <v>80</v>
      </c>
      <c r="F195" s="174" t="s">
        <v>74</v>
      </c>
      <c r="G195" s="174" t="s">
        <v>207</v>
      </c>
      <c r="H195" s="174" t="s">
        <v>51</v>
      </c>
      <c r="I195" s="175">
        <v>9000</v>
      </c>
      <c r="J195" s="173" t="s">
        <v>76</v>
      </c>
      <c r="K195" s="176">
        <v>9000</v>
      </c>
      <c r="L195" s="174" t="s">
        <v>77</v>
      </c>
      <c r="M195" s="174" t="s">
        <v>81</v>
      </c>
      <c r="N195" s="177">
        <v>41383</v>
      </c>
      <c r="O195" s="174" t="s">
        <v>208</v>
      </c>
      <c r="P195" s="174" t="s">
        <v>76</v>
      </c>
      <c r="Q195" s="178" t="s">
        <v>76</v>
      </c>
    </row>
    <row r="196" spans="2:17" ht="43.2" x14ac:dyDescent="0.3">
      <c r="B196" s="173">
        <v>14078</v>
      </c>
      <c r="C196" s="173">
        <v>7</v>
      </c>
      <c r="D196" s="174" t="s">
        <v>124</v>
      </c>
      <c r="E196" s="174" t="s">
        <v>80</v>
      </c>
      <c r="F196" s="174" t="s">
        <v>74</v>
      </c>
      <c r="G196" s="174" t="s">
        <v>207</v>
      </c>
      <c r="H196" s="174" t="s">
        <v>51</v>
      </c>
      <c r="I196" s="175">
        <v>6000</v>
      </c>
      <c r="J196" s="173" t="s">
        <v>76</v>
      </c>
      <c r="K196" s="176">
        <v>6000</v>
      </c>
      <c r="L196" s="174" t="s">
        <v>77</v>
      </c>
      <c r="M196" s="174" t="s">
        <v>125</v>
      </c>
      <c r="N196" s="177">
        <v>41383</v>
      </c>
      <c r="O196" s="174" t="s">
        <v>208</v>
      </c>
      <c r="P196" s="174" t="s">
        <v>76</v>
      </c>
      <c r="Q196" s="178" t="s">
        <v>76</v>
      </c>
    </row>
    <row r="197" spans="2:17" ht="43.2" x14ac:dyDescent="0.3">
      <c r="B197" s="173">
        <v>14075</v>
      </c>
      <c r="C197" s="173">
        <v>7</v>
      </c>
      <c r="D197" s="174" t="s">
        <v>155</v>
      </c>
      <c r="E197" s="174" t="s">
        <v>80</v>
      </c>
      <c r="F197" s="174" t="s">
        <v>74</v>
      </c>
      <c r="G197" s="174" t="s">
        <v>207</v>
      </c>
      <c r="H197" s="174" t="s">
        <v>51</v>
      </c>
      <c r="I197" s="175">
        <v>6490</v>
      </c>
      <c r="J197" s="173" t="s">
        <v>76</v>
      </c>
      <c r="K197" s="176">
        <v>6490</v>
      </c>
      <c r="L197" s="174" t="s">
        <v>77</v>
      </c>
      <c r="M197" s="174" t="s">
        <v>160</v>
      </c>
      <c r="N197" s="177">
        <v>41383</v>
      </c>
      <c r="O197" s="174" t="s">
        <v>208</v>
      </c>
      <c r="P197" s="174" t="s">
        <v>76</v>
      </c>
      <c r="Q197" s="178" t="s">
        <v>76</v>
      </c>
    </row>
    <row r="198" spans="2:17" ht="43.2" x14ac:dyDescent="0.3">
      <c r="B198" s="173">
        <v>14076</v>
      </c>
      <c r="C198" s="173">
        <v>7</v>
      </c>
      <c r="D198" s="174" t="s">
        <v>155</v>
      </c>
      <c r="E198" s="174" t="s">
        <v>80</v>
      </c>
      <c r="F198" s="174" t="s">
        <v>74</v>
      </c>
      <c r="G198" s="174" t="s">
        <v>207</v>
      </c>
      <c r="H198" s="174" t="s">
        <v>51</v>
      </c>
      <c r="I198" s="175">
        <v>6490</v>
      </c>
      <c r="J198" s="173" t="s">
        <v>76</v>
      </c>
      <c r="K198" s="176">
        <v>6490</v>
      </c>
      <c r="L198" s="174" t="s">
        <v>77</v>
      </c>
      <c r="M198" s="174" t="s">
        <v>162</v>
      </c>
      <c r="N198" s="177">
        <v>41383</v>
      </c>
      <c r="O198" s="174" t="s">
        <v>208</v>
      </c>
      <c r="P198" s="174" t="s">
        <v>76</v>
      </c>
      <c r="Q198" s="178" t="s">
        <v>76</v>
      </c>
    </row>
    <row r="199" spans="2:17" ht="43.2" x14ac:dyDescent="0.3">
      <c r="B199" s="173">
        <v>13813</v>
      </c>
      <c r="C199" s="173">
        <v>7</v>
      </c>
      <c r="D199" s="174" t="s">
        <v>155</v>
      </c>
      <c r="E199" s="174" t="s">
        <v>80</v>
      </c>
      <c r="F199" s="174" t="s">
        <v>74</v>
      </c>
      <c r="G199" s="174" t="s">
        <v>207</v>
      </c>
      <c r="H199" s="174" t="s">
        <v>51</v>
      </c>
      <c r="I199" s="175">
        <v>8330</v>
      </c>
      <c r="J199" s="173" t="s">
        <v>118</v>
      </c>
      <c r="K199" s="176">
        <v>8330</v>
      </c>
      <c r="L199" s="174" t="s">
        <v>77</v>
      </c>
      <c r="M199" s="174" t="s">
        <v>161</v>
      </c>
      <c r="N199" s="177">
        <v>41383</v>
      </c>
      <c r="O199" s="174" t="s">
        <v>208</v>
      </c>
      <c r="P199" s="174" t="s">
        <v>76</v>
      </c>
      <c r="Q199" s="178" t="s">
        <v>76</v>
      </c>
    </row>
    <row r="200" spans="2:17" ht="43.2" x14ac:dyDescent="0.3">
      <c r="B200" s="173">
        <v>13182</v>
      </c>
      <c r="C200" s="173">
        <v>7</v>
      </c>
      <c r="D200" s="174" t="s">
        <v>108</v>
      </c>
      <c r="E200" s="174" t="s">
        <v>80</v>
      </c>
      <c r="F200" s="174" t="s">
        <v>74</v>
      </c>
      <c r="G200" s="174" t="s">
        <v>207</v>
      </c>
      <c r="H200" s="174" t="s">
        <v>51</v>
      </c>
      <c r="I200" s="175">
        <v>67000</v>
      </c>
      <c r="J200" s="173" t="s">
        <v>76</v>
      </c>
      <c r="K200" s="176">
        <v>67000</v>
      </c>
      <c r="L200" s="174" t="s">
        <v>77</v>
      </c>
      <c r="M200" s="174" t="s">
        <v>81</v>
      </c>
      <c r="N200" s="177">
        <v>41415</v>
      </c>
      <c r="O200" s="174" t="s">
        <v>208</v>
      </c>
      <c r="P200" s="174" t="s">
        <v>76</v>
      </c>
      <c r="Q200" s="178" t="s">
        <v>76</v>
      </c>
    </row>
    <row r="201" spans="2:17" ht="43.2" x14ac:dyDescent="0.3">
      <c r="B201" s="275">
        <v>13178</v>
      </c>
      <c r="C201" s="275">
        <v>7</v>
      </c>
      <c r="D201" s="276" t="s">
        <v>215</v>
      </c>
      <c r="E201" s="276" t="s">
        <v>80</v>
      </c>
      <c r="F201" s="276" t="s">
        <v>74</v>
      </c>
      <c r="G201" s="276" t="s">
        <v>207</v>
      </c>
      <c r="H201" s="276" t="s">
        <v>51</v>
      </c>
      <c r="I201" s="276">
        <v>670000</v>
      </c>
      <c r="J201" s="275" t="s">
        <v>76</v>
      </c>
      <c r="K201" s="277">
        <v>670000</v>
      </c>
      <c r="L201" s="276" t="s">
        <v>77</v>
      </c>
      <c r="M201" s="276" t="s">
        <v>81</v>
      </c>
      <c r="N201" s="278">
        <v>41415</v>
      </c>
      <c r="O201" s="276" t="s">
        <v>76</v>
      </c>
      <c r="P201" s="276" t="s">
        <v>76</v>
      </c>
      <c r="Q201" s="246"/>
    </row>
    <row r="202" spans="2:17" ht="43.2" x14ac:dyDescent="0.3">
      <c r="B202" s="271">
        <v>13185</v>
      </c>
      <c r="C202" s="271">
        <v>7</v>
      </c>
      <c r="D202" s="272" t="s">
        <v>215</v>
      </c>
      <c r="E202" s="272" t="s">
        <v>80</v>
      </c>
      <c r="F202" s="272" t="s">
        <v>74</v>
      </c>
      <c r="G202" s="272" t="s">
        <v>207</v>
      </c>
      <c r="H202" s="272" t="s">
        <v>51</v>
      </c>
      <c r="I202" s="272">
        <v>57000</v>
      </c>
      <c r="J202" s="271" t="s">
        <v>76</v>
      </c>
      <c r="K202" s="273">
        <v>57000</v>
      </c>
      <c r="L202" s="272" t="s">
        <v>77</v>
      </c>
      <c r="M202" s="272" t="s">
        <v>91</v>
      </c>
      <c r="N202" s="274">
        <v>41415</v>
      </c>
      <c r="O202" s="272" t="s">
        <v>76</v>
      </c>
      <c r="P202" s="272" t="s">
        <v>76</v>
      </c>
      <c r="Q202" s="247"/>
    </row>
    <row r="203" spans="2:17" ht="43.2" x14ac:dyDescent="0.3">
      <c r="B203" s="275">
        <v>13179</v>
      </c>
      <c r="C203" s="275">
        <v>7</v>
      </c>
      <c r="D203" s="276" t="s">
        <v>215</v>
      </c>
      <c r="E203" s="276" t="s">
        <v>80</v>
      </c>
      <c r="F203" s="276" t="s">
        <v>74</v>
      </c>
      <c r="G203" s="276" t="s">
        <v>207</v>
      </c>
      <c r="H203" s="276" t="s">
        <v>51</v>
      </c>
      <c r="I203" s="276">
        <v>163000</v>
      </c>
      <c r="J203" s="275" t="s">
        <v>76</v>
      </c>
      <c r="K203" s="277">
        <v>163000</v>
      </c>
      <c r="L203" s="276" t="s">
        <v>77</v>
      </c>
      <c r="M203" s="276" t="s">
        <v>229</v>
      </c>
      <c r="N203" s="278">
        <v>41415</v>
      </c>
      <c r="O203" s="276" t="s">
        <v>76</v>
      </c>
      <c r="P203" s="276" t="s">
        <v>76</v>
      </c>
      <c r="Q203" s="246"/>
    </row>
    <row r="204" spans="2:17" ht="43.2" x14ac:dyDescent="0.3">
      <c r="B204" s="167">
        <v>35031</v>
      </c>
      <c r="C204" s="167">
        <v>9</v>
      </c>
      <c r="D204" s="168" t="s">
        <v>182</v>
      </c>
      <c r="E204" s="168" t="s">
        <v>80</v>
      </c>
      <c r="F204" s="168" t="s">
        <v>74</v>
      </c>
      <c r="G204" s="168" t="s">
        <v>207</v>
      </c>
      <c r="H204" s="168" t="s">
        <v>51</v>
      </c>
      <c r="I204" s="169">
        <v>19000</v>
      </c>
      <c r="J204" s="167" t="s">
        <v>76</v>
      </c>
      <c r="K204" s="170">
        <v>19000</v>
      </c>
      <c r="L204" s="168" t="s">
        <v>77</v>
      </c>
      <c r="M204" s="168" t="s">
        <v>81</v>
      </c>
      <c r="N204" s="171">
        <v>41523</v>
      </c>
      <c r="O204" s="168" t="s">
        <v>208</v>
      </c>
      <c r="P204" s="168" t="s">
        <v>76</v>
      </c>
      <c r="Q204" s="172" t="s">
        <v>76</v>
      </c>
    </row>
    <row r="205" spans="2:17" ht="43.2" x14ac:dyDescent="0.3">
      <c r="B205" s="173">
        <v>5301</v>
      </c>
      <c r="C205" s="173">
        <v>5</v>
      </c>
      <c r="D205" s="174" t="s">
        <v>130</v>
      </c>
      <c r="E205" s="174" t="s">
        <v>73</v>
      </c>
      <c r="F205" s="174" t="s">
        <v>74</v>
      </c>
      <c r="G205" s="174" t="s">
        <v>207</v>
      </c>
      <c r="H205" s="174" t="s">
        <v>51</v>
      </c>
      <c r="I205" s="175">
        <v>5000</v>
      </c>
      <c r="J205" s="173" t="s">
        <v>76</v>
      </c>
      <c r="K205" s="176">
        <v>5000</v>
      </c>
      <c r="L205" s="174" t="s">
        <v>77</v>
      </c>
      <c r="M205" s="174" t="s">
        <v>151</v>
      </c>
      <c r="N205" s="177">
        <v>41544</v>
      </c>
      <c r="O205" s="174" t="s">
        <v>87</v>
      </c>
      <c r="P205" s="174" t="s">
        <v>76</v>
      </c>
      <c r="Q205" s="178" t="s">
        <v>76</v>
      </c>
    </row>
    <row r="206" spans="2:17" ht="43.2" x14ac:dyDescent="0.3">
      <c r="B206" s="167">
        <v>5300</v>
      </c>
      <c r="C206" s="167">
        <v>5</v>
      </c>
      <c r="D206" s="168" t="s">
        <v>130</v>
      </c>
      <c r="E206" s="168" t="s">
        <v>73</v>
      </c>
      <c r="F206" s="168" t="s">
        <v>74</v>
      </c>
      <c r="G206" s="168" t="s">
        <v>207</v>
      </c>
      <c r="H206" s="168" t="s">
        <v>51</v>
      </c>
      <c r="I206" s="169">
        <v>5000</v>
      </c>
      <c r="J206" s="167" t="s">
        <v>76</v>
      </c>
      <c r="K206" s="170">
        <v>5000</v>
      </c>
      <c r="L206" s="168" t="s">
        <v>77</v>
      </c>
      <c r="M206" s="168" t="s">
        <v>150</v>
      </c>
      <c r="N206" s="171">
        <v>41544</v>
      </c>
      <c r="O206" s="168" t="s">
        <v>87</v>
      </c>
      <c r="P206" s="168" t="s">
        <v>76</v>
      </c>
      <c r="Q206" s="172" t="s">
        <v>76</v>
      </c>
    </row>
    <row r="207" spans="2:17" ht="43.2" x14ac:dyDescent="0.3">
      <c r="B207" s="173">
        <v>5362</v>
      </c>
      <c r="C207" s="173">
        <v>5</v>
      </c>
      <c r="D207" s="174" t="s">
        <v>130</v>
      </c>
      <c r="E207" s="174" t="s">
        <v>73</v>
      </c>
      <c r="F207" s="174" t="s">
        <v>74</v>
      </c>
      <c r="G207" s="174" t="s">
        <v>207</v>
      </c>
      <c r="H207" s="174" t="s">
        <v>51</v>
      </c>
      <c r="I207" s="175">
        <v>5</v>
      </c>
      <c r="J207" s="173" t="s">
        <v>76</v>
      </c>
      <c r="K207" s="176">
        <v>5</v>
      </c>
      <c r="L207" s="174" t="s">
        <v>77</v>
      </c>
      <c r="M207" s="174" t="s">
        <v>146</v>
      </c>
      <c r="N207" s="177">
        <v>41544</v>
      </c>
      <c r="O207" s="174" t="s">
        <v>87</v>
      </c>
      <c r="P207" s="174" t="s">
        <v>76</v>
      </c>
      <c r="Q207" s="178" t="s">
        <v>76</v>
      </c>
    </row>
    <row r="208" spans="2:17" ht="43.2" x14ac:dyDescent="0.3">
      <c r="B208" s="167">
        <v>35215</v>
      </c>
      <c r="C208" s="167">
        <v>9</v>
      </c>
      <c r="D208" s="168" t="s">
        <v>155</v>
      </c>
      <c r="E208" s="168" t="s">
        <v>80</v>
      </c>
      <c r="F208" s="168" t="s">
        <v>74</v>
      </c>
      <c r="G208" s="168" t="s">
        <v>207</v>
      </c>
      <c r="H208" s="168" t="s">
        <v>51</v>
      </c>
      <c r="I208" s="169">
        <v>5000</v>
      </c>
      <c r="J208" s="167" t="s">
        <v>76</v>
      </c>
      <c r="K208" s="170">
        <v>5000</v>
      </c>
      <c r="L208" s="168" t="s">
        <v>77</v>
      </c>
      <c r="M208" s="168" t="s">
        <v>157</v>
      </c>
      <c r="N208" s="171">
        <v>41544</v>
      </c>
      <c r="O208" s="168" t="s">
        <v>208</v>
      </c>
      <c r="P208" s="168" t="s">
        <v>76</v>
      </c>
      <c r="Q208" s="172" t="s">
        <v>76</v>
      </c>
    </row>
    <row r="209" spans="2:17" ht="43.2" x14ac:dyDescent="0.3">
      <c r="B209" s="173">
        <v>5286</v>
      </c>
      <c r="C209" s="173">
        <v>5</v>
      </c>
      <c r="D209" s="174" t="s">
        <v>130</v>
      </c>
      <c r="E209" s="174" t="s">
        <v>73</v>
      </c>
      <c r="F209" s="174" t="s">
        <v>74</v>
      </c>
      <c r="G209" s="174" t="s">
        <v>207</v>
      </c>
      <c r="H209" s="174" t="s">
        <v>51</v>
      </c>
      <c r="I209" s="175">
        <v>27000</v>
      </c>
      <c r="J209" s="173" t="s">
        <v>76</v>
      </c>
      <c r="K209" s="176">
        <v>27000</v>
      </c>
      <c r="L209" s="174" t="s">
        <v>77</v>
      </c>
      <c r="M209" s="174" t="s">
        <v>147</v>
      </c>
      <c r="N209" s="177">
        <v>41544</v>
      </c>
      <c r="O209" s="174" t="s">
        <v>87</v>
      </c>
      <c r="P209" s="174" t="s">
        <v>76</v>
      </c>
      <c r="Q209" s="178" t="s">
        <v>76</v>
      </c>
    </row>
    <row r="210" spans="2:17" ht="43.2" x14ac:dyDescent="0.3">
      <c r="B210" s="167">
        <v>34988</v>
      </c>
      <c r="C210" s="167">
        <v>9</v>
      </c>
      <c r="D210" s="168" t="s">
        <v>155</v>
      </c>
      <c r="E210" s="168" t="s">
        <v>80</v>
      </c>
      <c r="F210" s="168" t="s">
        <v>74</v>
      </c>
      <c r="G210" s="168" t="s">
        <v>207</v>
      </c>
      <c r="H210" s="168" t="s">
        <v>51</v>
      </c>
      <c r="I210" s="169">
        <v>27000</v>
      </c>
      <c r="J210" s="167" t="s">
        <v>76</v>
      </c>
      <c r="K210" s="170">
        <v>27000</v>
      </c>
      <c r="L210" s="168" t="s">
        <v>77</v>
      </c>
      <c r="M210" s="168" t="s">
        <v>81</v>
      </c>
      <c r="N210" s="171">
        <v>41544</v>
      </c>
      <c r="O210" s="168" t="s">
        <v>208</v>
      </c>
      <c r="P210" s="168" t="s">
        <v>76</v>
      </c>
      <c r="Q210" s="172" t="s">
        <v>76</v>
      </c>
    </row>
    <row r="211" spans="2:17" ht="43.2" x14ac:dyDescent="0.3">
      <c r="B211" s="173">
        <v>5288</v>
      </c>
      <c r="C211" s="173">
        <v>5</v>
      </c>
      <c r="D211" s="174" t="s">
        <v>130</v>
      </c>
      <c r="E211" s="174" t="s">
        <v>73</v>
      </c>
      <c r="F211" s="174" t="s">
        <v>74</v>
      </c>
      <c r="G211" s="174" t="s">
        <v>207</v>
      </c>
      <c r="H211" s="174" t="s">
        <v>51</v>
      </c>
      <c r="I211" s="175">
        <v>10000</v>
      </c>
      <c r="J211" s="173" t="s">
        <v>76</v>
      </c>
      <c r="K211" s="176">
        <v>10000</v>
      </c>
      <c r="L211" s="174" t="s">
        <v>77</v>
      </c>
      <c r="M211" s="174" t="s">
        <v>152</v>
      </c>
      <c r="N211" s="177">
        <v>41544</v>
      </c>
      <c r="O211" s="174" t="s">
        <v>87</v>
      </c>
      <c r="P211" s="174" t="s">
        <v>76</v>
      </c>
      <c r="Q211" s="178" t="s">
        <v>76</v>
      </c>
    </row>
    <row r="212" spans="2:17" ht="43.2" x14ac:dyDescent="0.3">
      <c r="B212" s="167">
        <v>5302</v>
      </c>
      <c r="C212" s="167">
        <v>5</v>
      </c>
      <c r="D212" s="168" t="s">
        <v>130</v>
      </c>
      <c r="E212" s="168" t="s">
        <v>73</v>
      </c>
      <c r="F212" s="168" t="s">
        <v>74</v>
      </c>
      <c r="G212" s="168" t="s">
        <v>207</v>
      </c>
      <c r="H212" s="168" t="s">
        <v>51</v>
      </c>
      <c r="I212" s="169">
        <v>5000</v>
      </c>
      <c r="J212" s="167" t="s">
        <v>118</v>
      </c>
      <c r="K212" s="170">
        <v>5000</v>
      </c>
      <c r="L212" s="168" t="s">
        <v>77</v>
      </c>
      <c r="M212" s="168" t="s">
        <v>148</v>
      </c>
      <c r="N212" s="171">
        <v>41544</v>
      </c>
      <c r="O212" s="168" t="s">
        <v>87</v>
      </c>
      <c r="P212" s="168" t="s">
        <v>76</v>
      </c>
      <c r="Q212" s="172" t="s">
        <v>76</v>
      </c>
    </row>
    <row r="213" spans="2:17" ht="43.2" x14ac:dyDescent="0.3">
      <c r="B213" s="173">
        <v>5361</v>
      </c>
      <c r="C213" s="173">
        <v>5</v>
      </c>
      <c r="D213" s="174" t="s">
        <v>130</v>
      </c>
      <c r="E213" s="174" t="s">
        <v>73</v>
      </c>
      <c r="F213" s="174" t="s">
        <v>74</v>
      </c>
      <c r="G213" s="174" t="s">
        <v>207</v>
      </c>
      <c r="H213" s="174" t="s">
        <v>51</v>
      </c>
      <c r="I213" s="175">
        <v>5</v>
      </c>
      <c r="J213" s="173" t="s">
        <v>118</v>
      </c>
      <c r="K213" s="176">
        <v>5</v>
      </c>
      <c r="L213" s="174" t="s">
        <v>77</v>
      </c>
      <c r="M213" s="174" t="s">
        <v>149</v>
      </c>
      <c r="N213" s="177">
        <v>41544</v>
      </c>
      <c r="O213" s="174" t="s">
        <v>87</v>
      </c>
      <c r="P213" s="174" t="s">
        <v>76</v>
      </c>
      <c r="Q213" s="178" t="s">
        <v>76</v>
      </c>
    </row>
    <row r="214" spans="2:17" ht="43.2" x14ac:dyDescent="0.3">
      <c r="B214" s="167">
        <v>35208</v>
      </c>
      <c r="C214" s="167">
        <v>9</v>
      </c>
      <c r="D214" s="168" t="s">
        <v>155</v>
      </c>
      <c r="E214" s="168" t="s">
        <v>80</v>
      </c>
      <c r="F214" s="168" t="s">
        <v>74</v>
      </c>
      <c r="G214" s="168" t="s">
        <v>207</v>
      </c>
      <c r="H214" s="168" t="s">
        <v>51</v>
      </c>
      <c r="I214" s="169">
        <v>5000</v>
      </c>
      <c r="J214" s="167" t="s">
        <v>118</v>
      </c>
      <c r="K214" s="170">
        <v>5000</v>
      </c>
      <c r="L214" s="168" t="s">
        <v>77</v>
      </c>
      <c r="M214" s="168" t="s">
        <v>159</v>
      </c>
      <c r="N214" s="171">
        <v>41544</v>
      </c>
      <c r="O214" s="168" t="s">
        <v>208</v>
      </c>
      <c r="P214" s="168" t="s">
        <v>76</v>
      </c>
      <c r="Q214" s="172" t="s">
        <v>76</v>
      </c>
    </row>
    <row r="215" spans="2:17" ht="43.2" x14ac:dyDescent="0.3">
      <c r="B215" s="173">
        <v>35209</v>
      </c>
      <c r="C215" s="173">
        <v>9</v>
      </c>
      <c r="D215" s="174" t="s">
        <v>155</v>
      </c>
      <c r="E215" s="174" t="s">
        <v>80</v>
      </c>
      <c r="F215" s="174" t="s">
        <v>74</v>
      </c>
      <c r="G215" s="174" t="s">
        <v>207</v>
      </c>
      <c r="H215" s="174" t="s">
        <v>51</v>
      </c>
      <c r="I215" s="175">
        <v>5000</v>
      </c>
      <c r="J215" s="173" t="s">
        <v>118</v>
      </c>
      <c r="K215" s="176">
        <v>5000</v>
      </c>
      <c r="L215" s="174" t="s">
        <v>77</v>
      </c>
      <c r="M215" s="174" t="s">
        <v>162</v>
      </c>
      <c r="N215" s="177">
        <v>41544</v>
      </c>
      <c r="O215" s="174" t="s">
        <v>208</v>
      </c>
      <c r="P215" s="174" t="s">
        <v>76</v>
      </c>
      <c r="Q215" s="178" t="s">
        <v>76</v>
      </c>
    </row>
    <row r="216" spans="2:17" ht="43.2" x14ac:dyDescent="0.3">
      <c r="B216" s="179">
        <v>35095</v>
      </c>
      <c r="C216" s="179">
        <v>9</v>
      </c>
      <c r="D216" s="169" t="s">
        <v>82</v>
      </c>
      <c r="E216" s="169" t="s">
        <v>80</v>
      </c>
      <c r="F216" s="169" t="s">
        <v>74</v>
      </c>
      <c r="G216" s="169" t="s">
        <v>207</v>
      </c>
      <c r="H216" s="169" t="s">
        <v>51</v>
      </c>
      <c r="I216" s="169">
        <v>10000</v>
      </c>
      <c r="J216" s="179" t="s">
        <v>118</v>
      </c>
      <c r="K216" s="180">
        <v>10000</v>
      </c>
      <c r="L216" s="169" t="s">
        <v>77</v>
      </c>
      <c r="M216" s="169" t="s">
        <v>81</v>
      </c>
      <c r="N216" s="181">
        <v>41548</v>
      </c>
      <c r="O216" s="169" t="s">
        <v>208</v>
      </c>
      <c r="P216" s="169" t="s">
        <v>76</v>
      </c>
      <c r="Q216" s="182" t="s">
        <v>76</v>
      </c>
    </row>
    <row r="217" spans="2:17" ht="43.2" x14ac:dyDescent="0.3">
      <c r="B217" s="275">
        <v>35184</v>
      </c>
      <c r="C217" s="275">
        <v>9</v>
      </c>
      <c r="D217" s="276" t="s">
        <v>235</v>
      </c>
      <c r="E217" s="276" t="s">
        <v>80</v>
      </c>
      <c r="F217" s="276" t="s">
        <v>74</v>
      </c>
      <c r="G217" s="276" t="s">
        <v>207</v>
      </c>
      <c r="H217" s="276" t="s">
        <v>51</v>
      </c>
      <c r="I217" s="276">
        <v>7000</v>
      </c>
      <c r="J217" s="275" t="s">
        <v>76</v>
      </c>
      <c r="K217" s="277">
        <v>7000</v>
      </c>
      <c r="L217" s="276" t="s">
        <v>77</v>
      </c>
      <c r="M217" s="276" t="s">
        <v>81</v>
      </c>
      <c r="N217" s="278">
        <v>41580</v>
      </c>
      <c r="O217" s="276" t="s">
        <v>76</v>
      </c>
      <c r="P217" s="276" t="s">
        <v>76</v>
      </c>
      <c r="Q217" s="246"/>
    </row>
    <row r="218" spans="2:17" ht="43.2" x14ac:dyDescent="0.3">
      <c r="B218" s="173">
        <v>35170</v>
      </c>
      <c r="C218" s="173">
        <v>9</v>
      </c>
      <c r="D218" s="174" t="s">
        <v>155</v>
      </c>
      <c r="E218" s="174" t="s">
        <v>80</v>
      </c>
      <c r="F218" s="174" t="s">
        <v>74</v>
      </c>
      <c r="G218" s="174" t="s">
        <v>207</v>
      </c>
      <c r="H218" s="174" t="s">
        <v>51</v>
      </c>
      <c r="I218" s="175">
        <v>8000</v>
      </c>
      <c r="J218" s="173" t="s">
        <v>76</v>
      </c>
      <c r="K218" s="176">
        <v>8000</v>
      </c>
      <c r="L218" s="174" t="s">
        <v>77</v>
      </c>
      <c r="M218" s="174" t="s">
        <v>157</v>
      </c>
      <c r="N218" s="177">
        <v>41582</v>
      </c>
      <c r="O218" s="174" t="s">
        <v>208</v>
      </c>
      <c r="P218" s="174" t="s">
        <v>76</v>
      </c>
      <c r="Q218" s="178" t="s">
        <v>76</v>
      </c>
    </row>
    <row r="219" spans="2:17" ht="43.2" x14ac:dyDescent="0.3">
      <c r="B219" s="173">
        <v>35219</v>
      </c>
      <c r="C219" s="173">
        <v>9</v>
      </c>
      <c r="D219" s="174" t="s">
        <v>155</v>
      </c>
      <c r="E219" s="174" t="s">
        <v>80</v>
      </c>
      <c r="F219" s="174" t="s">
        <v>74</v>
      </c>
      <c r="G219" s="174" t="s">
        <v>207</v>
      </c>
      <c r="H219" s="174" t="s">
        <v>51</v>
      </c>
      <c r="I219" s="175">
        <v>5000</v>
      </c>
      <c r="J219" s="173" t="s">
        <v>76</v>
      </c>
      <c r="K219" s="176">
        <v>5000</v>
      </c>
      <c r="L219" s="174" t="s">
        <v>77</v>
      </c>
      <c r="M219" s="174" t="s">
        <v>156</v>
      </c>
      <c r="N219" s="177">
        <v>41582</v>
      </c>
      <c r="O219" s="174" t="s">
        <v>208</v>
      </c>
      <c r="P219" s="174" t="s">
        <v>76</v>
      </c>
      <c r="Q219" s="178" t="s">
        <v>76</v>
      </c>
    </row>
    <row r="220" spans="2:17" ht="43.2" x14ac:dyDescent="0.3">
      <c r="B220" s="173">
        <v>35220</v>
      </c>
      <c r="C220" s="173">
        <v>9</v>
      </c>
      <c r="D220" s="174" t="s">
        <v>155</v>
      </c>
      <c r="E220" s="174" t="s">
        <v>80</v>
      </c>
      <c r="F220" s="174" t="s">
        <v>74</v>
      </c>
      <c r="G220" s="174" t="s">
        <v>207</v>
      </c>
      <c r="H220" s="174" t="s">
        <v>51</v>
      </c>
      <c r="I220" s="175">
        <v>5000</v>
      </c>
      <c r="J220" s="173" t="s">
        <v>76</v>
      </c>
      <c r="K220" s="176">
        <v>5000</v>
      </c>
      <c r="L220" s="174" t="s">
        <v>77</v>
      </c>
      <c r="M220" s="174" t="s">
        <v>159</v>
      </c>
      <c r="N220" s="177">
        <v>41582</v>
      </c>
      <c r="O220" s="174" t="s">
        <v>208</v>
      </c>
      <c r="P220" s="174" t="s">
        <v>76</v>
      </c>
      <c r="Q220" s="178" t="s">
        <v>76</v>
      </c>
    </row>
    <row r="221" spans="2:17" ht="43.2" x14ac:dyDescent="0.3">
      <c r="B221" s="173">
        <v>34989</v>
      </c>
      <c r="C221" s="173">
        <v>9</v>
      </c>
      <c r="D221" s="174" t="s">
        <v>155</v>
      </c>
      <c r="E221" s="174" t="s">
        <v>80</v>
      </c>
      <c r="F221" s="174" t="s">
        <v>74</v>
      </c>
      <c r="G221" s="174" t="s">
        <v>207</v>
      </c>
      <c r="H221" s="174" t="s">
        <v>51</v>
      </c>
      <c r="I221" s="175">
        <v>27000</v>
      </c>
      <c r="J221" s="173" t="s">
        <v>76</v>
      </c>
      <c r="K221" s="176">
        <v>27000</v>
      </c>
      <c r="L221" s="174" t="s">
        <v>77</v>
      </c>
      <c r="M221" s="174" t="s">
        <v>81</v>
      </c>
      <c r="N221" s="177">
        <v>41582</v>
      </c>
      <c r="O221" s="174" t="s">
        <v>208</v>
      </c>
      <c r="P221" s="174" t="s">
        <v>76</v>
      </c>
      <c r="Q221" s="178" t="s">
        <v>76</v>
      </c>
    </row>
    <row r="222" spans="2:17" ht="43.2" x14ac:dyDescent="0.3">
      <c r="B222" s="173">
        <v>35032</v>
      </c>
      <c r="C222" s="173">
        <v>9</v>
      </c>
      <c r="D222" s="174" t="s">
        <v>155</v>
      </c>
      <c r="E222" s="174" t="s">
        <v>80</v>
      </c>
      <c r="F222" s="174" t="s">
        <v>74</v>
      </c>
      <c r="G222" s="174" t="s">
        <v>207</v>
      </c>
      <c r="H222" s="174" t="s">
        <v>51</v>
      </c>
      <c r="I222" s="175">
        <v>19000</v>
      </c>
      <c r="J222" s="173" t="s">
        <v>76</v>
      </c>
      <c r="K222" s="176">
        <v>19000</v>
      </c>
      <c r="L222" s="174" t="s">
        <v>77</v>
      </c>
      <c r="M222" s="174" t="s">
        <v>158</v>
      </c>
      <c r="N222" s="177">
        <v>41582</v>
      </c>
      <c r="O222" s="174" t="s">
        <v>208</v>
      </c>
      <c r="P222" s="174" t="s">
        <v>76</v>
      </c>
      <c r="Q222" s="178" t="s">
        <v>76</v>
      </c>
    </row>
    <row r="223" spans="2:17" ht="43.2" x14ac:dyDescent="0.3">
      <c r="B223" s="173">
        <v>5094</v>
      </c>
      <c r="C223" s="173">
        <v>5</v>
      </c>
      <c r="D223" s="174" t="s">
        <v>130</v>
      </c>
      <c r="E223" s="174" t="s">
        <v>73</v>
      </c>
      <c r="F223" s="174" t="s">
        <v>74</v>
      </c>
      <c r="G223" s="174" t="s">
        <v>207</v>
      </c>
      <c r="H223" s="174" t="s">
        <v>51</v>
      </c>
      <c r="I223" s="175">
        <v>92</v>
      </c>
      <c r="J223" s="173" t="s">
        <v>76</v>
      </c>
      <c r="K223" s="176">
        <v>92</v>
      </c>
      <c r="L223" s="174" t="s">
        <v>77</v>
      </c>
      <c r="M223" s="174" t="s">
        <v>152</v>
      </c>
      <c r="N223" s="177">
        <v>41593</v>
      </c>
      <c r="O223" s="174" t="s">
        <v>87</v>
      </c>
      <c r="P223" s="174" t="s">
        <v>76</v>
      </c>
      <c r="Q223" s="178" t="s">
        <v>76</v>
      </c>
    </row>
    <row r="224" spans="2:17" ht="43.2" x14ac:dyDescent="0.3">
      <c r="B224" s="173">
        <v>5108</v>
      </c>
      <c r="C224" s="173">
        <v>5</v>
      </c>
      <c r="D224" s="174" t="s">
        <v>130</v>
      </c>
      <c r="E224" s="174" t="s">
        <v>73</v>
      </c>
      <c r="F224" s="174" t="s">
        <v>74</v>
      </c>
      <c r="G224" s="174" t="s">
        <v>207</v>
      </c>
      <c r="H224" s="174" t="s">
        <v>51</v>
      </c>
      <c r="I224" s="175">
        <v>8</v>
      </c>
      <c r="J224" s="173" t="s">
        <v>76</v>
      </c>
      <c r="K224" s="176">
        <v>8</v>
      </c>
      <c r="L224" s="174" t="s">
        <v>77</v>
      </c>
      <c r="M224" s="174" t="s">
        <v>146</v>
      </c>
      <c r="N224" s="177">
        <v>41593</v>
      </c>
      <c r="O224" s="174" t="s">
        <v>87</v>
      </c>
      <c r="P224" s="174" t="s">
        <v>76</v>
      </c>
      <c r="Q224" s="178" t="s">
        <v>76</v>
      </c>
    </row>
    <row r="225" spans="2:17" ht="43.2" x14ac:dyDescent="0.3">
      <c r="B225" s="173">
        <v>35173</v>
      </c>
      <c r="C225" s="173">
        <v>9</v>
      </c>
      <c r="D225" s="174" t="s">
        <v>155</v>
      </c>
      <c r="E225" s="174" t="s">
        <v>80</v>
      </c>
      <c r="F225" s="174" t="s">
        <v>74</v>
      </c>
      <c r="G225" s="174" t="s">
        <v>207</v>
      </c>
      <c r="H225" s="174" t="s">
        <v>51</v>
      </c>
      <c r="I225" s="175">
        <v>8000</v>
      </c>
      <c r="J225" s="173" t="s">
        <v>76</v>
      </c>
      <c r="K225" s="176">
        <v>8000</v>
      </c>
      <c r="L225" s="174" t="s">
        <v>77</v>
      </c>
      <c r="M225" s="174" t="s">
        <v>157</v>
      </c>
      <c r="N225" s="177">
        <v>41593</v>
      </c>
      <c r="O225" s="174" t="s">
        <v>208</v>
      </c>
      <c r="P225" s="174" t="s">
        <v>76</v>
      </c>
      <c r="Q225" s="178" t="s">
        <v>76</v>
      </c>
    </row>
    <row r="226" spans="2:17" ht="43.2" x14ac:dyDescent="0.3">
      <c r="B226" s="173">
        <v>5080</v>
      </c>
      <c r="C226" s="173">
        <v>5</v>
      </c>
      <c r="D226" s="174" t="s">
        <v>130</v>
      </c>
      <c r="E226" s="174" t="s">
        <v>73</v>
      </c>
      <c r="F226" s="174" t="s">
        <v>74</v>
      </c>
      <c r="G226" s="174" t="s">
        <v>207</v>
      </c>
      <c r="H226" s="174" t="s">
        <v>51</v>
      </c>
      <c r="I226" s="175">
        <v>29000</v>
      </c>
      <c r="J226" s="173" t="s">
        <v>76</v>
      </c>
      <c r="K226" s="176">
        <v>29000</v>
      </c>
      <c r="L226" s="174" t="s">
        <v>77</v>
      </c>
      <c r="M226" s="174" t="s">
        <v>147</v>
      </c>
      <c r="N226" s="177">
        <v>41593</v>
      </c>
      <c r="O226" s="174" t="s">
        <v>87</v>
      </c>
      <c r="P226" s="174" t="s">
        <v>76</v>
      </c>
      <c r="Q226" s="178" t="s">
        <v>76</v>
      </c>
    </row>
    <row r="227" spans="2:17" ht="43.2" x14ac:dyDescent="0.3">
      <c r="B227" s="173">
        <v>34978</v>
      </c>
      <c r="C227" s="173">
        <v>9</v>
      </c>
      <c r="D227" s="174" t="s">
        <v>155</v>
      </c>
      <c r="E227" s="174" t="s">
        <v>80</v>
      </c>
      <c r="F227" s="174" t="s">
        <v>74</v>
      </c>
      <c r="G227" s="174" t="s">
        <v>207</v>
      </c>
      <c r="H227" s="174" t="s">
        <v>51</v>
      </c>
      <c r="I227" s="175">
        <v>29000</v>
      </c>
      <c r="J227" s="173" t="s">
        <v>76</v>
      </c>
      <c r="K227" s="176">
        <v>29000</v>
      </c>
      <c r="L227" s="174" t="s">
        <v>77</v>
      </c>
      <c r="M227" s="174" t="s">
        <v>81</v>
      </c>
      <c r="N227" s="177">
        <v>41593</v>
      </c>
      <c r="O227" s="174" t="s">
        <v>208</v>
      </c>
      <c r="P227" s="174" t="s">
        <v>76</v>
      </c>
      <c r="Q227" s="178" t="s">
        <v>76</v>
      </c>
    </row>
    <row r="228" spans="2:17" ht="43.2" x14ac:dyDescent="0.3">
      <c r="B228" s="173">
        <v>5081</v>
      </c>
      <c r="C228" s="173">
        <v>5</v>
      </c>
      <c r="D228" s="174" t="s">
        <v>130</v>
      </c>
      <c r="E228" s="174" t="s">
        <v>73</v>
      </c>
      <c r="F228" s="174" t="s">
        <v>74</v>
      </c>
      <c r="G228" s="174" t="s">
        <v>207</v>
      </c>
      <c r="H228" s="174" t="s">
        <v>51</v>
      </c>
      <c r="I228" s="175">
        <v>17000</v>
      </c>
      <c r="J228" s="173" t="s">
        <v>76</v>
      </c>
      <c r="K228" s="176">
        <v>17000</v>
      </c>
      <c r="L228" s="174" t="s">
        <v>77</v>
      </c>
      <c r="M228" s="174" t="s">
        <v>151</v>
      </c>
      <c r="N228" s="177">
        <v>41593</v>
      </c>
      <c r="O228" s="174" t="s">
        <v>87</v>
      </c>
      <c r="P228" s="174" t="s">
        <v>76</v>
      </c>
      <c r="Q228" s="178" t="s">
        <v>76</v>
      </c>
    </row>
    <row r="229" spans="2:17" ht="43.2" x14ac:dyDescent="0.3">
      <c r="B229" s="173">
        <v>5085</v>
      </c>
      <c r="C229" s="173">
        <v>5</v>
      </c>
      <c r="D229" s="174" t="s">
        <v>130</v>
      </c>
      <c r="E229" s="174" t="s">
        <v>73</v>
      </c>
      <c r="F229" s="174" t="s">
        <v>74</v>
      </c>
      <c r="G229" s="174" t="s">
        <v>207</v>
      </c>
      <c r="H229" s="174" t="s">
        <v>51</v>
      </c>
      <c r="I229" s="175">
        <v>5000</v>
      </c>
      <c r="J229" s="173" t="s">
        <v>118</v>
      </c>
      <c r="K229" s="176">
        <v>5000</v>
      </c>
      <c r="L229" s="174" t="s">
        <v>77</v>
      </c>
      <c r="M229" s="174" t="s">
        <v>148</v>
      </c>
      <c r="N229" s="177">
        <v>41593</v>
      </c>
      <c r="O229" s="174" t="s">
        <v>87</v>
      </c>
      <c r="P229" s="174" t="s">
        <v>76</v>
      </c>
      <c r="Q229" s="178" t="s">
        <v>76</v>
      </c>
    </row>
    <row r="230" spans="2:17" ht="43.2" x14ac:dyDescent="0.3">
      <c r="B230" s="173">
        <v>5084</v>
      </c>
      <c r="C230" s="173">
        <v>5</v>
      </c>
      <c r="D230" s="174" t="s">
        <v>130</v>
      </c>
      <c r="E230" s="174" t="s">
        <v>73</v>
      </c>
      <c r="F230" s="174" t="s">
        <v>74</v>
      </c>
      <c r="G230" s="174" t="s">
        <v>207</v>
      </c>
      <c r="H230" s="174" t="s">
        <v>51</v>
      </c>
      <c r="I230" s="175">
        <v>5000</v>
      </c>
      <c r="J230" s="173" t="s">
        <v>118</v>
      </c>
      <c r="K230" s="176">
        <v>5000</v>
      </c>
      <c r="L230" s="174" t="s">
        <v>77</v>
      </c>
      <c r="M230" s="174" t="s">
        <v>153</v>
      </c>
      <c r="N230" s="177">
        <v>41593</v>
      </c>
      <c r="O230" s="174" t="s">
        <v>87</v>
      </c>
      <c r="P230" s="174" t="s">
        <v>76</v>
      </c>
      <c r="Q230" s="178" t="s">
        <v>76</v>
      </c>
    </row>
    <row r="231" spans="2:17" ht="43.2" x14ac:dyDescent="0.3">
      <c r="B231" s="173">
        <v>5083</v>
      </c>
      <c r="C231" s="173">
        <v>5</v>
      </c>
      <c r="D231" s="174" t="s">
        <v>130</v>
      </c>
      <c r="E231" s="174" t="s">
        <v>73</v>
      </c>
      <c r="F231" s="174" t="s">
        <v>74</v>
      </c>
      <c r="G231" s="174" t="s">
        <v>207</v>
      </c>
      <c r="H231" s="174" t="s">
        <v>51</v>
      </c>
      <c r="I231" s="175">
        <v>5000</v>
      </c>
      <c r="J231" s="173" t="s">
        <v>118</v>
      </c>
      <c r="K231" s="176">
        <v>5000</v>
      </c>
      <c r="L231" s="174" t="s">
        <v>77</v>
      </c>
      <c r="M231" s="174" t="s">
        <v>150</v>
      </c>
      <c r="N231" s="177">
        <v>41593</v>
      </c>
      <c r="O231" s="174" t="s">
        <v>87</v>
      </c>
      <c r="P231" s="174" t="s">
        <v>76</v>
      </c>
      <c r="Q231" s="178" t="s">
        <v>76</v>
      </c>
    </row>
    <row r="232" spans="2:17" ht="43.2" x14ac:dyDescent="0.3">
      <c r="B232" s="173">
        <v>5082</v>
      </c>
      <c r="C232" s="173">
        <v>5</v>
      </c>
      <c r="D232" s="174" t="s">
        <v>130</v>
      </c>
      <c r="E232" s="174" t="s">
        <v>73</v>
      </c>
      <c r="F232" s="174" t="s">
        <v>74</v>
      </c>
      <c r="G232" s="174" t="s">
        <v>207</v>
      </c>
      <c r="H232" s="174" t="s">
        <v>51</v>
      </c>
      <c r="I232" s="175">
        <v>5000</v>
      </c>
      <c r="J232" s="173" t="s">
        <v>118</v>
      </c>
      <c r="K232" s="176">
        <v>5000</v>
      </c>
      <c r="L232" s="174" t="s">
        <v>77</v>
      </c>
      <c r="M232" s="174" t="s">
        <v>145</v>
      </c>
      <c r="N232" s="177">
        <v>41593</v>
      </c>
      <c r="O232" s="174" t="s">
        <v>87</v>
      </c>
      <c r="P232" s="174" t="s">
        <v>76</v>
      </c>
      <c r="Q232" s="178" t="s">
        <v>76</v>
      </c>
    </row>
    <row r="233" spans="2:17" ht="43.2" x14ac:dyDescent="0.3">
      <c r="B233" s="173">
        <v>5114</v>
      </c>
      <c r="C233" s="173">
        <v>5</v>
      </c>
      <c r="D233" s="174" t="s">
        <v>130</v>
      </c>
      <c r="E233" s="174" t="s">
        <v>73</v>
      </c>
      <c r="F233" s="174" t="s">
        <v>74</v>
      </c>
      <c r="G233" s="174" t="s">
        <v>207</v>
      </c>
      <c r="H233" s="174" t="s">
        <v>51</v>
      </c>
      <c r="I233" s="175">
        <v>5</v>
      </c>
      <c r="J233" s="173" t="s">
        <v>118</v>
      </c>
      <c r="K233" s="176">
        <v>5</v>
      </c>
      <c r="L233" s="174" t="s">
        <v>77</v>
      </c>
      <c r="M233" s="174" t="s">
        <v>149</v>
      </c>
      <c r="N233" s="177">
        <v>41593</v>
      </c>
      <c r="O233" s="174" t="s">
        <v>87</v>
      </c>
      <c r="P233" s="174" t="s">
        <v>76</v>
      </c>
      <c r="Q233" s="178" t="s">
        <v>76</v>
      </c>
    </row>
    <row r="234" spans="2:17" ht="43.2" x14ac:dyDescent="0.3">
      <c r="B234" s="173">
        <v>35230</v>
      </c>
      <c r="C234" s="173">
        <v>9</v>
      </c>
      <c r="D234" s="174" t="s">
        <v>155</v>
      </c>
      <c r="E234" s="174" t="s">
        <v>80</v>
      </c>
      <c r="F234" s="174" t="s">
        <v>74</v>
      </c>
      <c r="G234" s="174" t="s">
        <v>207</v>
      </c>
      <c r="H234" s="174" t="s">
        <v>51</v>
      </c>
      <c r="I234" s="175">
        <v>5000</v>
      </c>
      <c r="J234" s="173" t="s">
        <v>118</v>
      </c>
      <c r="K234" s="176">
        <v>5000</v>
      </c>
      <c r="L234" s="174" t="s">
        <v>77</v>
      </c>
      <c r="M234" s="174" t="s">
        <v>162</v>
      </c>
      <c r="N234" s="177">
        <v>41593</v>
      </c>
      <c r="O234" s="174" t="s">
        <v>208</v>
      </c>
      <c r="P234" s="174" t="s">
        <v>76</v>
      </c>
      <c r="Q234" s="178" t="s">
        <v>76</v>
      </c>
    </row>
    <row r="235" spans="2:17" ht="43.2" x14ac:dyDescent="0.3">
      <c r="B235" s="173">
        <v>35229</v>
      </c>
      <c r="C235" s="173">
        <v>9</v>
      </c>
      <c r="D235" s="174" t="s">
        <v>155</v>
      </c>
      <c r="E235" s="174" t="s">
        <v>80</v>
      </c>
      <c r="F235" s="174" t="s">
        <v>74</v>
      </c>
      <c r="G235" s="174" t="s">
        <v>207</v>
      </c>
      <c r="H235" s="174" t="s">
        <v>51</v>
      </c>
      <c r="I235" s="175">
        <v>5000</v>
      </c>
      <c r="J235" s="173" t="s">
        <v>118</v>
      </c>
      <c r="K235" s="176">
        <v>5000</v>
      </c>
      <c r="L235" s="174" t="s">
        <v>77</v>
      </c>
      <c r="M235" s="174" t="s">
        <v>156</v>
      </c>
      <c r="N235" s="177">
        <v>41593</v>
      </c>
      <c r="O235" s="174" t="s">
        <v>208</v>
      </c>
      <c r="P235" s="174" t="s">
        <v>76</v>
      </c>
      <c r="Q235" s="178" t="s">
        <v>76</v>
      </c>
    </row>
    <row r="236" spans="2:17" ht="43.2" x14ac:dyDescent="0.3">
      <c r="B236" s="173">
        <v>35228</v>
      </c>
      <c r="C236" s="173">
        <v>9</v>
      </c>
      <c r="D236" s="174" t="s">
        <v>155</v>
      </c>
      <c r="E236" s="174" t="s">
        <v>80</v>
      </c>
      <c r="F236" s="174" t="s">
        <v>74</v>
      </c>
      <c r="G236" s="174" t="s">
        <v>207</v>
      </c>
      <c r="H236" s="174" t="s">
        <v>51</v>
      </c>
      <c r="I236" s="175">
        <v>5000</v>
      </c>
      <c r="J236" s="173" t="s">
        <v>118</v>
      </c>
      <c r="K236" s="176">
        <v>5000</v>
      </c>
      <c r="L236" s="174" t="s">
        <v>77</v>
      </c>
      <c r="M236" s="174" t="s">
        <v>159</v>
      </c>
      <c r="N236" s="177">
        <v>41593</v>
      </c>
      <c r="O236" s="174" t="s">
        <v>208</v>
      </c>
      <c r="P236" s="174" t="s">
        <v>76</v>
      </c>
      <c r="Q236" s="178" t="s">
        <v>76</v>
      </c>
    </row>
    <row r="237" spans="2:17" ht="43.2" x14ac:dyDescent="0.3">
      <c r="B237" s="275">
        <v>34878</v>
      </c>
      <c r="C237" s="275">
        <v>9</v>
      </c>
      <c r="D237" s="276" t="s">
        <v>235</v>
      </c>
      <c r="E237" s="276" t="s">
        <v>80</v>
      </c>
      <c r="F237" s="276" t="s">
        <v>74</v>
      </c>
      <c r="G237" s="276" t="s">
        <v>207</v>
      </c>
      <c r="H237" s="276" t="s">
        <v>51</v>
      </c>
      <c r="I237" s="276">
        <v>120000</v>
      </c>
      <c r="J237" s="275" t="s">
        <v>76</v>
      </c>
      <c r="K237" s="277">
        <v>120000</v>
      </c>
      <c r="L237" s="276" t="s">
        <v>77</v>
      </c>
      <c r="M237" s="276" t="s">
        <v>81</v>
      </c>
      <c r="N237" s="278">
        <v>41596</v>
      </c>
      <c r="O237" s="276" t="s">
        <v>76</v>
      </c>
      <c r="P237" s="276" t="s">
        <v>76</v>
      </c>
      <c r="Q237" s="246"/>
    </row>
    <row r="238" spans="2:17" ht="43.2" x14ac:dyDescent="0.3">
      <c r="B238" s="271">
        <v>34947</v>
      </c>
      <c r="C238" s="271">
        <v>9</v>
      </c>
      <c r="D238" s="272" t="s">
        <v>215</v>
      </c>
      <c r="E238" s="272" t="s">
        <v>80</v>
      </c>
      <c r="F238" s="272" t="s">
        <v>74</v>
      </c>
      <c r="G238" s="272" t="s">
        <v>207</v>
      </c>
      <c r="H238" s="272" t="s">
        <v>51</v>
      </c>
      <c r="I238" s="272">
        <v>39000</v>
      </c>
      <c r="J238" s="271" t="s">
        <v>76</v>
      </c>
      <c r="K238" s="273">
        <v>39000</v>
      </c>
      <c r="L238" s="272" t="s">
        <v>77</v>
      </c>
      <c r="M238" s="272" t="s">
        <v>81</v>
      </c>
      <c r="N238" s="274">
        <v>41597</v>
      </c>
      <c r="O238" s="272" t="s">
        <v>76</v>
      </c>
      <c r="P238" s="272" t="s">
        <v>76</v>
      </c>
      <c r="Q238" s="247"/>
    </row>
    <row r="239" spans="2:17" ht="43.2" x14ac:dyDescent="0.3">
      <c r="B239" s="275">
        <v>35025</v>
      </c>
      <c r="C239" s="275">
        <v>9</v>
      </c>
      <c r="D239" s="276" t="s">
        <v>215</v>
      </c>
      <c r="E239" s="276" t="s">
        <v>80</v>
      </c>
      <c r="F239" s="276" t="s">
        <v>74</v>
      </c>
      <c r="G239" s="276" t="s">
        <v>207</v>
      </c>
      <c r="H239" s="276" t="s">
        <v>51</v>
      </c>
      <c r="I239" s="276">
        <v>20000</v>
      </c>
      <c r="J239" s="275" t="s">
        <v>76</v>
      </c>
      <c r="K239" s="277">
        <v>20000</v>
      </c>
      <c r="L239" s="276" t="s">
        <v>77</v>
      </c>
      <c r="M239" s="276" t="s">
        <v>91</v>
      </c>
      <c r="N239" s="278">
        <v>41597</v>
      </c>
      <c r="O239" s="276" t="s">
        <v>76</v>
      </c>
      <c r="P239" s="276" t="s">
        <v>76</v>
      </c>
      <c r="Q239" s="246"/>
    </row>
    <row r="240" spans="2:17" ht="43.2" x14ac:dyDescent="0.3">
      <c r="B240" s="271">
        <v>35026</v>
      </c>
      <c r="C240" s="271">
        <v>9</v>
      </c>
      <c r="D240" s="272" t="s">
        <v>215</v>
      </c>
      <c r="E240" s="272" t="s">
        <v>80</v>
      </c>
      <c r="F240" s="272" t="s">
        <v>74</v>
      </c>
      <c r="G240" s="272" t="s">
        <v>207</v>
      </c>
      <c r="H240" s="272" t="s">
        <v>51</v>
      </c>
      <c r="I240" s="272">
        <v>20000</v>
      </c>
      <c r="J240" s="271" t="s">
        <v>76</v>
      </c>
      <c r="K240" s="273">
        <v>20000</v>
      </c>
      <c r="L240" s="272" t="s">
        <v>77</v>
      </c>
      <c r="M240" s="272" t="s">
        <v>229</v>
      </c>
      <c r="N240" s="274">
        <v>41597</v>
      </c>
      <c r="O240" s="272" t="s">
        <v>76</v>
      </c>
      <c r="P240" s="272" t="s">
        <v>76</v>
      </c>
      <c r="Q240" s="247"/>
    </row>
    <row r="241" spans="2:17" ht="43.2" x14ac:dyDescent="0.3">
      <c r="B241" s="173">
        <v>34954</v>
      </c>
      <c r="C241" s="173">
        <v>9</v>
      </c>
      <c r="D241" s="174" t="s">
        <v>108</v>
      </c>
      <c r="E241" s="174" t="s">
        <v>80</v>
      </c>
      <c r="F241" s="174" t="s">
        <v>74</v>
      </c>
      <c r="G241" s="174" t="s">
        <v>207</v>
      </c>
      <c r="H241" s="174" t="s">
        <v>51</v>
      </c>
      <c r="I241" s="175">
        <v>36000</v>
      </c>
      <c r="J241" s="173" t="s">
        <v>76</v>
      </c>
      <c r="K241" s="176">
        <v>36000</v>
      </c>
      <c r="L241" s="174" t="s">
        <v>77</v>
      </c>
      <c r="M241" s="174" t="s">
        <v>81</v>
      </c>
      <c r="N241" s="177">
        <v>41609</v>
      </c>
      <c r="O241" s="174" t="s">
        <v>208</v>
      </c>
      <c r="P241" s="174" t="s">
        <v>76</v>
      </c>
      <c r="Q241" s="178" t="s">
        <v>76</v>
      </c>
    </row>
    <row r="242" spans="2:17" ht="43.2" x14ac:dyDescent="0.3">
      <c r="B242" s="183">
        <v>35109</v>
      </c>
      <c r="C242" s="183">
        <v>9</v>
      </c>
      <c r="D242" s="175" t="s">
        <v>82</v>
      </c>
      <c r="E242" s="175" t="s">
        <v>80</v>
      </c>
      <c r="F242" s="175" t="s">
        <v>74</v>
      </c>
      <c r="G242" s="175" t="s">
        <v>207</v>
      </c>
      <c r="H242" s="175" t="s">
        <v>51</v>
      </c>
      <c r="I242" s="175">
        <v>10000</v>
      </c>
      <c r="J242" s="183" t="s">
        <v>118</v>
      </c>
      <c r="K242" s="184">
        <v>10000</v>
      </c>
      <c r="L242" s="175" t="s">
        <v>77</v>
      </c>
      <c r="M242" s="175" t="s">
        <v>81</v>
      </c>
      <c r="N242" s="185">
        <v>41610</v>
      </c>
      <c r="O242" s="175" t="s">
        <v>208</v>
      </c>
      <c r="P242" s="175" t="s">
        <v>76</v>
      </c>
      <c r="Q242" s="186" t="s">
        <v>76</v>
      </c>
    </row>
    <row r="243" spans="2:17" ht="43.2" x14ac:dyDescent="0.3">
      <c r="B243" s="173">
        <v>34894</v>
      </c>
      <c r="C243" s="173">
        <v>9</v>
      </c>
      <c r="D243" s="174" t="s">
        <v>85</v>
      </c>
      <c r="E243" s="174" t="s">
        <v>80</v>
      </c>
      <c r="F243" s="174" t="s">
        <v>74</v>
      </c>
      <c r="G243" s="174" t="s">
        <v>207</v>
      </c>
      <c r="H243" s="174" t="s">
        <v>51</v>
      </c>
      <c r="I243" s="175">
        <v>81000</v>
      </c>
      <c r="J243" s="173" t="s">
        <v>76</v>
      </c>
      <c r="K243" s="176">
        <v>81000</v>
      </c>
      <c r="L243" s="174" t="s">
        <v>77</v>
      </c>
      <c r="M243" s="174" t="s">
        <v>91</v>
      </c>
      <c r="N243" s="177">
        <v>41614</v>
      </c>
      <c r="O243" s="174" t="s">
        <v>208</v>
      </c>
      <c r="P243" s="174" t="s">
        <v>76</v>
      </c>
      <c r="Q243" s="178" t="s">
        <v>76</v>
      </c>
    </row>
    <row r="244" spans="2:17" ht="43.2" x14ac:dyDescent="0.3">
      <c r="B244" s="173">
        <v>34915</v>
      </c>
      <c r="C244" s="173">
        <v>9</v>
      </c>
      <c r="D244" s="174" t="s">
        <v>155</v>
      </c>
      <c r="E244" s="174" t="s">
        <v>80</v>
      </c>
      <c r="F244" s="174" t="s">
        <v>74</v>
      </c>
      <c r="G244" s="174" t="s">
        <v>207</v>
      </c>
      <c r="H244" s="174" t="s">
        <v>51</v>
      </c>
      <c r="I244" s="175">
        <v>62000</v>
      </c>
      <c r="J244" s="173" t="s">
        <v>76</v>
      </c>
      <c r="K244" s="176">
        <v>62000</v>
      </c>
      <c r="L244" s="174" t="s">
        <v>77</v>
      </c>
      <c r="M244" s="174" t="s">
        <v>156</v>
      </c>
      <c r="N244" s="177">
        <v>41620</v>
      </c>
      <c r="O244" s="174" t="s">
        <v>208</v>
      </c>
      <c r="P244" s="174" t="s">
        <v>76</v>
      </c>
      <c r="Q244" s="178" t="s">
        <v>76</v>
      </c>
    </row>
    <row r="245" spans="2:17" ht="43.2" x14ac:dyDescent="0.3">
      <c r="B245" s="173">
        <v>35199</v>
      </c>
      <c r="C245" s="173">
        <v>9</v>
      </c>
      <c r="D245" s="174" t="s">
        <v>155</v>
      </c>
      <c r="E245" s="174" t="s">
        <v>80</v>
      </c>
      <c r="F245" s="174" t="s">
        <v>74</v>
      </c>
      <c r="G245" s="174" t="s">
        <v>207</v>
      </c>
      <c r="H245" s="174" t="s">
        <v>51</v>
      </c>
      <c r="I245" s="175">
        <v>6000</v>
      </c>
      <c r="J245" s="173" t="s">
        <v>76</v>
      </c>
      <c r="K245" s="176">
        <v>6000</v>
      </c>
      <c r="L245" s="174" t="s">
        <v>77</v>
      </c>
      <c r="M245" s="174" t="s">
        <v>159</v>
      </c>
      <c r="N245" s="177">
        <v>41620</v>
      </c>
      <c r="O245" s="174" t="s">
        <v>208</v>
      </c>
      <c r="P245" s="174" t="s">
        <v>76</v>
      </c>
      <c r="Q245" s="178" t="s">
        <v>76</v>
      </c>
    </row>
    <row r="246" spans="2:17" ht="43.2" x14ac:dyDescent="0.3">
      <c r="B246" s="173">
        <v>34999</v>
      </c>
      <c r="C246" s="173">
        <v>9</v>
      </c>
      <c r="D246" s="174" t="s">
        <v>155</v>
      </c>
      <c r="E246" s="174" t="s">
        <v>80</v>
      </c>
      <c r="F246" s="174" t="s">
        <v>74</v>
      </c>
      <c r="G246" s="174" t="s">
        <v>207</v>
      </c>
      <c r="H246" s="174" t="s">
        <v>51</v>
      </c>
      <c r="I246" s="175">
        <v>25000</v>
      </c>
      <c r="J246" s="173" t="s">
        <v>76</v>
      </c>
      <c r="K246" s="176">
        <v>25000</v>
      </c>
      <c r="L246" s="174" t="s">
        <v>77</v>
      </c>
      <c r="M246" s="174" t="s">
        <v>158</v>
      </c>
      <c r="N246" s="177">
        <v>41620</v>
      </c>
      <c r="O246" s="174" t="s">
        <v>208</v>
      </c>
      <c r="P246" s="174" t="s">
        <v>76</v>
      </c>
      <c r="Q246" s="178" t="s">
        <v>76</v>
      </c>
    </row>
    <row r="247" spans="2:17" ht="43.2" x14ac:dyDescent="0.3">
      <c r="B247" s="173">
        <v>35008</v>
      </c>
      <c r="C247" s="173">
        <v>9</v>
      </c>
      <c r="D247" s="174" t="s">
        <v>155</v>
      </c>
      <c r="E247" s="174" t="s">
        <v>80</v>
      </c>
      <c r="F247" s="174" t="s">
        <v>74</v>
      </c>
      <c r="G247" s="174" t="s">
        <v>207</v>
      </c>
      <c r="H247" s="174" t="s">
        <v>51</v>
      </c>
      <c r="I247" s="175">
        <v>23000</v>
      </c>
      <c r="J247" s="173" t="s">
        <v>76</v>
      </c>
      <c r="K247" s="176">
        <v>23000</v>
      </c>
      <c r="L247" s="174" t="s">
        <v>77</v>
      </c>
      <c r="M247" s="174" t="s">
        <v>157</v>
      </c>
      <c r="N247" s="177">
        <v>41620</v>
      </c>
      <c r="O247" s="174" t="s">
        <v>208</v>
      </c>
      <c r="P247" s="174" t="s">
        <v>76</v>
      </c>
      <c r="Q247" s="178" t="s">
        <v>76</v>
      </c>
    </row>
    <row r="248" spans="2:17" ht="43.2" x14ac:dyDescent="0.3">
      <c r="B248" s="173">
        <v>35238</v>
      </c>
      <c r="C248" s="173">
        <v>9</v>
      </c>
      <c r="D248" s="174" t="s">
        <v>155</v>
      </c>
      <c r="E248" s="174" t="s">
        <v>80</v>
      </c>
      <c r="F248" s="174" t="s">
        <v>74</v>
      </c>
      <c r="G248" s="174" t="s">
        <v>207</v>
      </c>
      <c r="H248" s="174" t="s">
        <v>51</v>
      </c>
      <c r="I248" s="175">
        <v>5000</v>
      </c>
      <c r="J248" s="173" t="s">
        <v>118</v>
      </c>
      <c r="K248" s="176">
        <v>5000</v>
      </c>
      <c r="L248" s="174" t="s">
        <v>77</v>
      </c>
      <c r="M248" s="174" t="s">
        <v>81</v>
      </c>
      <c r="N248" s="177">
        <v>41620</v>
      </c>
      <c r="O248" s="174" t="s">
        <v>208</v>
      </c>
      <c r="P248" s="174" t="s">
        <v>76</v>
      </c>
      <c r="Q248" s="178" t="s">
        <v>76</v>
      </c>
    </row>
    <row r="249" spans="2:17" ht="43.2" x14ac:dyDescent="0.3">
      <c r="B249" s="173">
        <v>34912</v>
      </c>
      <c r="C249" s="173">
        <v>9</v>
      </c>
      <c r="D249" s="174" t="s">
        <v>182</v>
      </c>
      <c r="E249" s="174" t="s">
        <v>80</v>
      </c>
      <c r="F249" s="174" t="s">
        <v>74</v>
      </c>
      <c r="G249" s="174" t="s">
        <v>207</v>
      </c>
      <c r="H249" s="174" t="s">
        <v>51</v>
      </c>
      <c r="I249" s="175">
        <v>65000</v>
      </c>
      <c r="J249" s="173" t="s">
        <v>76</v>
      </c>
      <c r="K249" s="176">
        <v>65000</v>
      </c>
      <c r="L249" s="174" t="s">
        <v>77</v>
      </c>
      <c r="M249" s="174" t="s">
        <v>81</v>
      </c>
      <c r="N249" s="177">
        <v>41620</v>
      </c>
      <c r="O249" s="174" t="s">
        <v>208</v>
      </c>
      <c r="P249" s="174" t="s">
        <v>76</v>
      </c>
      <c r="Q249" s="178" t="s">
        <v>76</v>
      </c>
    </row>
    <row r="250" spans="2:17" ht="43.2" x14ac:dyDescent="0.3">
      <c r="B250" s="173">
        <v>35176</v>
      </c>
      <c r="C250" s="173">
        <v>9</v>
      </c>
      <c r="D250" s="174" t="s">
        <v>85</v>
      </c>
      <c r="E250" s="174" t="s">
        <v>80</v>
      </c>
      <c r="F250" s="174" t="s">
        <v>74</v>
      </c>
      <c r="G250" s="174" t="s">
        <v>207</v>
      </c>
      <c r="H250" s="174" t="s">
        <v>51</v>
      </c>
      <c r="I250" s="175">
        <v>8000</v>
      </c>
      <c r="J250" s="173" t="s">
        <v>76</v>
      </c>
      <c r="K250" s="176">
        <v>8000</v>
      </c>
      <c r="L250" s="174" t="s">
        <v>77</v>
      </c>
      <c r="M250" s="174" t="s">
        <v>91</v>
      </c>
      <c r="N250" s="177">
        <v>41628</v>
      </c>
      <c r="O250" s="174" t="s">
        <v>208</v>
      </c>
      <c r="P250" s="174" t="s">
        <v>76</v>
      </c>
      <c r="Q250" s="178" t="s">
        <v>76</v>
      </c>
    </row>
    <row r="251" spans="2:17" ht="43.2" x14ac:dyDescent="0.3">
      <c r="B251" s="275">
        <v>34844</v>
      </c>
      <c r="C251" s="275">
        <v>9</v>
      </c>
      <c r="D251" s="276" t="s">
        <v>215</v>
      </c>
      <c r="E251" s="276" t="s">
        <v>80</v>
      </c>
      <c r="F251" s="276" t="s">
        <v>74</v>
      </c>
      <c r="G251" s="276" t="s">
        <v>207</v>
      </c>
      <c r="H251" s="276" t="s">
        <v>51</v>
      </c>
      <c r="I251" s="276">
        <v>720000</v>
      </c>
      <c r="J251" s="275" t="s">
        <v>76</v>
      </c>
      <c r="K251" s="277">
        <v>720000</v>
      </c>
      <c r="L251" s="276" t="s">
        <v>77</v>
      </c>
      <c r="M251" s="276" t="s">
        <v>81</v>
      </c>
      <c r="N251" s="278">
        <v>41628</v>
      </c>
      <c r="O251" s="276" t="s">
        <v>76</v>
      </c>
      <c r="P251" s="276" t="s">
        <v>76</v>
      </c>
      <c r="Q251" s="246"/>
    </row>
    <row r="252" spans="2:17" ht="43.2" x14ac:dyDescent="0.3">
      <c r="B252" s="271">
        <v>34867</v>
      </c>
      <c r="C252" s="271">
        <v>9</v>
      </c>
      <c r="D252" s="272" t="s">
        <v>215</v>
      </c>
      <c r="E252" s="272" t="s">
        <v>80</v>
      </c>
      <c r="F252" s="272" t="s">
        <v>74</v>
      </c>
      <c r="G252" s="272" t="s">
        <v>207</v>
      </c>
      <c r="H252" s="272" t="s">
        <v>51</v>
      </c>
      <c r="I252" s="272">
        <v>132000</v>
      </c>
      <c r="J252" s="271" t="s">
        <v>76</v>
      </c>
      <c r="K252" s="273">
        <v>132000</v>
      </c>
      <c r="L252" s="272" t="s">
        <v>77</v>
      </c>
      <c r="M252" s="272" t="s">
        <v>229</v>
      </c>
      <c r="N252" s="274">
        <v>41628</v>
      </c>
      <c r="O252" s="272" t="s">
        <v>76</v>
      </c>
      <c r="P252" s="272" t="s">
        <v>76</v>
      </c>
      <c r="Q252" s="247"/>
    </row>
    <row r="253" spans="2:17" ht="43.2" x14ac:dyDescent="0.3">
      <c r="B253" s="275">
        <v>34882</v>
      </c>
      <c r="C253" s="275">
        <v>9</v>
      </c>
      <c r="D253" s="276" t="s">
        <v>215</v>
      </c>
      <c r="E253" s="276" t="s">
        <v>80</v>
      </c>
      <c r="F253" s="276" t="s">
        <v>74</v>
      </c>
      <c r="G253" s="276" t="s">
        <v>207</v>
      </c>
      <c r="H253" s="276" t="s">
        <v>51</v>
      </c>
      <c r="I253" s="276">
        <v>110000</v>
      </c>
      <c r="J253" s="275" t="s">
        <v>76</v>
      </c>
      <c r="K253" s="277">
        <v>110000</v>
      </c>
      <c r="L253" s="276" t="s">
        <v>77</v>
      </c>
      <c r="M253" s="276" t="s">
        <v>91</v>
      </c>
      <c r="N253" s="278">
        <v>41628</v>
      </c>
      <c r="O253" s="276" t="s">
        <v>76</v>
      </c>
      <c r="P253" s="276" t="s">
        <v>76</v>
      </c>
      <c r="Q253" s="246"/>
    </row>
    <row r="254" spans="2:17" ht="43.2" x14ac:dyDescent="0.3">
      <c r="B254" s="167">
        <v>35177</v>
      </c>
      <c r="C254" s="167">
        <v>9</v>
      </c>
      <c r="D254" s="168" t="s">
        <v>108</v>
      </c>
      <c r="E254" s="168" t="s">
        <v>80</v>
      </c>
      <c r="F254" s="168" t="s">
        <v>74</v>
      </c>
      <c r="G254" s="168" t="s">
        <v>207</v>
      </c>
      <c r="H254" s="168" t="s">
        <v>51</v>
      </c>
      <c r="I254" s="169">
        <v>8000</v>
      </c>
      <c r="J254" s="167" t="s">
        <v>76</v>
      </c>
      <c r="K254" s="170">
        <v>8000</v>
      </c>
      <c r="L254" s="168" t="s">
        <v>77</v>
      </c>
      <c r="M254" s="168" t="s">
        <v>81</v>
      </c>
      <c r="N254" s="171">
        <v>41631</v>
      </c>
      <c r="O254" s="168" t="s">
        <v>208</v>
      </c>
      <c r="P254" s="168" t="s">
        <v>76</v>
      </c>
      <c r="Q254" s="172" t="s">
        <v>76</v>
      </c>
    </row>
    <row r="255" spans="2:17" ht="43.2" x14ac:dyDescent="0.3">
      <c r="B255" s="173">
        <v>4543</v>
      </c>
      <c r="C255" s="173">
        <v>5</v>
      </c>
      <c r="D255" s="174" t="s">
        <v>124</v>
      </c>
      <c r="E255" s="174" t="s">
        <v>73</v>
      </c>
      <c r="F255" s="174" t="s">
        <v>74</v>
      </c>
      <c r="G255" s="174" t="s">
        <v>207</v>
      </c>
      <c r="H255" s="174" t="s">
        <v>51</v>
      </c>
      <c r="I255" s="175">
        <v>70000</v>
      </c>
      <c r="J255" s="173" t="s">
        <v>76</v>
      </c>
      <c r="K255" s="176">
        <v>70000</v>
      </c>
      <c r="L255" s="174" t="s">
        <v>77</v>
      </c>
      <c r="M255" s="174" t="s">
        <v>129</v>
      </c>
      <c r="N255" s="177">
        <v>41667</v>
      </c>
      <c r="O255" s="174" t="s">
        <v>87</v>
      </c>
      <c r="P255" s="174" t="s">
        <v>76</v>
      </c>
      <c r="Q255" s="178" t="s">
        <v>76</v>
      </c>
    </row>
    <row r="256" spans="2:17" ht="43.2" x14ac:dyDescent="0.3">
      <c r="B256" s="167">
        <v>4544</v>
      </c>
      <c r="C256" s="167">
        <v>5</v>
      </c>
      <c r="D256" s="168" t="s">
        <v>124</v>
      </c>
      <c r="E256" s="168" t="s">
        <v>73</v>
      </c>
      <c r="F256" s="168" t="s">
        <v>74</v>
      </c>
      <c r="G256" s="168" t="s">
        <v>207</v>
      </c>
      <c r="H256" s="168" t="s">
        <v>51</v>
      </c>
      <c r="I256" s="169">
        <v>61000</v>
      </c>
      <c r="J256" s="167" t="s">
        <v>76</v>
      </c>
      <c r="K256" s="170">
        <v>61000</v>
      </c>
      <c r="L256" s="168" t="s">
        <v>77</v>
      </c>
      <c r="M256" s="168" t="s">
        <v>126</v>
      </c>
      <c r="N256" s="171">
        <v>41667</v>
      </c>
      <c r="O256" s="168" t="s">
        <v>87</v>
      </c>
      <c r="P256" s="168" t="s">
        <v>76</v>
      </c>
      <c r="Q256" s="172" t="s">
        <v>76</v>
      </c>
    </row>
    <row r="257" spans="2:17" ht="43.2" x14ac:dyDescent="0.3">
      <c r="B257" s="173">
        <v>4545</v>
      </c>
      <c r="C257" s="173">
        <v>5</v>
      </c>
      <c r="D257" s="174" t="s">
        <v>124</v>
      </c>
      <c r="E257" s="174" t="s">
        <v>73</v>
      </c>
      <c r="F257" s="174" t="s">
        <v>74</v>
      </c>
      <c r="G257" s="174" t="s">
        <v>207</v>
      </c>
      <c r="H257" s="174" t="s">
        <v>51</v>
      </c>
      <c r="I257" s="175">
        <v>50000</v>
      </c>
      <c r="J257" s="173" t="s">
        <v>76</v>
      </c>
      <c r="K257" s="176">
        <v>50000</v>
      </c>
      <c r="L257" s="174" t="s">
        <v>77</v>
      </c>
      <c r="M257" s="174" t="s">
        <v>127</v>
      </c>
      <c r="N257" s="177">
        <v>41667</v>
      </c>
      <c r="O257" s="174" t="s">
        <v>87</v>
      </c>
      <c r="P257" s="174" t="s">
        <v>76</v>
      </c>
      <c r="Q257" s="178" t="s">
        <v>76</v>
      </c>
    </row>
    <row r="258" spans="2:17" ht="43.2" x14ac:dyDescent="0.3">
      <c r="B258" s="167">
        <v>34931</v>
      </c>
      <c r="C258" s="167">
        <v>9</v>
      </c>
      <c r="D258" s="168" t="s">
        <v>124</v>
      </c>
      <c r="E258" s="168" t="s">
        <v>80</v>
      </c>
      <c r="F258" s="168" t="s">
        <v>74</v>
      </c>
      <c r="G258" s="168" t="s">
        <v>207</v>
      </c>
      <c r="H258" s="168" t="s">
        <v>51</v>
      </c>
      <c r="I258" s="169">
        <v>50000</v>
      </c>
      <c r="J258" s="167" t="s">
        <v>76</v>
      </c>
      <c r="K258" s="170">
        <v>50000</v>
      </c>
      <c r="L258" s="168" t="s">
        <v>77</v>
      </c>
      <c r="M258" s="168" t="s">
        <v>125</v>
      </c>
      <c r="N258" s="171">
        <v>41667</v>
      </c>
      <c r="O258" s="168" t="s">
        <v>208</v>
      </c>
      <c r="P258" s="168" t="s">
        <v>76</v>
      </c>
      <c r="Q258" s="172" t="s">
        <v>76</v>
      </c>
    </row>
    <row r="259" spans="2:17" ht="43.2" x14ac:dyDescent="0.3">
      <c r="B259" s="173">
        <v>4546</v>
      </c>
      <c r="C259" s="173">
        <v>5</v>
      </c>
      <c r="D259" s="174" t="s">
        <v>124</v>
      </c>
      <c r="E259" s="174" t="s">
        <v>73</v>
      </c>
      <c r="F259" s="174" t="s">
        <v>74</v>
      </c>
      <c r="G259" s="174" t="s">
        <v>207</v>
      </c>
      <c r="H259" s="174" t="s">
        <v>51</v>
      </c>
      <c r="I259" s="175">
        <v>13000</v>
      </c>
      <c r="J259" s="173" t="s">
        <v>76</v>
      </c>
      <c r="K259" s="176">
        <v>13000</v>
      </c>
      <c r="L259" s="174" t="s">
        <v>77</v>
      </c>
      <c r="M259" s="174" t="s">
        <v>128</v>
      </c>
      <c r="N259" s="177">
        <v>41667</v>
      </c>
      <c r="O259" s="174" t="s">
        <v>87</v>
      </c>
      <c r="P259" s="174" t="s">
        <v>76</v>
      </c>
      <c r="Q259" s="178" t="s">
        <v>76</v>
      </c>
    </row>
    <row r="260" spans="2:17" ht="43.2" x14ac:dyDescent="0.3">
      <c r="B260" s="179">
        <v>35132</v>
      </c>
      <c r="C260" s="179">
        <v>9</v>
      </c>
      <c r="D260" s="169" t="s">
        <v>82</v>
      </c>
      <c r="E260" s="169" t="s">
        <v>80</v>
      </c>
      <c r="F260" s="169" t="s">
        <v>74</v>
      </c>
      <c r="G260" s="169" t="s">
        <v>207</v>
      </c>
      <c r="H260" s="169" t="s">
        <v>51</v>
      </c>
      <c r="I260" s="169">
        <v>10000</v>
      </c>
      <c r="J260" s="179" t="s">
        <v>118</v>
      </c>
      <c r="K260" s="180">
        <v>10000</v>
      </c>
      <c r="L260" s="169" t="s">
        <v>77</v>
      </c>
      <c r="M260" s="169" t="s">
        <v>81</v>
      </c>
      <c r="N260" s="181">
        <v>41668</v>
      </c>
      <c r="O260" s="169" t="s">
        <v>208</v>
      </c>
      <c r="P260" s="169" t="s">
        <v>76</v>
      </c>
      <c r="Q260" s="182" t="s">
        <v>76</v>
      </c>
    </row>
    <row r="261" spans="2:17" ht="43.2" x14ac:dyDescent="0.3">
      <c r="B261" s="275">
        <v>34896</v>
      </c>
      <c r="C261" s="275">
        <v>9</v>
      </c>
      <c r="D261" s="276" t="s">
        <v>235</v>
      </c>
      <c r="E261" s="276" t="s">
        <v>80</v>
      </c>
      <c r="F261" s="276" t="s">
        <v>74</v>
      </c>
      <c r="G261" s="276" t="s">
        <v>207</v>
      </c>
      <c r="H261" s="276" t="s">
        <v>51</v>
      </c>
      <c r="I261" s="276">
        <v>79000</v>
      </c>
      <c r="J261" s="275" t="s">
        <v>76</v>
      </c>
      <c r="K261" s="277">
        <v>79000</v>
      </c>
      <c r="L261" s="276" t="s">
        <v>77</v>
      </c>
      <c r="M261" s="276" t="s">
        <v>81</v>
      </c>
      <c r="N261" s="278">
        <v>41681</v>
      </c>
      <c r="O261" s="276" t="s">
        <v>76</v>
      </c>
      <c r="P261" s="276" t="s">
        <v>76</v>
      </c>
      <c r="Q261" s="246"/>
    </row>
    <row r="262" spans="2:17" ht="43.2" x14ac:dyDescent="0.3">
      <c r="B262" s="173">
        <v>34888</v>
      </c>
      <c r="C262" s="173">
        <v>9</v>
      </c>
      <c r="D262" s="174" t="s">
        <v>182</v>
      </c>
      <c r="E262" s="174" t="s">
        <v>80</v>
      </c>
      <c r="F262" s="174" t="s">
        <v>74</v>
      </c>
      <c r="G262" s="174" t="s">
        <v>207</v>
      </c>
      <c r="H262" s="174" t="s">
        <v>51</v>
      </c>
      <c r="I262" s="175">
        <v>91000</v>
      </c>
      <c r="J262" s="173" t="s">
        <v>76</v>
      </c>
      <c r="K262" s="176">
        <v>91000</v>
      </c>
      <c r="L262" s="174" t="s">
        <v>77</v>
      </c>
      <c r="M262" s="174" t="s">
        <v>81</v>
      </c>
      <c r="N262" s="177">
        <v>41683</v>
      </c>
      <c r="O262" s="174" t="s">
        <v>208</v>
      </c>
      <c r="P262" s="174" t="s">
        <v>76</v>
      </c>
      <c r="Q262" s="178" t="s">
        <v>76</v>
      </c>
    </row>
    <row r="263" spans="2:17" ht="43.2" x14ac:dyDescent="0.3">
      <c r="B263" s="275">
        <v>34900</v>
      </c>
      <c r="C263" s="275">
        <v>9</v>
      </c>
      <c r="D263" s="276" t="s">
        <v>215</v>
      </c>
      <c r="E263" s="276" t="s">
        <v>80</v>
      </c>
      <c r="F263" s="276" t="s">
        <v>74</v>
      </c>
      <c r="G263" s="276" t="s">
        <v>207</v>
      </c>
      <c r="H263" s="276" t="s">
        <v>51</v>
      </c>
      <c r="I263" s="276">
        <v>74000</v>
      </c>
      <c r="J263" s="275" t="s">
        <v>76</v>
      </c>
      <c r="K263" s="277">
        <v>74000</v>
      </c>
      <c r="L263" s="276" t="s">
        <v>77</v>
      </c>
      <c r="M263" s="276" t="s">
        <v>229</v>
      </c>
      <c r="N263" s="278">
        <v>41687</v>
      </c>
      <c r="O263" s="276" t="s">
        <v>76</v>
      </c>
      <c r="P263" s="276" t="s">
        <v>76</v>
      </c>
      <c r="Q263" s="246"/>
    </row>
    <row r="264" spans="2:17" ht="43.2" x14ac:dyDescent="0.3">
      <c r="B264" s="271">
        <v>34924</v>
      </c>
      <c r="C264" s="271">
        <v>9</v>
      </c>
      <c r="D264" s="272" t="s">
        <v>215</v>
      </c>
      <c r="E264" s="272" t="s">
        <v>80</v>
      </c>
      <c r="F264" s="272" t="s">
        <v>74</v>
      </c>
      <c r="G264" s="272" t="s">
        <v>207</v>
      </c>
      <c r="H264" s="272" t="s">
        <v>51</v>
      </c>
      <c r="I264" s="272">
        <v>54000</v>
      </c>
      <c r="J264" s="271" t="s">
        <v>76</v>
      </c>
      <c r="K264" s="273">
        <v>54000</v>
      </c>
      <c r="L264" s="272" t="s">
        <v>77</v>
      </c>
      <c r="M264" s="272" t="s">
        <v>91</v>
      </c>
      <c r="N264" s="274">
        <v>41687</v>
      </c>
      <c r="O264" s="272" t="s">
        <v>76</v>
      </c>
      <c r="P264" s="272" t="s">
        <v>76</v>
      </c>
      <c r="Q264" s="247"/>
    </row>
    <row r="265" spans="2:17" ht="43.2" x14ac:dyDescent="0.3">
      <c r="B265" s="275">
        <v>34877</v>
      </c>
      <c r="C265" s="275">
        <v>9</v>
      </c>
      <c r="D265" s="276" t="s">
        <v>215</v>
      </c>
      <c r="E265" s="276" t="s">
        <v>80</v>
      </c>
      <c r="F265" s="276" t="s">
        <v>74</v>
      </c>
      <c r="G265" s="276" t="s">
        <v>207</v>
      </c>
      <c r="H265" s="276" t="s">
        <v>51</v>
      </c>
      <c r="I265" s="276">
        <v>122000</v>
      </c>
      <c r="J265" s="275" t="s">
        <v>76</v>
      </c>
      <c r="K265" s="277">
        <v>122000</v>
      </c>
      <c r="L265" s="276" t="s">
        <v>77</v>
      </c>
      <c r="M265" s="276" t="s">
        <v>81</v>
      </c>
      <c r="N265" s="278">
        <v>41687</v>
      </c>
      <c r="O265" s="276" t="s">
        <v>76</v>
      </c>
      <c r="P265" s="276" t="s">
        <v>76</v>
      </c>
      <c r="Q265" s="246"/>
    </row>
    <row r="266" spans="2:17" ht="43.2" x14ac:dyDescent="0.3">
      <c r="B266" s="271">
        <v>4413</v>
      </c>
      <c r="C266" s="271">
        <v>5</v>
      </c>
      <c r="D266" s="272" t="s">
        <v>217</v>
      </c>
      <c r="E266" s="272" t="s">
        <v>73</v>
      </c>
      <c r="F266" s="272" t="s">
        <v>74</v>
      </c>
      <c r="G266" s="272" t="s">
        <v>207</v>
      </c>
      <c r="H266" s="272" t="s">
        <v>51</v>
      </c>
      <c r="I266" s="272">
        <v>75500</v>
      </c>
      <c r="J266" s="271" t="s">
        <v>76</v>
      </c>
      <c r="K266" s="273">
        <v>75500</v>
      </c>
      <c r="L266" s="272" t="s">
        <v>77</v>
      </c>
      <c r="M266" s="272" t="s">
        <v>220</v>
      </c>
      <c r="N266" s="274">
        <v>41687</v>
      </c>
      <c r="O266" s="272" t="s">
        <v>76</v>
      </c>
      <c r="P266" s="272" t="s">
        <v>76</v>
      </c>
      <c r="Q266" s="247"/>
    </row>
    <row r="267" spans="2:17" ht="43.2" x14ac:dyDescent="0.3">
      <c r="B267" s="275">
        <v>4414</v>
      </c>
      <c r="C267" s="275">
        <v>5</v>
      </c>
      <c r="D267" s="276" t="s">
        <v>217</v>
      </c>
      <c r="E267" s="276" t="s">
        <v>73</v>
      </c>
      <c r="F267" s="276" t="s">
        <v>74</v>
      </c>
      <c r="G267" s="276" t="s">
        <v>207</v>
      </c>
      <c r="H267" s="276" t="s">
        <v>51</v>
      </c>
      <c r="I267" s="276">
        <v>57500</v>
      </c>
      <c r="J267" s="275" t="s">
        <v>76</v>
      </c>
      <c r="K267" s="277">
        <v>57500</v>
      </c>
      <c r="L267" s="276" t="s">
        <v>77</v>
      </c>
      <c r="M267" s="276" t="s">
        <v>227</v>
      </c>
      <c r="N267" s="278">
        <v>41687</v>
      </c>
      <c r="O267" s="276" t="s">
        <v>76</v>
      </c>
      <c r="P267" s="276" t="s">
        <v>76</v>
      </c>
      <c r="Q267" s="246"/>
    </row>
    <row r="268" spans="2:17" ht="43.2" x14ac:dyDescent="0.3">
      <c r="B268" s="271">
        <v>4415</v>
      </c>
      <c r="C268" s="271">
        <v>5</v>
      </c>
      <c r="D268" s="272" t="s">
        <v>217</v>
      </c>
      <c r="E268" s="272" t="s">
        <v>73</v>
      </c>
      <c r="F268" s="272" t="s">
        <v>74</v>
      </c>
      <c r="G268" s="272" t="s">
        <v>207</v>
      </c>
      <c r="H268" s="272" t="s">
        <v>51</v>
      </c>
      <c r="I268" s="272">
        <v>40000</v>
      </c>
      <c r="J268" s="271" t="s">
        <v>76</v>
      </c>
      <c r="K268" s="273">
        <v>40000</v>
      </c>
      <c r="L268" s="272" t="s">
        <v>77</v>
      </c>
      <c r="M268" s="272" t="s">
        <v>219</v>
      </c>
      <c r="N268" s="274">
        <v>41687</v>
      </c>
      <c r="O268" s="272" t="s">
        <v>76</v>
      </c>
      <c r="P268" s="272" t="s">
        <v>76</v>
      </c>
      <c r="Q268" s="247"/>
    </row>
    <row r="269" spans="2:17" ht="43.2" x14ac:dyDescent="0.3">
      <c r="B269" s="275">
        <v>4412</v>
      </c>
      <c r="C269" s="275">
        <v>5</v>
      </c>
      <c r="D269" s="276" t="s">
        <v>217</v>
      </c>
      <c r="E269" s="276" t="s">
        <v>73</v>
      </c>
      <c r="F269" s="276" t="s">
        <v>74</v>
      </c>
      <c r="G269" s="276" t="s">
        <v>207</v>
      </c>
      <c r="H269" s="276" t="s">
        <v>51</v>
      </c>
      <c r="I269" s="276">
        <v>295000</v>
      </c>
      <c r="J269" s="275" t="s">
        <v>76</v>
      </c>
      <c r="K269" s="277">
        <v>295000</v>
      </c>
      <c r="L269" s="276" t="s">
        <v>77</v>
      </c>
      <c r="M269" s="276" t="s">
        <v>222</v>
      </c>
      <c r="N269" s="278">
        <v>41687</v>
      </c>
      <c r="O269" s="276" t="s">
        <v>76</v>
      </c>
      <c r="P269" s="276" t="s">
        <v>76</v>
      </c>
      <c r="Q269" s="246"/>
    </row>
    <row r="270" spans="2:17" ht="43.2" x14ac:dyDescent="0.3">
      <c r="B270" s="271">
        <v>4416</v>
      </c>
      <c r="C270" s="271">
        <v>5</v>
      </c>
      <c r="D270" s="272" t="s">
        <v>217</v>
      </c>
      <c r="E270" s="272" t="s">
        <v>73</v>
      </c>
      <c r="F270" s="272" t="s">
        <v>74</v>
      </c>
      <c r="G270" s="272" t="s">
        <v>207</v>
      </c>
      <c r="H270" s="272" t="s">
        <v>51</v>
      </c>
      <c r="I270" s="272">
        <v>24000</v>
      </c>
      <c r="J270" s="271" t="s">
        <v>76</v>
      </c>
      <c r="K270" s="273">
        <v>24000</v>
      </c>
      <c r="L270" s="272" t="s">
        <v>77</v>
      </c>
      <c r="M270" s="272" t="s">
        <v>221</v>
      </c>
      <c r="N270" s="274">
        <v>41687</v>
      </c>
      <c r="O270" s="272" t="s">
        <v>76</v>
      </c>
      <c r="P270" s="272" t="s">
        <v>76</v>
      </c>
      <c r="Q270" s="247"/>
    </row>
    <row r="271" spans="2:17" ht="43.2" x14ac:dyDescent="0.3">
      <c r="B271" s="275">
        <v>4417</v>
      </c>
      <c r="C271" s="275">
        <v>5</v>
      </c>
      <c r="D271" s="276" t="s">
        <v>217</v>
      </c>
      <c r="E271" s="276" t="s">
        <v>73</v>
      </c>
      <c r="F271" s="276" t="s">
        <v>74</v>
      </c>
      <c r="G271" s="276" t="s">
        <v>207</v>
      </c>
      <c r="H271" s="276" t="s">
        <v>51</v>
      </c>
      <c r="I271" s="276">
        <v>11000</v>
      </c>
      <c r="J271" s="275" t="s">
        <v>76</v>
      </c>
      <c r="K271" s="277">
        <v>11000</v>
      </c>
      <c r="L271" s="276" t="s">
        <v>77</v>
      </c>
      <c r="M271" s="276" t="s">
        <v>223</v>
      </c>
      <c r="N271" s="278">
        <v>41687</v>
      </c>
      <c r="O271" s="276" t="s">
        <v>76</v>
      </c>
      <c r="P271" s="276" t="s">
        <v>76</v>
      </c>
      <c r="Q271" s="246"/>
    </row>
    <row r="272" spans="2:17" ht="43.2" x14ac:dyDescent="0.3">
      <c r="B272" s="167">
        <v>35159</v>
      </c>
      <c r="C272" s="167">
        <v>9</v>
      </c>
      <c r="D272" s="168" t="s">
        <v>155</v>
      </c>
      <c r="E272" s="168" t="s">
        <v>80</v>
      </c>
      <c r="F272" s="168" t="s">
        <v>74</v>
      </c>
      <c r="G272" s="168" t="s">
        <v>207</v>
      </c>
      <c r="H272" s="168" t="s">
        <v>51</v>
      </c>
      <c r="I272" s="169">
        <v>9280</v>
      </c>
      <c r="J272" s="167" t="s">
        <v>76</v>
      </c>
      <c r="K272" s="170">
        <v>9280</v>
      </c>
      <c r="L272" s="168" t="s">
        <v>77</v>
      </c>
      <c r="M272" s="168" t="s">
        <v>159</v>
      </c>
      <c r="N272" s="171">
        <v>41689</v>
      </c>
      <c r="O272" s="168" t="s">
        <v>208</v>
      </c>
      <c r="P272" s="168" t="s">
        <v>76</v>
      </c>
      <c r="Q272" s="172" t="s">
        <v>76</v>
      </c>
    </row>
    <row r="273" spans="2:17" ht="43.2" x14ac:dyDescent="0.3">
      <c r="B273" s="173">
        <v>34938</v>
      </c>
      <c r="C273" s="173">
        <v>9</v>
      </c>
      <c r="D273" s="174" t="s">
        <v>155</v>
      </c>
      <c r="E273" s="174" t="s">
        <v>80</v>
      </c>
      <c r="F273" s="174" t="s">
        <v>74</v>
      </c>
      <c r="G273" s="174" t="s">
        <v>207</v>
      </c>
      <c r="H273" s="174" t="s">
        <v>51</v>
      </c>
      <c r="I273" s="175">
        <v>47000</v>
      </c>
      <c r="J273" s="173" t="s">
        <v>76</v>
      </c>
      <c r="K273" s="176">
        <v>47000</v>
      </c>
      <c r="L273" s="174" t="s">
        <v>77</v>
      </c>
      <c r="M273" s="174" t="s">
        <v>158</v>
      </c>
      <c r="N273" s="177">
        <v>41689</v>
      </c>
      <c r="O273" s="174" t="s">
        <v>208</v>
      </c>
      <c r="P273" s="174" t="s">
        <v>76</v>
      </c>
      <c r="Q273" s="178" t="s">
        <v>76</v>
      </c>
    </row>
    <row r="274" spans="2:17" ht="43.2" x14ac:dyDescent="0.3">
      <c r="B274" s="167">
        <v>35035</v>
      </c>
      <c r="C274" s="167">
        <v>9</v>
      </c>
      <c r="D274" s="168" t="s">
        <v>155</v>
      </c>
      <c r="E274" s="168" t="s">
        <v>80</v>
      </c>
      <c r="F274" s="168" t="s">
        <v>74</v>
      </c>
      <c r="G274" s="168" t="s">
        <v>207</v>
      </c>
      <c r="H274" s="168" t="s">
        <v>51</v>
      </c>
      <c r="I274" s="169">
        <v>18000</v>
      </c>
      <c r="J274" s="167" t="s">
        <v>76</v>
      </c>
      <c r="K274" s="170">
        <v>18000</v>
      </c>
      <c r="L274" s="168" t="s">
        <v>77</v>
      </c>
      <c r="M274" s="168" t="s">
        <v>81</v>
      </c>
      <c r="N274" s="171">
        <v>41689</v>
      </c>
      <c r="O274" s="168" t="s">
        <v>208</v>
      </c>
      <c r="P274" s="168" t="s">
        <v>76</v>
      </c>
      <c r="Q274" s="172" t="s">
        <v>76</v>
      </c>
    </row>
    <row r="275" spans="2:17" ht="43.2" x14ac:dyDescent="0.3">
      <c r="B275" s="173">
        <v>35091</v>
      </c>
      <c r="C275" s="173">
        <v>9</v>
      </c>
      <c r="D275" s="174" t="s">
        <v>155</v>
      </c>
      <c r="E275" s="174" t="s">
        <v>80</v>
      </c>
      <c r="F275" s="174" t="s">
        <v>74</v>
      </c>
      <c r="G275" s="174" t="s">
        <v>207</v>
      </c>
      <c r="H275" s="174" t="s">
        <v>51</v>
      </c>
      <c r="I275" s="175">
        <v>11000</v>
      </c>
      <c r="J275" s="173" t="s">
        <v>76</v>
      </c>
      <c r="K275" s="176">
        <v>11000</v>
      </c>
      <c r="L275" s="174" t="s">
        <v>77</v>
      </c>
      <c r="M275" s="174" t="s">
        <v>157</v>
      </c>
      <c r="N275" s="177">
        <v>41689</v>
      </c>
      <c r="O275" s="174" t="s">
        <v>208</v>
      </c>
      <c r="P275" s="174" t="s">
        <v>76</v>
      </c>
      <c r="Q275" s="178" t="s">
        <v>76</v>
      </c>
    </row>
    <row r="276" spans="2:17" ht="43.2" x14ac:dyDescent="0.3">
      <c r="B276" s="167">
        <v>35256</v>
      </c>
      <c r="C276" s="167">
        <v>9</v>
      </c>
      <c r="D276" s="168" t="s">
        <v>155</v>
      </c>
      <c r="E276" s="168" t="s">
        <v>80</v>
      </c>
      <c r="F276" s="168" t="s">
        <v>74</v>
      </c>
      <c r="G276" s="168" t="s">
        <v>207</v>
      </c>
      <c r="H276" s="168" t="s">
        <v>51</v>
      </c>
      <c r="I276" s="169">
        <v>5000</v>
      </c>
      <c r="J276" s="167" t="s">
        <v>118</v>
      </c>
      <c r="K276" s="170">
        <v>5000</v>
      </c>
      <c r="L276" s="168" t="s">
        <v>77</v>
      </c>
      <c r="M276" s="168" t="s">
        <v>156</v>
      </c>
      <c r="N276" s="171">
        <v>41689</v>
      </c>
      <c r="O276" s="168" t="s">
        <v>208</v>
      </c>
      <c r="P276" s="168" t="s">
        <v>76</v>
      </c>
      <c r="Q276" s="172" t="s">
        <v>76</v>
      </c>
    </row>
    <row r="277" spans="2:17" ht="43.2" x14ac:dyDescent="0.3">
      <c r="B277" s="275">
        <v>34876</v>
      </c>
      <c r="C277" s="275">
        <v>9</v>
      </c>
      <c r="D277" s="276" t="s">
        <v>235</v>
      </c>
      <c r="E277" s="276" t="s">
        <v>80</v>
      </c>
      <c r="F277" s="276" t="s">
        <v>74</v>
      </c>
      <c r="G277" s="276" t="s">
        <v>207</v>
      </c>
      <c r="H277" s="276" t="s">
        <v>51</v>
      </c>
      <c r="I277" s="276">
        <v>124000</v>
      </c>
      <c r="J277" s="275" t="s">
        <v>76</v>
      </c>
      <c r="K277" s="277">
        <v>124000</v>
      </c>
      <c r="L277" s="276" t="s">
        <v>77</v>
      </c>
      <c r="M277" s="276" t="s">
        <v>81</v>
      </c>
      <c r="N277" s="278">
        <v>41697</v>
      </c>
      <c r="O277" s="276" t="s">
        <v>76</v>
      </c>
      <c r="P277" s="276" t="s">
        <v>76</v>
      </c>
      <c r="Q277" s="246"/>
    </row>
    <row r="278" spans="2:17" ht="43.2" x14ac:dyDescent="0.3">
      <c r="B278" s="173">
        <v>35057</v>
      </c>
      <c r="C278" s="173">
        <v>9</v>
      </c>
      <c r="D278" s="174" t="s">
        <v>155</v>
      </c>
      <c r="E278" s="174" t="s">
        <v>80</v>
      </c>
      <c r="F278" s="174" t="s">
        <v>74</v>
      </c>
      <c r="G278" s="174" t="s">
        <v>207</v>
      </c>
      <c r="H278" s="174" t="s">
        <v>51</v>
      </c>
      <c r="I278" s="175">
        <v>14700</v>
      </c>
      <c r="J278" s="173" t="s">
        <v>76</v>
      </c>
      <c r="K278" s="176">
        <v>14700</v>
      </c>
      <c r="L278" s="174" t="s">
        <v>77</v>
      </c>
      <c r="M278" s="174" t="s">
        <v>81</v>
      </c>
      <c r="N278" s="177">
        <v>41703</v>
      </c>
      <c r="O278" s="174" t="s">
        <v>208</v>
      </c>
      <c r="P278" s="174" t="s">
        <v>76</v>
      </c>
      <c r="Q278" s="178" t="s">
        <v>76</v>
      </c>
    </row>
    <row r="279" spans="2:17" ht="43.2" x14ac:dyDescent="0.3">
      <c r="B279" s="173">
        <v>35205</v>
      </c>
      <c r="C279" s="173">
        <v>9</v>
      </c>
      <c r="D279" s="174" t="s">
        <v>155</v>
      </c>
      <c r="E279" s="174" t="s">
        <v>80</v>
      </c>
      <c r="F279" s="174" t="s">
        <v>74</v>
      </c>
      <c r="G279" s="174" t="s">
        <v>207</v>
      </c>
      <c r="H279" s="174" t="s">
        <v>51</v>
      </c>
      <c r="I279" s="175">
        <v>5620</v>
      </c>
      <c r="J279" s="173" t="s">
        <v>118</v>
      </c>
      <c r="K279" s="176">
        <v>5620</v>
      </c>
      <c r="L279" s="174" t="s">
        <v>77</v>
      </c>
      <c r="M279" s="174" t="s">
        <v>159</v>
      </c>
      <c r="N279" s="177">
        <v>41703</v>
      </c>
      <c r="O279" s="174" t="s">
        <v>208</v>
      </c>
      <c r="P279" s="174" t="s">
        <v>76</v>
      </c>
      <c r="Q279" s="178" t="s">
        <v>76</v>
      </c>
    </row>
    <row r="280" spans="2:17" ht="43.2" x14ac:dyDescent="0.3">
      <c r="B280" s="173">
        <v>35206</v>
      </c>
      <c r="C280" s="173">
        <v>9</v>
      </c>
      <c r="D280" s="174" t="s">
        <v>155</v>
      </c>
      <c r="E280" s="174" t="s">
        <v>80</v>
      </c>
      <c r="F280" s="174" t="s">
        <v>74</v>
      </c>
      <c r="G280" s="174" t="s">
        <v>207</v>
      </c>
      <c r="H280" s="174" t="s">
        <v>51</v>
      </c>
      <c r="I280" s="175">
        <v>5400</v>
      </c>
      <c r="J280" s="173" t="s">
        <v>118</v>
      </c>
      <c r="K280" s="176">
        <v>5400</v>
      </c>
      <c r="L280" s="174" t="s">
        <v>77</v>
      </c>
      <c r="M280" s="174" t="s">
        <v>156</v>
      </c>
      <c r="N280" s="265">
        <v>41703</v>
      </c>
      <c r="O280" s="174" t="s">
        <v>208</v>
      </c>
      <c r="P280" s="174" t="s">
        <v>76</v>
      </c>
      <c r="Q280" s="178" t="s">
        <v>76</v>
      </c>
    </row>
    <row r="281" spans="2:17" ht="43.2" x14ac:dyDescent="0.3">
      <c r="B281" s="173">
        <v>35260</v>
      </c>
      <c r="C281" s="173">
        <v>9</v>
      </c>
      <c r="D281" s="174" t="s">
        <v>155</v>
      </c>
      <c r="E281" s="174" t="s">
        <v>80</v>
      </c>
      <c r="F281" s="174" t="s">
        <v>74</v>
      </c>
      <c r="G281" s="174" t="s">
        <v>207</v>
      </c>
      <c r="H281" s="174" t="s">
        <v>51</v>
      </c>
      <c r="I281" s="175">
        <v>5000</v>
      </c>
      <c r="J281" s="173" t="s">
        <v>118</v>
      </c>
      <c r="K281" s="176">
        <v>5000</v>
      </c>
      <c r="L281" s="174" t="s">
        <v>77</v>
      </c>
      <c r="M281" s="174" t="s">
        <v>158</v>
      </c>
      <c r="N281" s="177">
        <v>41703</v>
      </c>
      <c r="O281" s="174" t="s">
        <v>208</v>
      </c>
      <c r="P281" s="174" t="s">
        <v>76</v>
      </c>
      <c r="Q281" s="178" t="s">
        <v>76</v>
      </c>
    </row>
    <row r="282" spans="2:17" ht="43.2" x14ac:dyDescent="0.3">
      <c r="B282" s="173">
        <v>35259</v>
      </c>
      <c r="C282" s="173">
        <v>9</v>
      </c>
      <c r="D282" s="174" t="s">
        <v>155</v>
      </c>
      <c r="E282" s="174" t="s">
        <v>80</v>
      </c>
      <c r="F282" s="174" t="s">
        <v>74</v>
      </c>
      <c r="G282" s="174" t="s">
        <v>207</v>
      </c>
      <c r="H282" s="174" t="s">
        <v>51</v>
      </c>
      <c r="I282" s="175">
        <v>5000</v>
      </c>
      <c r="J282" s="173" t="s">
        <v>118</v>
      </c>
      <c r="K282" s="176">
        <v>5000</v>
      </c>
      <c r="L282" s="174" t="s">
        <v>77</v>
      </c>
      <c r="M282" s="174" t="s">
        <v>157</v>
      </c>
      <c r="N282" s="177">
        <v>41703</v>
      </c>
      <c r="O282" s="174" t="s">
        <v>208</v>
      </c>
      <c r="P282" s="174" t="s">
        <v>76</v>
      </c>
      <c r="Q282" s="178" t="s">
        <v>76</v>
      </c>
    </row>
    <row r="283" spans="2:17" ht="43.2" x14ac:dyDescent="0.3">
      <c r="B283" s="183">
        <v>35149</v>
      </c>
      <c r="C283" s="183">
        <v>9</v>
      </c>
      <c r="D283" s="175" t="s">
        <v>82</v>
      </c>
      <c r="E283" s="175" t="s">
        <v>80</v>
      </c>
      <c r="F283" s="175" t="s">
        <v>74</v>
      </c>
      <c r="G283" s="175" t="s">
        <v>207</v>
      </c>
      <c r="H283" s="175" t="s">
        <v>51</v>
      </c>
      <c r="I283" s="175">
        <v>10000</v>
      </c>
      <c r="J283" s="183" t="s">
        <v>76</v>
      </c>
      <c r="K283" s="184">
        <v>10000</v>
      </c>
      <c r="L283" s="175" t="s">
        <v>77</v>
      </c>
      <c r="M283" s="175" t="s">
        <v>81</v>
      </c>
      <c r="N283" s="185">
        <v>41724</v>
      </c>
      <c r="O283" s="175" t="s">
        <v>208</v>
      </c>
      <c r="P283" s="175" t="s">
        <v>76</v>
      </c>
      <c r="Q283" s="186" t="s">
        <v>76</v>
      </c>
    </row>
    <row r="284" spans="2:17" ht="43.2" x14ac:dyDescent="0.3">
      <c r="B284" s="173">
        <v>34929</v>
      </c>
      <c r="C284" s="173">
        <v>9</v>
      </c>
      <c r="D284" s="174" t="s">
        <v>182</v>
      </c>
      <c r="E284" s="174" t="s">
        <v>80</v>
      </c>
      <c r="F284" s="174" t="s">
        <v>74</v>
      </c>
      <c r="G284" s="174" t="s">
        <v>207</v>
      </c>
      <c r="H284" s="174" t="s">
        <v>51</v>
      </c>
      <c r="I284" s="175">
        <v>52000</v>
      </c>
      <c r="J284" s="173" t="s">
        <v>76</v>
      </c>
      <c r="K284" s="176">
        <v>52000</v>
      </c>
      <c r="L284" s="174" t="s">
        <v>77</v>
      </c>
      <c r="M284" s="174" t="s">
        <v>81</v>
      </c>
      <c r="N284" s="177">
        <v>41724</v>
      </c>
      <c r="O284" s="174" t="s">
        <v>208</v>
      </c>
      <c r="P284" s="174" t="s">
        <v>76</v>
      </c>
      <c r="Q284" s="178" t="s">
        <v>76</v>
      </c>
    </row>
    <row r="285" spans="2:17" ht="43.2" x14ac:dyDescent="0.3">
      <c r="B285" s="275">
        <v>34917</v>
      </c>
      <c r="C285" s="275">
        <v>9</v>
      </c>
      <c r="D285" s="276" t="s">
        <v>215</v>
      </c>
      <c r="E285" s="276" t="s">
        <v>80</v>
      </c>
      <c r="F285" s="276" t="s">
        <v>74</v>
      </c>
      <c r="G285" s="276" t="s">
        <v>207</v>
      </c>
      <c r="H285" s="276" t="s">
        <v>51</v>
      </c>
      <c r="I285" s="276">
        <v>62000</v>
      </c>
      <c r="J285" s="275" t="s">
        <v>76</v>
      </c>
      <c r="K285" s="277">
        <v>62000</v>
      </c>
      <c r="L285" s="276" t="s">
        <v>77</v>
      </c>
      <c r="M285" s="276" t="s">
        <v>81</v>
      </c>
      <c r="N285" s="278">
        <v>41724</v>
      </c>
      <c r="O285" s="276" t="s">
        <v>76</v>
      </c>
      <c r="P285" s="276" t="s">
        <v>76</v>
      </c>
      <c r="Q285" s="246"/>
    </row>
    <row r="286" spans="2:17" ht="43.2" x14ac:dyDescent="0.3">
      <c r="B286" s="271">
        <v>34985</v>
      </c>
      <c r="C286" s="271">
        <v>9</v>
      </c>
      <c r="D286" s="272" t="s">
        <v>215</v>
      </c>
      <c r="E286" s="272" t="s">
        <v>80</v>
      </c>
      <c r="F286" s="272" t="s">
        <v>74</v>
      </c>
      <c r="G286" s="272" t="s">
        <v>207</v>
      </c>
      <c r="H286" s="272" t="s">
        <v>51</v>
      </c>
      <c r="I286" s="272">
        <v>28000</v>
      </c>
      <c r="J286" s="271" t="s">
        <v>76</v>
      </c>
      <c r="K286" s="273">
        <v>28000</v>
      </c>
      <c r="L286" s="272" t="s">
        <v>77</v>
      </c>
      <c r="M286" s="272" t="s">
        <v>229</v>
      </c>
      <c r="N286" s="274">
        <v>41724</v>
      </c>
      <c r="O286" s="272" t="s">
        <v>76</v>
      </c>
      <c r="P286" s="272" t="s">
        <v>76</v>
      </c>
      <c r="Q286" s="247"/>
    </row>
    <row r="287" spans="2:17" ht="43.2" x14ac:dyDescent="0.3">
      <c r="B287" s="275">
        <v>35014</v>
      </c>
      <c r="C287" s="275">
        <v>9</v>
      </c>
      <c r="D287" s="276" t="s">
        <v>215</v>
      </c>
      <c r="E287" s="276" t="s">
        <v>80</v>
      </c>
      <c r="F287" s="276" t="s">
        <v>74</v>
      </c>
      <c r="G287" s="276" t="s">
        <v>207</v>
      </c>
      <c r="H287" s="276" t="s">
        <v>51</v>
      </c>
      <c r="I287" s="276">
        <v>22000</v>
      </c>
      <c r="J287" s="275" t="s">
        <v>76</v>
      </c>
      <c r="K287" s="277">
        <v>22000</v>
      </c>
      <c r="L287" s="276" t="s">
        <v>77</v>
      </c>
      <c r="M287" s="276" t="s">
        <v>91</v>
      </c>
      <c r="N287" s="278">
        <v>41724</v>
      </c>
      <c r="O287" s="276" t="s">
        <v>76</v>
      </c>
      <c r="P287" s="276" t="s">
        <v>76</v>
      </c>
      <c r="Q287" s="246"/>
    </row>
    <row r="288" spans="2:17" ht="43.2" x14ac:dyDescent="0.3">
      <c r="B288" s="167">
        <v>4160</v>
      </c>
      <c r="C288" s="167">
        <v>5</v>
      </c>
      <c r="D288" s="168" t="s">
        <v>108</v>
      </c>
      <c r="E288" s="168" t="s">
        <v>73</v>
      </c>
      <c r="F288" s="168" t="s">
        <v>74</v>
      </c>
      <c r="G288" s="168" t="s">
        <v>207</v>
      </c>
      <c r="H288" s="168" t="s">
        <v>51</v>
      </c>
      <c r="I288" s="169">
        <v>27000</v>
      </c>
      <c r="J288" s="167" t="s">
        <v>76</v>
      </c>
      <c r="K288" s="170">
        <v>27000</v>
      </c>
      <c r="L288" s="168" t="s">
        <v>77</v>
      </c>
      <c r="M288" s="168" t="s">
        <v>116</v>
      </c>
      <c r="N288" s="171">
        <v>41726</v>
      </c>
      <c r="O288" s="168" t="s">
        <v>87</v>
      </c>
      <c r="P288" s="168" t="s">
        <v>76</v>
      </c>
      <c r="Q288" s="172" t="s">
        <v>76</v>
      </c>
    </row>
    <row r="289" spans="2:17" ht="43.2" x14ac:dyDescent="0.3">
      <c r="B289" s="275">
        <v>4164</v>
      </c>
      <c r="C289" s="275">
        <v>5</v>
      </c>
      <c r="D289" s="276" t="s">
        <v>217</v>
      </c>
      <c r="E289" s="276" t="s">
        <v>73</v>
      </c>
      <c r="F289" s="276" t="s">
        <v>74</v>
      </c>
      <c r="G289" s="276" t="s">
        <v>207</v>
      </c>
      <c r="H289" s="276" t="s">
        <v>51</v>
      </c>
      <c r="I289" s="276">
        <v>8000</v>
      </c>
      <c r="J289" s="275" t="s">
        <v>76</v>
      </c>
      <c r="K289" s="277">
        <v>8000</v>
      </c>
      <c r="L289" s="276" t="s">
        <v>77</v>
      </c>
      <c r="M289" s="276" t="s">
        <v>227</v>
      </c>
      <c r="N289" s="278">
        <v>41726</v>
      </c>
      <c r="O289" s="276" t="s">
        <v>76</v>
      </c>
      <c r="P289" s="276" t="s">
        <v>76</v>
      </c>
      <c r="Q289" s="246"/>
    </row>
    <row r="290" spans="2:17" ht="43.2" x14ac:dyDescent="0.3">
      <c r="B290" s="271">
        <v>4152</v>
      </c>
      <c r="C290" s="271">
        <v>5</v>
      </c>
      <c r="D290" s="272" t="s">
        <v>217</v>
      </c>
      <c r="E290" s="272" t="s">
        <v>73</v>
      </c>
      <c r="F290" s="272" t="s">
        <v>74</v>
      </c>
      <c r="G290" s="272" t="s">
        <v>207</v>
      </c>
      <c r="H290" s="272" t="s">
        <v>51</v>
      </c>
      <c r="I290" s="272">
        <v>62000</v>
      </c>
      <c r="J290" s="271" t="s">
        <v>76</v>
      </c>
      <c r="K290" s="273">
        <v>62000</v>
      </c>
      <c r="L290" s="272" t="s">
        <v>77</v>
      </c>
      <c r="M290" s="272" t="s">
        <v>220</v>
      </c>
      <c r="N290" s="279">
        <v>41726</v>
      </c>
      <c r="O290" s="272" t="s">
        <v>76</v>
      </c>
      <c r="P290" s="272" t="s">
        <v>76</v>
      </c>
      <c r="Q290" s="247"/>
    </row>
    <row r="291" spans="2:17" ht="43.2" x14ac:dyDescent="0.3">
      <c r="B291" s="275">
        <v>4153</v>
      </c>
      <c r="C291" s="275">
        <v>5</v>
      </c>
      <c r="D291" s="276" t="s">
        <v>217</v>
      </c>
      <c r="E291" s="276" t="s">
        <v>73</v>
      </c>
      <c r="F291" s="276" t="s">
        <v>74</v>
      </c>
      <c r="G291" s="276" t="s">
        <v>207</v>
      </c>
      <c r="H291" s="276" t="s">
        <v>51</v>
      </c>
      <c r="I291" s="276">
        <v>58500</v>
      </c>
      <c r="J291" s="275" t="s">
        <v>76</v>
      </c>
      <c r="K291" s="277">
        <v>58500</v>
      </c>
      <c r="L291" s="276" t="s">
        <v>77</v>
      </c>
      <c r="M291" s="276" t="s">
        <v>221</v>
      </c>
      <c r="N291" s="278">
        <v>41726</v>
      </c>
      <c r="O291" s="276" t="s">
        <v>76</v>
      </c>
      <c r="P291" s="276" t="s">
        <v>76</v>
      </c>
      <c r="Q291" s="246"/>
    </row>
    <row r="292" spans="2:17" ht="43.2" x14ac:dyDescent="0.3">
      <c r="B292" s="271">
        <v>4154</v>
      </c>
      <c r="C292" s="271">
        <v>5</v>
      </c>
      <c r="D292" s="272" t="s">
        <v>217</v>
      </c>
      <c r="E292" s="272" t="s">
        <v>73</v>
      </c>
      <c r="F292" s="272" t="s">
        <v>74</v>
      </c>
      <c r="G292" s="272" t="s">
        <v>207</v>
      </c>
      <c r="H292" s="272" t="s">
        <v>51</v>
      </c>
      <c r="I292" s="272">
        <v>58500</v>
      </c>
      <c r="J292" s="271" t="s">
        <v>76</v>
      </c>
      <c r="K292" s="273">
        <v>58500</v>
      </c>
      <c r="L292" s="272" t="s">
        <v>77</v>
      </c>
      <c r="M292" s="272" t="s">
        <v>223</v>
      </c>
      <c r="N292" s="274">
        <v>41726</v>
      </c>
      <c r="O292" s="272" t="s">
        <v>76</v>
      </c>
      <c r="P292" s="272" t="s">
        <v>76</v>
      </c>
      <c r="Q292" s="247"/>
    </row>
    <row r="293" spans="2:17" ht="43.2" x14ac:dyDescent="0.3">
      <c r="B293" s="275">
        <v>4155</v>
      </c>
      <c r="C293" s="275">
        <v>5</v>
      </c>
      <c r="D293" s="276" t="s">
        <v>217</v>
      </c>
      <c r="E293" s="276" t="s">
        <v>73</v>
      </c>
      <c r="F293" s="276" t="s">
        <v>74</v>
      </c>
      <c r="G293" s="276" t="s">
        <v>207</v>
      </c>
      <c r="H293" s="276" t="s">
        <v>51</v>
      </c>
      <c r="I293" s="276">
        <v>56500</v>
      </c>
      <c r="J293" s="275" t="s">
        <v>76</v>
      </c>
      <c r="K293" s="277">
        <v>56500</v>
      </c>
      <c r="L293" s="276" t="s">
        <v>77</v>
      </c>
      <c r="M293" s="276" t="s">
        <v>222</v>
      </c>
      <c r="N293" s="278">
        <v>41726</v>
      </c>
      <c r="O293" s="276" t="s">
        <v>76</v>
      </c>
      <c r="P293" s="276" t="s">
        <v>76</v>
      </c>
      <c r="Q293" s="246"/>
    </row>
    <row r="294" spans="2:17" ht="43.2" x14ac:dyDescent="0.3">
      <c r="B294" s="271">
        <v>4157</v>
      </c>
      <c r="C294" s="271">
        <v>5</v>
      </c>
      <c r="D294" s="272" t="s">
        <v>217</v>
      </c>
      <c r="E294" s="272" t="s">
        <v>73</v>
      </c>
      <c r="F294" s="272" t="s">
        <v>74</v>
      </c>
      <c r="G294" s="272" t="s">
        <v>207</v>
      </c>
      <c r="H294" s="272" t="s">
        <v>51</v>
      </c>
      <c r="I294" s="272">
        <v>50500</v>
      </c>
      <c r="J294" s="271" t="s">
        <v>76</v>
      </c>
      <c r="K294" s="273">
        <v>50500</v>
      </c>
      <c r="L294" s="272" t="s">
        <v>77</v>
      </c>
      <c r="M294" s="272" t="s">
        <v>225</v>
      </c>
      <c r="N294" s="274">
        <v>41726</v>
      </c>
      <c r="O294" s="272" t="s">
        <v>76</v>
      </c>
      <c r="P294" s="272" t="s">
        <v>76</v>
      </c>
      <c r="Q294" s="247"/>
    </row>
    <row r="295" spans="2:17" ht="43.2" x14ac:dyDescent="0.3">
      <c r="B295" s="275">
        <v>4161</v>
      </c>
      <c r="C295" s="275">
        <v>5</v>
      </c>
      <c r="D295" s="276" t="s">
        <v>217</v>
      </c>
      <c r="E295" s="276" t="s">
        <v>73</v>
      </c>
      <c r="F295" s="276" t="s">
        <v>74</v>
      </c>
      <c r="G295" s="276" t="s">
        <v>207</v>
      </c>
      <c r="H295" s="276" t="s">
        <v>51</v>
      </c>
      <c r="I295" s="276">
        <v>25500</v>
      </c>
      <c r="J295" s="275" t="s">
        <v>76</v>
      </c>
      <c r="K295" s="277">
        <v>25500</v>
      </c>
      <c r="L295" s="276" t="s">
        <v>77</v>
      </c>
      <c r="M295" s="276" t="s">
        <v>224</v>
      </c>
      <c r="N295" s="278">
        <v>41726</v>
      </c>
      <c r="O295" s="276" t="s">
        <v>76</v>
      </c>
      <c r="P295" s="276" t="s">
        <v>76</v>
      </c>
      <c r="Q295" s="246"/>
    </row>
    <row r="296" spans="2:17" ht="43.2" x14ac:dyDescent="0.3">
      <c r="B296" s="271">
        <v>4162</v>
      </c>
      <c r="C296" s="271">
        <v>5</v>
      </c>
      <c r="D296" s="272" t="s">
        <v>217</v>
      </c>
      <c r="E296" s="272" t="s">
        <v>73</v>
      </c>
      <c r="F296" s="272" t="s">
        <v>74</v>
      </c>
      <c r="G296" s="272" t="s">
        <v>207</v>
      </c>
      <c r="H296" s="272" t="s">
        <v>51</v>
      </c>
      <c r="I296" s="272">
        <v>22500</v>
      </c>
      <c r="J296" s="271" t="s">
        <v>76</v>
      </c>
      <c r="K296" s="273">
        <v>22500</v>
      </c>
      <c r="L296" s="272" t="s">
        <v>77</v>
      </c>
      <c r="M296" s="272" t="s">
        <v>228</v>
      </c>
      <c r="N296" s="274">
        <v>41726</v>
      </c>
      <c r="O296" s="272" t="s">
        <v>76</v>
      </c>
      <c r="P296" s="272" t="s">
        <v>76</v>
      </c>
      <c r="Q296" s="247"/>
    </row>
    <row r="297" spans="2:17" ht="43.2" x14ac:dyDescent="0.3">
      <c r="B297" s="275">
        <v>4149</v>
      </c>
      <c r="C297" s="275">
        <v>5</v>
      </c>
      <c r="D297" s="276" t="s">
        <v>217</v>
      </c>
      <c r="E297" s="276" t="s">
        <v>73</v>
      </c>
      <c r="F297" s="276" t="s">
        <v>74</v>
      </c>
      <c r="G297" s="276" t="s">
        <v>207</v>
      </c>
      <c r="H297" s="276" t="s">
        <v>51</v>
      </c>
      <c r="I297" s="276">
        <v>174000</v>
      </c>
      <c r="J297" s="275" t="s">
        <v>76</v>
      </c>
      <c r="K297" s="277">
        <v>174000</v>
      </c>
      <c r="L297" s="276" t="s">
        <v>77</v>
      </c>
      <c r="M297" s="276" t="s">
        <v>226</v>
      </c>
      <c r="N297" s="278">
        <v>41726</v>
      </c>
      <c r="O297" s="276" t="s">
        <v>76</v>
      </c>
      <c r="P297" s="276" t="s">
        <v>76</v>
      </c>
      <c r="Q297" s="246"/>
    </row>
    <row r="298" spans="2:17" ht="43.2" x14ac:dyDescent="0.3">
      <c r="B298" s="271">
        <v>4163</v>
      </c>
      <c r="C298" s="271">
        <v>5</v>
      </c>
      <c r="D298" s="272" t="s">
        <v>217</v>
      </c>
      <c r="E298" s="272" t="s">
        <v>73</v>
      </c>
      <c r="F298" s="272" t="s">
        <v>74</v>
      </c>
      <c r="G298" s="272" t="s">
        <v>207</v>
      </c>
      <c r="H298" s="272" t="s">
        <v>51</v>
      </c>
      <c r="I298" s="272">
        <v>13000</v>
      </c>
      <c r="J298" s="271" t="s">
        <v>76</v>
      </c>
      <c r="K298" s="273">
        <v>13000</v>
      </c>
      <c r="L298" s="272" t="s">
        <v>77</v>
      </c>
      <c r="M298" s="272" t="s">
        <v>218</v>
      </c>
      <c r="N298" s="274">
        <v>41726</v>
      </c>
      <c r="O298" s="272" t="s">
        <v>76</v>
      </c>
      <c r="P298" s="272" t="s">
        <v>76</v>
      </c>
      <c r="Q298" s="247"/>
    </row>
    <row r="299" spans="2:17" ht="43.2" x14ac:dyDescent="0.3">
      <c r="B299" s="275">
        <v>4150</v>
      </c>
      <c r="C299" s="275">
        <v>5</v>
      </c>
      <c r="D299" s="276" t="s">
        <v>217</v>
      </c>
      <c r="E299" s="276" t="s">
        <v>73</v>
      </c>
      <c r="F299" s="276" t="s">
        <v>74</v>
      </c>
      <c r="G299" s="276" t="s">
        <v>207</v>
      </c>
      <c r="H299" s="276" t="s">
        <v>51</v>
      </c>
      <c r="I299" s="276">
        <v>118000</v>
      </c>
      <c r="J299" s="275" t="s">
        <v>76</v>
      </c>
      <c r="K299" s="277">
        <v>118000</v>
      </c>
      <c r="L299" s="276" t="s">
        <v>77</v>
      </c>
      <c r="M299" s="276" t="s">
        <v>219</v>
      </c>
      <c r="N299" s="278">
        <v>41726</v>
      </c>
      <c r="O299" s="276" t="s">
        <v>76</v>
      </c>
      <c r="P299" s="276" t="s">
        <v>76</v>
      </c>
      <c r="Q299" s="246"/>
    </row>
    <row r="300" spans="2:17" ht="43.2" x14ac:dyDescent="0.3">
      <c r="B300" s="173">
        <v>35060</v>
      </c>
      <c r="C300" s="173">
        <v>9</v>
      </c>
      <c r="D300" s="174" t="s">
        <v>85</v>
      </c>
      <c r="E300" s="174" t="s">
        <v>80</v>
      </c>
      <c r="F300" s="174" t="s">
        <v>74</v>
      </c>
      <c r="G300" s="174" t="s">
        <v>207</v>
      </c>
      <c r="H300" s="174" t="s">
        <v>51</v>
      </c>
      <c r="I300" s="175">
        <v>14000</v>
      </c>
      <c r="J300" s="173" t="s">
        <v>76</v>
      </c>
      <c r="K300" s="176">
        <v>14000</v>
      </c>
      <c r="L300" s="174" t="s">
        <v>77</v>
      </c>
      <c r="M300" s="174" t="s">
        <v>91</v>
      </c>
      <c r="N300" s="177">
        <v>41746</v>
      </c>
      <c r="O300" s="174" t="s">
        <v>208</v>
      </c>
      <c r="P300" s="174" t="s">
        <v>76</v>
      </c>
      <c r="Q300" s="178" t="s">
        <v>76</v>
      </c>
    </row>
    <row r="301" spans="2:17" ht="43.2" x14ac:dyDescent="0.3">
      <c r="B301" s="173">
        <v>35064</v>
      </c>
      <c r="C301" s="173">
        <v>9</v>
      </c>
      <c r="D301" s="174" t="s">
        <v>85</v>
      </c>
      <c r="E301" s="174" t="s">
        <v>80</v>
      </c>
      <c r="F301" s="174" t="s">
        <v>74</v>
      </c>
      <c r="G301" s="174" t="s">
        <v>207</v>
      </c>
      <c r="H301" s="174" t="s">
        <v>51</v>
      </c>
      <c r="I301" s="175">
        <v>13000</v>
      </c>
      <c r="J301" s="173" t="s">
        <v>76</v>
      </c>
      <c r="K301" s="176">
        <v>13000</v>
      </c>
      <c r="L301" s="174" t="s">
        <v>77</v>
      </c>
      <c r="M301" s="174" t="s">
        <v>91</v>
      </c>
      <c r="N301" s="177">
        <v>41767</v>
      </c>
      <c r="O301" s="174" t="s">
        <v>208</v>
      </c>
      <c r="P301" s="174" t="s">
        <v>76</v>
      </c>
      <c r="Q301" s="178" t="s">
        <v>76</v>
      </c>
    </row>
    <row r="302" spans="2:17" ht="43.2" x14ac:dyDescent="0.3">
      <c r="B302" s="173">
        <v>34926</v>
      </c>
      <c r="C302" s="173">
        <v>9</v>
      </c>
      <c r="D302" s="174" t="s">
        <v>108</v>
      </c>
      <c r="E302" s="174" t="s">
        <v>80</v>
      </c>
      <c r="F302" s="174" t="s">
        <v>74</v>
      </c>
      <c r="G302" s="174" t="s">
        <v>207</v>
      </c>
      <c r="H302" s="174" t="s">
        <v>51</v>
      </c>
      <c r="I302" s="175">
        <v>54000</v>
      </c>
      <c r="J302" s="173" t="s">
        <v>76</v>
      </c>
      <c r="K302" s="176">
        <v>54000</v>
      </c>
      <c r="L302" s="174" t="s">
        <v>77</v>
      </c>
      <c r="M302" s="174" t="s">
        <v>81</v>
      </c>
      <c r="N302" s="177">
        <v>41777</v>
      </c>
      <c r="O302" s="174" t="s">
        <v>208</v>
      </c>
      <c r="P302" s="174" t="s">
        <v>76</v>
      </c>
      <c r="Q302" s="178" t="s">
        <v>76</v>
      </c>
    </row>
    <row r="303" spans="2:17" ht="43.2" x14ac:dyDescent="0.3">
      <c r="B303" s="173">
        <v>35040</v>
      </c>
      <c r="C303" s="173">
        <v>9</v>
      </c>
      <c r="D303" s="174" t="s">
        <v>108</v>
      </c>
      <c r="E303" s="174" t="s">
        <v>80</v>
      </c>
      <c r="F303" s="174" t="s">
        <v>74</v>
      </c>
      <c r="G303" s="174" t="s">
        <v>207</v>
      </c>
      <c r="H303" s="174" t="s">
        <v>51</v>
      </c>
      <c r="I303" s="175">
        <v>18000</v>
      </c>
      <c r="J303" s="173" t="s">
        <v>76</v>
      </c>
      <c r="K303" s="176">
        <v>18000</v>
      </c>
      <c r="L303" s="174" t="s">
        <v>77</v>
      </c>
      <c r="M303" s="174" t="s">
        <v>81</v>
      </c>
      <c r="N303" s="177">
        <v>41803</v>
      </c>
      <c r="O303" s="174" t="s">
        <v>208</v>
      </c>
      <c r="P303" s="174" t="s">
        <v>76</v>
      </c>
      <c r="Q303" s="178" t="s">
        <v>76</v>
      </c>
    </row>
    <row r="304" spans="2:17" ht="43.2" x14ac:dyDescent="0.3">
      <c r="B304" s="173">
        <v>3889</v>
      </c>
      <c r="C304" s="173">
        <v>5</v>
      </c>
      <c r="D304" s="174" t="s">
        <v>124</v>
      </c>
      <c r="E304" s="174" t="s">
        <v>73</v>
      </c>
      <c r="F304" s="174" t="s">
        <v>74</v>
      </c>
      <c r="G304" s="174" t="s">
        <v>207</v>
      </c>
      <c r="H304" s="174" t="s">
        <v>51</v>
      </c>
      <c r="I304" s="175">
        <v>4000</v>
      </c>
      <c r="J304" s="173" t="s">
        <v>76</v>
      </c>
      <c r="K304" s="176">
        <v>4000</v>
      </c>
      <c r="L304" s="174" t="s">
        <v>77</v>
      </c>
      <c r="M304" s="174" t="s">
        <v>127</v>
      </c>
      <c r="N304" s="177">
        <v>41815</v>
      </c>
      <c r="O304" s="174" t="s">
        <v>87</v>
      </c>
      <c r="P304" s="174" t="s">
        <v>76</v>
      </c>
      <c r="Q304" s="178" t="s">
        <v>76</v>
      </c>
    </row>
    <row r="305" spans="2:17" ht="43.2" x14ac:dyDescent="0.3">
      <c r="B305" s="173">
        <v>35290</v>
      </c>
      <c r="C305" s="173">
        <v>9</v>
      </c>
      <c r="D305" s="174" t="s">
        <v>124</v>
      </c>
      <c r="E305" s="174" t="s">
        <v>80</v>
      </c>
      <c r="F305" s="174" t="s">
        <v>74</v>
      </c>
      <c r="G305" s="174" t="s">
        <v>207</v>
      </c>
      <c r="H305" s="174" t="s">
        <v>51</v>
      </c>
      <c r="I305" s="175">
        <v>4000</v>
      </c>
      <c r="J305" s="173" t="s">
        <v>76</v>
      </c>
      <c r="K305" s="176">
        <v>4000</v>
      </c>
      <c r="L305" s="174" t="s">
        <v>77</v>
      </c>
      <c r="M305" s="174" t="s">
        <v>125</v>
      </c>
      <c r="N305" s="177">
        <v>41815</v>
      </c>
      <c r="O305" s="174" t="s">
        <v>208</v>
      </c>
      <c r="P305" s="174" t="s">
        <v>76</v>
      </c>
      <c r="Q305" s="178" t="s">
        <v>76</v>
      </c>
    </row>
    <row r="306" spans="2:17" ht="43.2" x14ac:dyDescent="0.3">
      <c r="B306" s="173">
        <v>3890</v>
      </c>
      <c r="C306" s="173">
        <v>5</v>
      </c>
      <c r="D306" s="174" t="s">
        <v>124</v>
      </c>
      <c r="E306" s="174" t="s">
        <v>73</v>
      </c>
      <c r="F306" s="174" t="s">
        <v>74</v>
      </c>
      <c r="G306" s="174" t="s">
        <v>207</v>
      </c>
      <c r="H306" s="174" t="s">
        <v>51</v>
      </c>
      <c r="I306" s="175">
        <v>3000</v>
      </c>
      <c r="J306" s="173" t="s">
        <v>76</v>
      </c>
      <c r="K306" s="176">
        <v>3000</v>
      </c>
      <c r="L306" s="174" t="s">
        <v>77</v>
      </c>
      <c r="M306" s="174" t="s">
        <v>129</v>
      </c>
      <c r="N306" s="177">
        <v>41815</v>
      </c>
      <c r="O306" s="174" t="s">
        <v>87</v>
      </c>
      <c r="P306" s="174" t="s">
        <v>76</v>
      </c>
      <c r="Q306" s="178" t="s">
        <v>76</v>
      </c>
    </row>
    <row r="307" spans="2:17" ht="43.2" x14ac:dyDescent="0.3">
      <c r="B307" s="173">
        <v>3887</v>
      </c>
      <c r="C307" s="173">
        <v>5</v>
      </c>
      <c r="D307" s="174" t="s">
        <v>124</v>
      </c>
      <c r="E307" s="174" t="s">
        <v>73</v>
      </c>
      <c r="F307" s="174" t="s">
        <v>74</v>
      </c>
      <c r="G307" s="174" t="s">
        <v>207</v>
      </c>
      <c r="H307" s="174" t="s">
        <v>51</v>
      </c>
      <c r="I307" s="175">
        <v>16000</v>
      </c>
      <c r="J307" s="173" t="s">
        <v>76</v>
      </c>
      <c r="K307" s="176">
        <v>16000</v>
      </c>
      <c r="L307" s="174" t="s">
        <v>77</v>
      </c>
      <c r="M307" s="174" t="s">
        <v>126</v>
      </c>
      <c r="N307" s="177">
        <v>41815</v>
      </c>
      <c r="O307" s="174" t="s">
        <v>87</v>
      </c>
      <c r="P307" s="174" t="s">
        <v>76</v>
      </c>
      <c r="Q307" s="178" t="s">
        <v>76</v>
      </c>
    </row>
    <row r="308" spans="2:17" ht="43.2" x14ac:dyDescent="0.3">
      <c r="B308" s="173">
        <v>3888</v>
      </c>
      <c r="C308" s="173">
        <v>5</v>
      </c>
      <c r="D308" s="174" t="s">
        <v>124</v>
      </c>
      <c r="E308" s="174" t="s">
        <v>73</v>
      </c>
      <c r="F308" s="174" t="s">
        <v>74</v>
      </c>
      <c r="G308" s="174" t="s">
        <v>207</v>
      </c>
      <c r="H308" s="174" t="s">
        <v>51</v>
      </c>
      <c r="I308" s="175">
        <v>5000</v>
      </c>
      <c r="J308" s="173" t="s">
        <v>118</v>
      </c>
      <c r="K308" s="176">
        <v>5000</v>
      </c>
      <c r="L308" s="174" t="s">
        <v>77</v>
      </c>
      <c r="M308" s="174" t="s">
        <v>128</v>
      </c>
      <c r="N308" s="177">
        <v>41815</v>
      </c>
      <c r="O308" s="174" t="s">
        <v>87</v>
      </c>
      <c r="P308" s="174" t="s">
        <v>76</v>
      </c>
      <c r="Q308" s="178" t="s">
        <v>76</v>
      </c>
    </row>
    <row r="309" spans="2:17" ht="43.2" x14ac:dyDescent="0.3">
      <c r="B309" s="173">
        <v>42451</v>
      </c>
      <c r="C309" s="173">
        <v>11</v>
      </c>
      <c r="D309" s="174" t="s">
        <v>85</v>
      </c>
      <c r="E309" s="174" t="s">
        <v>80</v>
      </c>
      <c r="F309" s="174" t="s">
        <v>74</v>
      </c>
      <c r="G309" s="174" t="s">
        <v>207</v>
      </c>
      <c r="H309" s="174" t="s">
        <v>51</v>
      </c>
      <c r="I309" s="175">
        <v>34000</v>
      </c>
      <c r="J309" s="173" t="s">
        <v>76</v>
      </c>
      <c r="K309" s="176">
        <v>34</v>
      </c>
      <c r="L309" s="174" t="s">
        <v>83</v>
      </c>
      <c r="M309" s="174" t="s">
        <v>92</v>
      </c>
      <c r="N309" s="177">
        <v>41934.347222222197</v>
      </c>
      <c r="O309" s="174" t="s">
        <v>76</v>
      </c>
      <c r="P309" s="174" t="s">
        <v>76</v>
      </c>
      <c r="Q309" s="178" t="s">
        <v>76</v>
      </c>
    </row>
    <row r="310" spans="2:17" ht="43.2" x14ac:dyDescent="0.3">
      <c r="B310" s="173">
        <v>42411</v>
      </c>
      <c r="C310" s="173">
        <v>11</v>
      </c>
      <c r="D310" s="174" t="s">
        <v>182</v>
      </c>
      <c r="E310" s="174" t="s">
        <v>80</v>
      </c>
      <c r="F310" s="174" t="s">
        <v>74</v>
      </c>
      <c r="G310" s="174" t="s">
        <v>207</v>
      </c>
      <c r="H310" s="174" t="s">
        <v>51</v>
      </c>
      <c r="I310" s="175">
        <v>17000</v>
      </c>
      <c r="J310" s="173" t="s">
        <v>76</v>
      </c>
      <c r="K310" s="176">
        <v>17</v>
      </c>
      <c r="L310" s="174" t="s">
        <v>83</v>
      </c>
      <c r="M310" s="174" t="s">
        <v>84</v>
      </c>
      <c r="N310" s="177">
        <v>41934.527777777803</v>
      </c>
      <c r="O310" s="174" t="s">
        <v>76</v>
      </c>
      <c r="P310" s="174" t="s">
        <v>76</v>
      </c>
      <c r="Q310" s="178" t="s">
        <v>76</v>
      </c>
    </row>
    <row r="311" spans="2:17" ht="43.2" x14ac:dyDescent="0.3">
      <c r="B311" s="183">
        <v>42473</v>
      </c>
      <c r="C311" s="183">
        <v>11</v>
      </c>
      <c r="D311" s="175" t="s">
        <v>82</v>
      </c>
      <c r="E311" s="175" t="s">
        <v>80</v>
      </c>
      <c r="F311" s="175" t="s">
        <v>74</v>
      </c>
      <c r="G311" s="175" t="s">
        <v>207</v>
      </c>
      <c r="H311" s="175" t="s">
        <v>51</v>
      </c>
      <c r="I311" s="175">
        <v>10000</v>
      </c>
      <c r="J311" s="183" t="s">
        <v>118</v>
      </c>
      <c r="K311" s="184">
        <v>10</v>
      </c>
      <c r="L311" s="175" t="s">
        <v>83</v>
      </c>
      <c r="M311" s="175" t="s">
        <v>84</v>
      </c>
      <c r="N311" s="185">
        <v>41935.416666666701</v>
      </c>
      <c r="O311" s="175" t="s">
        <v>76</v>
      </c>
      <c r="P311" s="175" t="s">
        <v>76</v>
      </c>
      <c r="Q311" s="186" t="s">
        <v>76</v>
      </c>
    </row>
    <row r="312" spans="2:17" ht="43.2" x14ac:dyDescent="0.3">
      <c r="B312" s="271">
        <v>3593</v>
      </c>
      <c r="C312" s="271">
        <v>5</v>
      </c>
      <c r="D312" s="272" t="s">
        <v>217</v>
      </c>
      <c r="E312" s="272" t="s">
        <v>73</v>
      </c>
      <c r="F312" s="272" t="s">
        <v>74</v>
      </c>
      <c r="G312" s="272" t="s">
        <v>207</v>
      </c>
      <c r="H312" s="272" t="s">
        <v>51</v>
      </c>
      <c r="I312" s="272">
        <v>64000</v>
      </c>
      <c r="J312" s="271" t="s">
        <v>76</v>
      </c>
      <c r="K312" s="273">
        <v>64000</v>
      </c>
      <c r="L312" s="272" t="s">
        <v>77</v>
      </c>
      <c r="M312" s="272" t="s">
        <v>222</v>
      </c>
      <c r="N312" s="274">
        <v>41943</v>
      </c>
      <c r="O312" s="272" t="s">
        <v>76</v>
      </c>
      <c r="P312" s="272" t="s">
        <v>76</v>
      </c>
      <c r="Q312" s="247"/>
    </row>
    <row r="313" spans="2:17" ht="43.2" x14ac:dyDescent="0.3">
      <c r="B313" s="275">
        <v>3594</v>
      </c>
      <c r="C313" s="275">
        <v>5</v>
      </c>
      <c r="D313" s="276" t="s">
        <v>217</v>
      </c>
      <c r="E313" s="276" t="s">
        <v>73</v>
      </c>
      <c r="F313" s="276" t="s">
        <v>74</v>
      </c>
      <c r="G313" s="276" t="s">
        <v>207</v>
      </c>
      <c r="H313" s="276" t="s">
        <v>51</v>
      </c>
      <c r="I313" s="276">
        <v>60000</v>
      </c>
      <c r="J313" s="275" t="s">
        <v>76</v>
      </c>
      <c r="K313" s="277">
        <v>60000</v>
      </c>
      <c r="L313" s="276" t="s">
        <v>77</v>
      </c>
      <c r="M313" s="276" t="s">
        <v>226</v>
      </c>
      <c r="N313" s="278">
        <v>41943</v>
      </c>
      <c r="O313" s="276" t="s">
        <v>76</v>
      </c>
      <c r="P313" s="276" t="s">
        <v>76</v>
      </c>
      <c r="Q313" s="246"/>
    </row>
    <row r="314" spans="2:17" ht="43.2" x14ac:dyDescent="0.3">
      <c r="B314" s="271">
        <v>3595</v>
      </c>
      <c r="C314" s="271">
        <v>5</v>
      </c>
      <c r="D314" s="272" t="s">
        <v>217</v>
      </c>
      <c r="E314" s="272" t="s">
        <v>73</v>
      </c>
      <c r="F314" s="272" t="s">
        <v>74</v>
      </c>
      <c r="G314" s="272" t="s">
        <v>207</v>
      </c>
      <c r="H314" s="272" t="s">
        <v>51</v>
      </c>
      <c r="I314" s="272">
        <v>55000</v>
      </c>
      <c r="J314" s="271" t="s">
        <v>76</v>
      </c>
      <c r="K314" s="273">
        <v>55000</v>
      </c>
      <c r="L314" s="272" t="s">
        <v>77</v>
      </c>
      <c r="M314" s="272" t="s">
        <v>221</v>
      </c>
      <c r="N314" s="274">
        <v>41943</v>
      </c>
      <c r="O314" s="272" t="s">
        <v>76</v>
      </c>
      <c r="P314" s="272" t="s">
        <v>76</v>
      </c>
      <c r="Q314" s="247"/>
    </row>
    <row r="315" spans="2:17" ht="43.2" x14ac:dyDescent="0.3">
      <c r="B315" s="275">
        <v>3596</v>
      </c>
      <c r="C315" s="275">
        <v>5</v>
      </c>
      <c r="D315" s="276" t="s">
        <v>217</v>
      </c>
      <c r="E315" s="276" t="s">
        <v>73</v>
      </c>
      <c r="F315" s="276" t="s">
        <v>74</v>
      </c>
      <c r="G315" s="276" t="s">
        <v>207</v>
      </c>
      <c r="H315" s="276" t="s">
        <v>51</v>
      </c>
      <c r="I315" s="276">
        <v>34000</v>
      </c>
      <c r="J315" s="275" t="s">
        <v>76</v>
      </c>
      <c r="K315" s="277">
        <v>34000</v>
      </c>
      <c r="L315" s="276" t="s">
        <v>77</v>
      </c>
      <c r="M315" s="276" t="s">
        <v>220</v>
      </c>
      <c r="N315" s="278">
        <v>41943</v>
      </c>
      <c r="O315" s="276" t="s">
        <v>76</v>
      </c>
      <c r="P315" s="276" t="s">
        <v>76</v>
      </c>
      <c r="Q315" s="246"/>
    </row>
    <row r="316" spans="2:17" ht="43.2" x14ac:dyDescent="0.3">
      <c r="B316" s="271">
        <v>3597</v>
      </c>
      <c r="C316" s="271">
        <v>5</v>
      </c>
      <c r="D316" s="272" t="s">
        <v>217</v>
      </c>
      <c r="E316" s="272" t="s">
        <v>73</v>
      </c>
      <c r="F316" s="272" t="s">
        <v>74</v>
      </c>
      <c r="G316" s="272" t="s">
        <v>207</v>
      </c>
      <c r="H316" s="272" t="s">
        <v>51</v>
      </c>
      <c r="I316" s="272">
        <v>30000</v>
      </c>
      <c r="J316" s="271" t="s">
        <v>76</v>
      </c>
      <c r="K316" s="273">
        <v>30000</v>
      </c>
      <c r="L316" s="272" t="s">
        <v>77</v>
      </c>
      <c r="M316" s="272" t="s">
        <v>225</v>
      </c>
      <c r="N316" s="274">
        <v>41943</v>
      </c>
      <c r="O316" s="272" t="s">
        <v>76</v>
      </c>
      <c r="P316" s="272" t="s">
        <v>76</v>
      </c>
      <c r="Q316" s="247"/>
    </row>
    <row r="317" spans="2:17" ht="43.2" x14ac:dyDescent="0.3">
      <c r="B317" s="275">
        <v>3598</v>
      </c>
      <c r="C317" s="275">
        <v>5</v>
      </c>
      <c r="D317" s="276" t="s">
        <v>217</v>
      </c>
      <c r="E317" s="276" t="s">
        <v>73</v>
      </c>
      <c r="F317" s="276" t="s">
        <v>74</v>
      </c>
      <c r="G317" s="276" t="s">
        <v>207</v>
      </c>
      <c r="H317" s="276" t="s">
        <v>51</v>
      </c>
      <c r="I317" s="276">
        <v>24000</v>
      </c>
      <c r="J317" s="275" t="s">
        <v>76</v>
      </c>
      <c r="K317" s="277">
        <v>24000</v>
      </c>
      <c r="L317" s="276" t="s">
        <v>77</v>
      </c>
      <c r="M317" s="276" t="s">
        <v>223</v>
      </c>
      <c r="N317" s="278">
        <v>41943</v>
      </c>
      <c r="O317" s="276" t="s">
        <v>76</v>
      </c>
      <c r="P317" s="276" t="s">
        <v>76</v>
      </c>
      <c r="Q317" s="246"/>
    </row>
    <row r="318" spans="2:17" ht="43.2" x14ac:dyDescent="0.3">
      <c r="B318" s="271">
        <v>3592</v>
      </c>
      <c r="C318" s="271">
        <v>5</v>
      </c>
      <c r="D318" s="272" t="s">
        <v>217</v>
      </c>
      <c r="E318" s="272" t="s">
        <v>73</v>
      </c>
      <c r="F318" s="272" t="s">
        <v>74</v>
      </c>
      <c r="G318" s="272" t="s">
        <v>207</v>
      </c>
      <c r="H318" s="272" t="s">
        <v>51</v>
      </c>
      <c r="I318" s="272">
        <v>163000</v>
      </c>
      <c r="J318" s="271" t="s">
        <v>76</v>
      </c>
      <c r="K318" s="273">
        <v>163000</v>
      </c>
      <c r="L318" s="272" t="s">
        <v>77</v>
      </c>
      <c r="M318" s="272" t="s">
        <v>224</v>
      </c>
      <c r="N318" s="274">
        <v>41943</v>
      </c>
      <c r="O318" s="272" t="s">
        <v>76</v>
      </c>
      <c r="P318" s="272" t="s">
        <v>76</v>
      </c>
      <c r="Q318" s="247"/>
    </row>
    <row r="319" spans="2:17" ht="43.2" x14ac:dyDescent="0.3">
      <c r="B319" s="275">
        <v>3599</v>
      </c>
      <c r="C319" s="275">
        <v>5</v>
      </c>
      <c r="D319" s="276" t="s">
        <v>217</v>
      </c>
      <c r="E319" s="276" t="s">
        <v>73</v>
      </c>
      <c r="F319" s="276" t="s">
        <v>74</v>
      </c>
      <c r="G319" s="276" t="s">
        <v>207</v>
      </c>
      <c r="H319" s="276" t="s">
        <v>51</v>
      </c>
      <c r="I319" s="276">
        <v>16000</v>
      </c>
      <c r="J319" s="275" t="s">
        <v>76</v>
      </c>
      <c r="K319" s="277">
        <v>16000</v>
      </c>
      <c r="L319" s="276" t="s">
        <v>77</v>
      </c>
      <c r="M319" s="276" t="s">
        <v>218</v>
      </c>
      <c r="N319" s="278">
        <v>41943</v>
      </c>
      <c r="O319" s="276" t="s">
        <v>76</v>
      </c>
      <c r="P319" s="276" t="s">
        <v>76</v>
      </c>
      <c r="Q319" s="246"/>
    </row>
    <row r="320" spans="2:17" ht="43.2" x14ac:dyDescent="0.3">
      <c r="B320" s="271">
        <v>3600</v>
      </c>
      <c r="C320" s="271">
        <v>5</v>
      </c>
      <c r="D320" s="272" t="s">
        <v>217</v>
      </c>
      <c r="E320" s="272" t="s">
        <v>73</v>
      </c>
      <c r="F320" s="272" t="s">
        <v>74</v>
      </c>
      <c r="G320" s="272" t="s">
        <v>207</v>
      </c>
      <c r="H320" s="272" t="s">
        <v>51</v>
      </c>
      <c r="I320" s="272">
        <v>11000</v>
      </c>
      <c r="J320" s="271" t="s">
        <v>76</v>
      </c>
      <c r="K320" s="273">
        <v>11000</v>
      </c>
      <c r="L320" s="272" t="s">
        <v>77</v>
      </c>
      <c r="M320" s="272" t="s">
        <v>227</v>
      </c>
      <c r="N320" s="274">
        <v>41943</v>
      </c>
      <c r="O320" s="272" t="s">
        <v>76</v>
      </c>
      <c r="P320" s="272" t="s">
        <v>76</v>
      </c>
      <c r="Q320" s="247"/>
    </row>
    <row r="321" spans="2:17" ht="43.2" x14ac:dyDescent="0.3">
      <c r="B321" s="275">
        <v>3601</v>
      </c>
      <c r="C321" s="275">
        <v>5</v>
      </c>
      <c r="D321" s="276" t="s">
        <v>217</v>
      </c>
      <c r="E321" s="276" t="s">
        <v>73</v>
      </c>
      <c r="F321" s="276" t="s">
        <v>74</v>
      </c>
      <c r="G321" s="276" t="s">
        <v>207</v>
      </c>
      <c r="H321" s="276" t="s">
        <v>51</v>
      </c>
      <c r="I321" s="276">
        <v>10000</v>
      </c>
      <c r="J321" s="275" t="s">
        <v>76</v>
      </c>
      <c r="K321" s="277">
        <v>10000</v>
      </c>
      <c r="L321" s="276" t="s">
        <v>77</v>
      </c>
      <c r="M321" s="276" t="s">
        <v>219</v>
      </c>
      <c r="N321" s="278">
        <v>41943</v>
      </c>
      <c r="O321" s="276" t="s">
        <v>76</v>
      </c>
      <c r="P321" s="276" t="s">
        <v>76</v>
      </c>
      <c r="Q321" s="246"/>
    </row>
    <row r="322" spans="2:17" ht="43.2" x14ac:dyDescent="0.3">
      <c r="B322" s="271">
        <v>3602</v>
      </c>
      <c r="C322" s="271">
        <v>5</v>
      </c>
      <c r="D322" s="272" t="s">
        <v>217</v>
      </c>
      <c r="E322" s="272" t="s">
        <v>73</v>
      </c>
      <c r="F322" s="272" t="s">
        <v>74</v>
      </c>
      <c r="G322" s="272" t="s">
        <v>207</v>
      </c>
      <c r="H322" s="272" t="s">
        <v>51</v>
      </c>
      <c r="I322" s="272">
        <v>5000</v>
      </c>
      <c r="J322" s="271" t="s">
        <v>118</v>
      </c>
      <c r="K322" s="273">
        <v>5000</v>
      </c>
      <c r="L322" s="272" t="s">
        <v>77</v>
      </c>
      <c r="M322" s="272" t="s">
        <v>228</v>
      </c>
      <c r="N322" s="274">
        <v>41943</v>
      </c>
      <c r="O322" s="272" t="s">
        <v>76</v>
      </c>
      <c r="P322" s="272" t="s">
        <v>76</v>
      </c>
      <c r="Q322" s="247"/>
    </row>
    <row r="323" spans="2:17" ht="43.2" x14ac:dyDescent="0.3">
      <c r="B323" s="173">
        <v>42488</v>
      </c>
      <c r="C323" s="173">
        <v>11</v>
      </c>
      <c r="D323" s="174" t="s">
        <v>155</v>
      </c>
      <c r="E323" s="174" t="s">
        <v>80</v>
      </c>
      <c r="F323" s="174" t="s">
        <v>74</v>
      </c>
      <c r="G323" s="174" t="s">
        <v>207</v>
      </c>
      <c r="H323" s="174" t="s">
        <v>51</v>
      </c>
      <c r="I323" s="175">
        <v>162000</v>
      </c>
      <c r="J323" s="173" t="s">
        <v>76</v>
      </c>
      <c r="K323" s="176">
        <v>162</v>
      </c>
      <c r="L323" s="174" t="s">
        <v>83</v>
      </c>
      <c r="M323" s="174" t="s">
        <v>84</v>
      </c>
      <c r="N323" s="177">
        <v>41964.545138888898</v>
      </c>
      <c r="O323" s="174" t="s">
        <v>76</v>
      </c>
      <c r="P323" s="174" t="s">
        <v>76</v>
      </c>
      <c r="Q323" s="178" t="s">
        <v>76</v>
      </c>
    </row>
    <row r="324" spans="2:17" ht="43.2" x14ac:dyDescent="0.3">
      <c r="B324" s="167">
        <v>42492</v>
      </c>
      <c r="C324" s="167">
        <v>11</v>
      </c>
      <c r="D324" s="168" t="s">
        <v>155</v>
      </c>
      <c r="E324" s="168" t="s">
        <v>80</v>
      </c>
      <c r="F324" s="168" t="s">
        <v>74</v>
      </c>
      <c r="G324" s="168" t="s">
        <v>207</v>
      </c>
      <c r="H324" s="168" t="s">
        <v>51</v>
      </c>
      <c r="I324" s="169">
        <v>36000</v>
      </c>
      <c r="J324" s="167" t="s">
        <v>76</v>
      </c>
      <c r="K324" s="170">
        <v>36</v>
      </c>
      <c r="L324" s="168" t="s">
        <v>83</v>
      </c>
      <c r="M324" s="168" t="s">
        <v>163</v>
      </c>
      <c r="N324" s="171">
        <v>41964.552083333299</v>
      </c>
      <c r="O324" s="168" t="s">
        <v>76</v>
      </c>
      <c r="P324" s="168" t="s">
        <v>76</v>
      </c>
      <c r="Q324" s="172" t="s">
        <v>76</v>
      </c>
    </row>
    <row r="325" spans="2:17" ht="43.2" x14ac:dyDescent="0.3">
      <c r="B325" s="173">
        <v>42496</v>
      </c>
      <c r="C325" s="173">
        <v>11</v>
      </c>
      <c r="D325" s="174" t="s">
        <v>155</v>
      </c>
      <c r="E325" s="174" t="s">
        <v>80</v>
      </c>
      <c r="F325" s="174" t="s">
        <v>74</v>
      </c>
      <c r="G325" s="174" t="s">
        <v>207</v>
      </c>
      <c r="H325" s="174" t="s">
        <v>51</v>
      </c>
      <c r="I325" s="175">
        <v>14000</v>
      </c>
      <c r="J325" s="173" t="s">
        <v>76</v>
      </c>
      <c r="K325" s="176">
        <v>14</v>
      </c>
      <c r="L325" s="174" t="s">
        <v>83</v>
      </c>
      <c r="M325" s="174" t="s">
        <v>156</v>
      </c>
      <c r="N325" s="177">
        <v>41964.559722222199</v>
      </c>
      <c r="O325" s="174" t="s">
        <v>76</v>
      </c>
      <c r="P325" s="174" t="s">
        <v>76</v>
      </c>
      <c r="Q325" s="178" t="s">
        <v>76</v>
      </c>
    </row>
    <row r="326" spans="2:17" ht="43.2" x14ac:dyDescent="0.3">
      <c r="B326" s="167">
        <v>42500</v>
      </c>
      <c r="C326" s="167">
        <v>11</v>
      </c>
      <c r="D326" s="168" t="s">
        <v>155</v>
      </c>
      <c r="E326" s="168" t="s">
        <v>80</v>
      </c>
      <c r="F326" s="168" t="s">
        <v>74</v>
      </c>
      <c r="G326" s="168" t="s">
        <v>207</v>
      </c>
      <c r="H326" s="168" t="s">
        <v>51</v>
      </c>
      <c r="I326" s="169">
        <v>5000</v>
      </c>
      <c r="J326" s="167" t="s">
        <v>118</v>
      </c>
      <c r="K326" s="170">
        <v>5</v>
      </c>
      <c r="L326" s="168" t="s">
        <v>83</v>
      </c>
      <c r="M326" s="168" t="s">
        <v>157</v>
      </c>
      <c r="N326" s="171">
        <v>41964.579861111102</v>
      </c>
      <c r="O326" s="168" t="s">
        <v>76</v>
      </c>
      <c r="P326" s="168" t="s">
        <v>76</v>
      </c>
      <c r="Q326" s="172" t="s">
        <v>76</v>
      </c>
    </row>
    <row r="327" spans="2:17" ht="43.2" x14ac:dyDescent="0.3">
      <c r="B327" s="173">
        <v>42669</v>
      </c>
      <c r="C327" s="173">
        <v>11</v>
      </c>
      <c r="D327" s="174" t="s">
        <v>108</v>
      </c>
      <c r="E327" s="174" t="s">
        <v>80</v>
      </c>
      <c r="F327" s="174" t="s">
        <v>74</v>
      </c>
      <c r="G327" s="174" t="s">
        <v>207</v>
      </c>
      <c r="H327" s="174" t="s">
        <v>51</v>
      </c>
      <c r="I327" s="175">
        <v>6000</v>
      </c>
      <c r="J327" s="173" t="s">
        <v>76</v>
      </c>
      <c r="K327" s="176">
        <v>6</v>
      </c>
      <c r="L327" s="174" t="s">
        <v>83</v>
      </c>
      <c r="M327" s="174" t="s">
        <v>84</v>
      </c>
      <c r="N327" s="177">
        <v>41964.583333333299</v>
      </c>
      <c r="O327" s="174" t="s">
        <v>76</v>
      </c>
      <c r="P327" s="174" t="s">
        <v>76</v>
      </c>
      <c r="Q327" s="178" t="s">
        <v>76</v>
      </c>
    </row>
    <row r="328" spans="2:17" ht="43.2" x14ac:dyDescent="0.3">
      <c r="B328" s="167">
        <v>42504</v>
      </c>
      <c r="C328" s="167">
        <v>11</v>
      </c>
      <c r="D328" s="168" t="s">
        <v>155</v>
      </c>
      <c r="E328" s="168" t="s">
        <v>80</v>
      </c>
      <c r="F328" s="168" t="s">
        <v>74</v>
      </c>
      <c r="G328" s="168" t="s">
        <v>207</v>
      </c>
      <c r="H328" s="168" t="s">
        <v>51</v>
      </c>
      <c r="I328" s="169">
        <v>56000</v>
      </c>
      <c r="J328" s="167" t="s">
        <v>76</v>
      </c>
      <c r="K328" s="170">
        <v>56</v>
      </c>
      <c r="L328" s="168" t="s">
        <v>83</v>
      </c>
      <c r="M328" s="168" t="s">
        <v>159</v>
      </c>
      <c r="N328" s="171">
        <v>41964.583333333299</v>
      </c>
      <c r="O328" s="168" t="s">
        <v>76</v>
      </c>
      <c r="P328" s="168" t="s">
        <v>76</v>
      </c>
      <c r="Q328" s="172" t="s">
        <v>76</v>
      </c>
    </row>
    <row r="329" spans="2:17" ht="43.2" x14ac:dyDescent="0.3">
      <c r="B329" s="275">
        <v>42626</v>
      </c>
      <c r="C329" s="275">
        <v>11</v>
      </c>
      <c r="D329" s="276" t="s">
        <v>215</v>
      </c>
      <c r="E329" s="276" t="s">
        <v>80</v>
      </c>
      <c r="F329" s="276" t="s">
        <v>74</v>
      </c>
      <c r="G329" s="276" t="s">
        <v>207</v>
      </c>
      <c r="H329" s="276" t="s">
        <v>51</v>
      </c>
      <c r="I329" s="276">
        <v>15000</v>
      </c>
      <c r="J329" s="275" t="s">
        <v>76</v>
      </c>
      <c r="K329" s="277">
        <v>15</v>
      </c>
      <c r="L329" s="276" t="s">
        <v>83</v>
      </c>
      <c r="M329" s="276" t="s">
        <v>230</v>
      </c>
      <c r="N329" s="278">
        <v>41964.586805555598</v>
      </c>
      <c r="O329" s="276" t="s">
        <v>76</v>
      </c>
      <c r="P329" s="276" t="s">
        <v>76</v>
      </c>
      <c r="Q329" s="246"/>
    </row>
    <row r="330" spans="2:17" ht="43.2" x14ac:dyDescent="0.3">
      <c r="B330" s="173">
        <v>42452</v>
      </c>
      <c r="C330" s="173">
        <v>11</v>
      </c>
      <c r="D330" s="174" t="s">
        <v>85</v>
      </c>
      <c r="E330" s="174" t="s">
        <v>80</v>
      </c>
      <c r="F330" s="174" t="s">
        <v>74</v>
      </c>
      <c r="G330" s="174" t="s">
        <v>207</v>
      </c>
      <c r="H330" s="174" t="s">
        <v>51</v>
      </c>
      <c r="I330" s="175">
        <v>109000</v>
      </c>
      <c r="J330" s="173" t="s">
        <v>76</v>
      </c>
      <c r="K330" s="176">
        <v>109</v>
      </c>
      <c r="L330" s="174" t="s">
        <v>83</v>
      </c>
      <c r="M330" s="174" t="s">
        <v>92</v>
      </c>
      <c r="N330" s="177">
        <v>41964.600694444402</v>
      </c>
      <c r="O330" s="174" t="s">
        <v>76</v>
      </c>
      <c r="P330" s="174" t="s">
        <v>76</v>
      </c>
      <c r="Q330" s="178" t="s">
        <v>76</v>
      </c>
    </row>
    <row r="331" spans="2:17" ht="43.2" x14ac:dyDescent="0.3">
      <c r="B331" s="183">
        <v>42474</v>
      </c>
      <c r="C331" s="183">
        <v>11</v>
      </c>
      <c r="D331" s="175" t="s">
        <v>82</v>
      </c>
      <c r="E331" s="175" t="s">
        <v>80</v>
      </c>
      <c r="F331" s="175" t="s">
        <v>74</v>
      </c>
      <c r="G331" s="175" t="s">
        <v>207</v>
      </c>
      <c r="H331" s="175" t="s">
        <v>51</v>
      </c>
      <c r="I331" s="175">
        <v>10000</v>
      </c>
      <c r="J331" s="183" t="s">
        <v>118</v>
      </c>
      <c r="K331" s="184">
        <v>10</v>
      </c>
      <c r="L331" s="175" t="s">
        <v>83</v>
      </c>
      <c r="M331" s="175" t="s">
        <v>84</v>
      </c>
      <c r="N331" s="185">
        <v>41982.395833333299</v>
      </c>
      <c r="O331" s="175" t="s">
        <v>76</v>
      </c>
      <c r="P331" s="175" t="s">
        <v>76</v>
      </c>
      <c r="Q331" s="186" t="s">
        <v>76</v>
      </c>
    </row>
    <row r="332" spans="2:17" ht="43.2" x14ac:dyDescent="0.3">
      <c r="B332" s="173">
        <v>42412</v>
      </c>
      <c r="C332" s="173">
        <v>11</v>
      </c>
      <c r="D332" s="174" t="s">
        <v>182</v>
      </c>
      <c r="E332" s="174" t="s">
        <v>80</v>
      </c>
      <c r="F332" s="174" t="s">
        <v>74</v>
      </c>
      <c r="G332" s="174" t="s">
        <v>207</v>
      </c>
      <c r="H332" s="174" t="s">
        <v>51</v>
      </c>
      <c r="I332" s="175">
        <v>33000</v>
      </c>
      <c r="J332" s="173" t="s">
        <v>76</v>
      </c>
      <c r="K332" s="176">
        <v>33</v>
      </c>
      <c r="L332" s="174" t="s">
        <v>83</v>
      </c>
      <c r="M332" s="174" t="s">
        <v>84</v>
      </c>
      <c r="N332" s="177">
        <v>41983.59375</v>
      </c>
      <c r="O332" s="174" t="s">
        <v>76</v>
      </c>
      <c r="P332" s="174" t="s">
        <v>76</v>
      </c>
      <c r="Q332" s="178" t="s">
        <v>76</v>
      </c>
    </row>
    <row r="333" spans="2:17" ht="43.2" x14ac:dyDescent="0.3">
      <c r="B333" s="275">
        <v>42627</v>
      </c>
      <c r="C333" s="275">
        <v>11</v>
      </c>
      <c r="D333" s="276" t="s">
        <v>215</v>
      </c>
      <c r="E333" s="276" t="s">
        <v>80</v>
      </c>
      <c r="F333" s="276" t="s">
        <v>74</v>
      </c>
      <c r="G333" s="276" t="s">
        <v>207</v>
      </c>
      <c r="H333" s="276" t="s">
        <v>51</v>
      </c>
      <c r="I333" s="276">
        <v>7000</v>
      </c>
      <c r="J333" s="275" t="s">
        <v>76</v>
      </c>
      <c r="K333" s="277">
        <v>7</v>
      </c>
      <c r="L333" s="276" t="s">
        <v>83</v>
      </c>
      <c r="M333" s="276" t="s">
        <v>230</v>
      </c>
      <c r="N333" s="278">
        <v>41992.322916666701</v>
      </c>
      <c r="O333" s="276" t="s">
        <v>76</v>
      </c>
      <c r="P333" s="276" t="s">
        <v>76</v>
      </c>
      <c r="Q333" s="246"/>
    </row>
    <row r="334" spans="2:17" ht="43.2" x14ac:dyDescent="0.3">
      <c r="B334" s="167">
        <v>42489</v>
      </c>
      <c r="C334" s="167">
        <v>11</v>
      </c>
      <c r="D334" s="168" t="s">
        <v>155</v>
      </c>
      <c r="E334" s="168" t="s">
        <v>80</v>
      </c>
      <c r="F334" s="168" t="s">
        <v>74</v>
      </c>
      <c r="G334" s="168" t="s">
        <v>207</v>
      </c>
      <c r="H334" s="168" t="s">
        <v>51</v>
      </c>
      <c r="I334" s="169">
        <v>134000</v>
      </c>
      <c r="J334" s="167" t="s">
        <v>76</v>
      </c>
      <c r="K334" s="170">
        <v>134</v>
      </c>
      <c r="L334" s="168" t="s">
        <v>83</v>
      </c>
      <c r="M334" s="168" t="s">
        <v>84</v>
      </c>
      <c r="N334" s="171">
        <v>41992.336805555598</v>
      </c>
      <c r="O334" s="168" t="s">
        <v>76</v>
      </c>
      <c r="P334" s="168" t="s">
        <v>76</v>
      </c>
      <c r="Q334" s="172" t="s">
        <v>76</v>
      </c>
    </row>
    <row r="335" spans="2:17" ht="43.2" x14ac:dyDescent="0.3">
      <c r="B335" s="173">
        <v>42493</v>
      </c>
      <c r="C335" s="173">
        <v>11</v>
      </c>
      <c r="D335" s="174" t="s">
        <v>155</v>
      </c>
      <c r="E335" s="174" t="s">
        <v>80</v>
      </c>
      <c r="F335" s="174" t="s">
        <v>74</v>
      </c>
      <c r="G335" s="174" t="s">
        <v>207</v>
      </c>
      <c r="H335" s="174" t="s">
        <v>51</v>
      </c>
      <c r="I335" s="175">
        <v>40000</v>
      </c>
      <c r="J335" s="173" t="s">
        <v>76</v>
      </c>
      <c r="K335" s="176">
        <v>40</v>
      </c>
      <c r="L335" s="174" t="s">
        <v>83</v>
      </c>
      <c r="M335" s="174" t="s">
        <v>163</v>
      </c>
      <c r="N335" s="177">
        <v>41992.34375</v>
      </c>
      <c r="O335" s="174" t="s">
        <v>76</v>
      </c>
      <c r="P335" s="174" t="s">
        <v>76</v>
      </c>
      <c r="Q335" s="178" t="s">
        <v>76</v>
      </c>
    </row>
    <row r="336" spans="2:17" ht="43.2" x14ac:dyDescent="0.3">
      <c r="B336" s="167">
        <v>42497</v>
      </c>
      <c r="C336" s="167">
        <v>11</v>
      </c>
      <c r="D336" s="168" t="s">
        <v>155</v>
      </c>
      <c r="E336" s="168" t="s">
        <v>80</v>
      </c>
      <c r="F336" s="168" t="s">
        <v>74</v>
      </c>
      <c r="G336" s="168" t="s">
        <v>207</v>
      </c>
      <c r="H336" s="168" t="s">
        <v>51</v>
      </c>
      <c r="I336" s="169">
        <v>33000</v>
      </c>
      <c r="J336" s="167" t="s">
        <v>76</v>
      </c>
      <c r="K336" s="170">
        <v>33</v>
      </c>
      <c r="L336" s="168" t="s">
        <v>83</v>
      </c>
      <c r="M336" s="168" t="s">
        <v>156</v>
      </c>
      <c r="N336" s="171">
        <v>41992.357638888898</v>
      </c>
      <c r="O336" s="168" t="s">
        <v>76</v>
      </c>
      <c r="P336" s="168" t="s">
        <v>76</v>
      </c>
      <c r="Q336" s="172" t="s">
        <v>76</v>
      </c>
    </row>
    <row r="337" spans="2:17" ht="43.2" x14ac:dyDescent="0.3">
      <c r="B337" s="173">
        <v>42501</v>
      </c>
      <c r="C337" s="173">
        <v>11</v>
      </c>
      <c r="D337" s="174" t="s">
        <v>155</v>
      </c>
      <c r="E337" s="174" t="s">
        <v>80</v>
      </c>
      <c r="F337" s="174" t="s">
        <v>74</v>
      </c>
      <c r="G337" s="174" t="s">
        <v>207</v>
      </c>
      <c r="H337" s="174" t="s">
        <v>51</v>
      </c>
      <c r="I337" s="175">
        <v>28800</v>
      </c>
      <c r="J337" s="173" t="s">
        <v>76</v>
      </c>
      <c r="K337" s="176">
        <v>28.8</v>
      </c>
      <c r="L337" s="174" t="s">
        <v>83</v>
      </c>
      <c r="M337" s="174" t="s">
        <v>157</v>
      </c>
      <c r="N337" s="177">
        <v>41992.375</v>
      </c>
      <c r="O337" s="174" t="s">
        <v>76</v>
      </c>
      <c r="P337" s="174" t="s">
        <v>76</v>
      </c>
      <c r="Q337" s="178" t="s">
        <v>76</v>
      </c>
    </row>
    <row r="338" spans="2:17" ht="43.2" x14ac:dyDescent="0.3">
      <c r="B338" s="167">
        <v>42505</v>
      </c>
      <c r="C338" s="167">
        <v>11</v>
      </c>
      <c r="D338" s="168" t="s">
        <v>155</v>
      </c>
      <c r="E338" s="168" t="s">
        <v>80</v>
      </c>
      <c r="F338" s="168" t="s">
        <v>74</v>
      </c>
      <c r="G338" s="168" t="s">
        <v>207</v>
      </c>
      <c r="H338" s="168" t="s">
        <v>51</v>
      </c>
      <c r="I338" s="169">
        <v>9000</v>
      </c>
      <c r="J338" s="167" t="s">
        <v>76</v>
      </c>
      <c r="K338" s="170">
        <v>9</v>
      </c>
      <c r="L338" s="168" t="s">
        <v>83</v>
      </c>
      <c r="M338" s="168" t="s">
        <v>159</v>
      </c>
      <c r="N338" s="171">
        <v>41992.381944444402</v>
      </c>
      <c r="O338" s="168" t="s">
        <v>76</v>
      </c>
      <c r="P338" s="168" t="s">
        <v>76</v>
      </c>
      <c r="Q338" s="172" t="s">
        <v>76</v>
      </c>
    </row>
    <row r="339" spans="2:17" ht="43.2" x14ac:dyDescent="0.3">
      <c r="B339" s="173">
        <v>42670</v>
      </c>
      <c r="C339" s="173">
        <v>11</v>
      </c>
      <c r="D339" s="174" t="s">
        <v>108</v>
      </c>
      <c r="E339" s="174" t="s">
        <v>80</v>
      </c>
      <c r="F339" s="174" t="s">
        <v>74</v>
      </c>
      <c r="G339" s="174" t="s">
        <v>207</v>
      </c>
      <c r="H339" s="174" t="s">
        <v>51</v>
      </c>
      <c r="I339" s="175">
        <v>19000</v>
      </c>
      <c r="J339" s="173" t="s">
        <v>76</v>
      </c>
      <c r="K339" s="176">
        <v>19</v>
      </c>
      <c r="L339" s="174" t="s">
        <v>83</v>
      </c>
      <c r="M339" s="174" t="s">
        <v>84</v>
      </c>
      <c r="N339" s="177">
        <v>42000.5625</v>
      </c>
      <c r="O339" s="174" t="s">
        <v>76</v>
      </c>
      <c r="P339" s="174" t="s">
        <v>76</v>
      </c>
      <c r="Q339" s="178" t="s">
        <v>76</v>
      </c>
    </row>
    <row r="340" spans="2:17" ht="43.2" x14ac:dyDescent="0.3">
      <c r="B340" s="167">
        <v>42453</v>
      </c>
      <c r="C340" s="167">
        <v>11</v>
      </c>
      <c r="D340" s="168" t="s">
        <v>85</v>
      </c>
      <c r="E340" s="168" t="s">
        <v>80</v>
      </c>
      <c r="F340" s="168" t="s">
        <v>74</v>
      </c>
      <c r="G340" s="168" t="s">
        <v>207</v>
      </c>
      <c r="H340" s="168" t="s">
        <v>51</v>
      </c>
      <c r="I340" s="169">
        <v>52000</v>
      </c>
      <c r="J340" s="167" t="s">
        <v>76</v>
      </c>
      <c r="K340" s="170">
        <v>52</v>
      </c>
      <c r="L340" s="168" t="s">
        <v>83</v>
      </c>
      <c r="M340" s="168" t="s">
        <v>92</v>
      </c>
      <c r="N340" s="171">
        <v>42037.336805555598</v>
      </c>
      <c r="O340" s="168" t="s">
        <v>76</v>
      </c>
      <c r="P340" s="168" t="s">
        <v>76</v>
      </c>
      <c r="Q340" s="172" t="s">
        <v>76</v>
      </c>
    </row>
    <row r="341" spans="2:17" ht="43.2" x14ac:dyDescent="0.3">
      <c r="B341" s="173">
        <v>42413</v>
      </c>
      <c r="C341" s="173">
        <v>11</v>
      </c>
      <c r="D341" s="174" t="s">
        <v>182</v>
      </c>
      <c r="E341" s="174" t="s">
        <v>80</v>
      </c>
      <c r="F341" s="174" t="s">
        <v>74</v>
      </c>
      <c r="G341" s="174" t="s">
        <v>207</v>
      </c>
      <c r="H341" s="174" t="s">
        <v>51</v>
      </c>
      <c r="I341" s="175">
        <v>15000</v>
      </c>
      <c r="J341" s="173" t="s">
        <v>76</v>
      </c>
      <c r="K341" s="176">
        <v>15</v>
      </c>
      <c r="L341" s="174" t="s">
        <v>83</v>
      </c>
      <c r="M341" s="174" t="s">
        <v>84</v>
      </c>
      <c r="N341" s="177">
        <v>42038.657638888901</v>
      </c>
      <c r="O341" s="174" t="s">
        <v>76</v>
      </c>
      <c r="P341" s="174" t="s">
        <v>76</v>
      </c>
      <c r="Q341" s="178" t="s">
        <v>76</v>
      </c>
    </row>
    <row r="342" spans="2:17" ht="43.2" x14ac:dyDescent="0.3">
      <c r="B342" s="271">
        <v>42628</v>
      </c>
      <c r="C342" s="271">
        <v>11</v>
      </c>
      <c r="D342" s="272" t="s">
        <v>215</v>
      </c>
      <c r="E342" s="272" t="s">
        <v>80</v>
      </c>
      <c r="F342" s="272" t="s">
        <v>74</v>
      </c>
      <c r="G342" s="272" t="s">
        <v>207</v>
      </c>
      <c r="H342" s="272" t="s">
        <v>51</v>
      </c>
      <c r="I342" s="272">
        <v>5000</v>
      </c>
      <c r="J342" s="271" t="s">
        <v>118</v>
      </c>
      <c r="K342" s="273">
        <v>5</v>
      </c>
      <c r="L342" s="272" t="s">
        <v>83</v>
      </c>
      <c r="M342" s="272" t="s">
        <v>230</v>
      </c>
      <c r="N342" s="274">
        <v>42044.427083333299</v>
      </c>
      <c r="O342" s="272" t="s">
        <v>76</v>
      </c>
      <c r="P342" s="272" t="s">
        <v>76</v>
      </c>
      <c r="Q342" s="247"/>
    </row>
    <row r="343" spans="2:17" ht="43.2" x14ac:dyDescent="0.3">
      <c r="B343" s="275">
        <v>42629</v>
      </c>
      <c r="C343" s="275">
        <v>11</v>
      </c>
      <c r="D343" s="276" t="s">
        <v>215</v>
      </c>
      <c r="E343" s="276" t="s">
        <v>80</v>
      </c>
      <c r="F343" s="276" t="s">
        <v>74</v>
      </c>
      <c r="G343" s="276" t="s">
        <v>207</v>
      </c>
      <c r="H343" s="276" t="s">
        <v>51</v>
      </c>
      <c r="I343" s="276">
        <v>5000</v>
      </c>
      <c r="J343" s="275" t="s">
        <v>76</v>
      </c>
      <c r="K343" s="277">
        <v>5</v>
      </c>
      <c r="L343" s="276" t="s">
        <v>83</v>
      </c>
      <c r="M343" s="276" t="s">
        <v>230</v>
      </c>
      <c r="N343" s="278">
        <v>42086.559027777803</v>
      </c>
      <c r="O343" s="276" t="s">
        <v>76</v>
      </c>
      <c r="P343" s="276" t="s">
        <v>76</v>
      </c>
      <c r="Q343" s="246"/>
    </row>
    <row r="344" spans="2:17" ht="43.2" x14ac:dyDescent="0.3">
      <c r="B344" s="167">
        <v>42490</v>
      </c>
      <c r="C344" s="167">
        <v>11</v>
      </c>
      <c r="D344" s="168" t="s">
        <v>155</v>
      </c>
      <c r="E344" s="168" t="s">
        <v>80</v>
      </c>
      <c r="F344" s="168" t="s">
        <v>74</v>
      </c>
      <c r="G344" s="168" t="s">
        <v>207</v>
      </c>
      <c r="H344" s="168" t="s">
        <v>51</v>
      </c>
      <c r="I344" s="169">
        <v>61000</v>
      </c>
      <c r="J344" s="167" t="s">
        <v>76</v>
      </c>
      <c r="K344" s="170">
        <v>61</v>
      </c>
      <c r="L344" s="168" t="s">
        <v>83</v>
      </c>
      <c r="M344" s="168" t="s">
        <v>84</v>
      </c>
      <c r="N344" s="171">
        <v>42102.628472222197</v>
      </c>
      <c r="O344" s="168" t="s">
        <v>76</v>
      </c>
      <c r="P344" s="168" t="s">
        <v>76</v>
      </c>
      <c r="Q344" s="172" t="s">
        <v>76</v>
      </c>
    </row>
    <row r="345" spans="2:17" ht="43.2" x14ac:dyDescent="0.3">
      <c r="B345" s="173">
        <v>42494</v>
      </c>
      <c r="C345" s="173">
        <v>11</v>
      </c>
      <c r="D345" s="174" t="s">
        <v>155</v>
      </c>
      <c r="E345" s="174" t="s">
        <v>80</v>
      </c>
      <c r="F345" s="174" t="s">
        <v>74</v>
      </c>
      <c r="G345" s="174" t="s">
        <v>207</v>
      </c>
      <c r="H345" s="174" t="s">
        <v>51</v>
      </c>
      <c r="I345" s="175">
        <v>22000</v>
      </c>
      <c r="J345" s="173" t="s">
        <v>76</v>
      </c>
      <c r="K345" s="176">
        <v>22</v>
      </c>
      <c r="L345" s="174" t="s">
        <v>83</v>
      </c>
      <c r="M345" s="174" t="s">
        <v>163</v>
      </c>
      <c r="N345" s="177">
        <v>42102.635416666701</v>
      </c>
      <c r="O345" s="174" t="s">
        <v>76</v>
      </c>
      <c r="P345" s="174" t="s">
        <v>76</v>
      </c>
      <c r="Q345" s="178" t="s">
        <v>76</v>
      </c>
    </row>
    <row r="346" spans="2:17" ht="43.2" x14ac:dyDescent="0.3">
      <c r="B346" s="167">
        <v>42498</v>
      </c>
      <c r="C346" s="167">
        <v>11</v>
      </c>
      <c r="D346" s="168" t="s">
        <v>155</v>
      </c>
      <c r="E346" s="168" t="s">
        <v>80</v>
      </c>
      <c r="F346" s="168" t="s">
        <v>74</v>
      </c>
      <c r="G346" s="168" t="s">
        <v>207</v>
      </c>
      <c r="H346" s="168" t="s">
        <v>51</v>
      </c>
      <c r="I346" s="169">
        <v>10000</v>
      </c>
      <c r="J346" s="167" t="s">
        <v>76</v>
      </c>
      <c r="K346" s="170">
        <v>10</v>
      </c>
      <c r="L346" s="168" t="s">
        <v>83</v>
      </c>
      <c r="M346" s="168" t="s">
        <v>156</v>
      </c>
      <c r="N346" s="171">
        <v>42102.645833333299</v>
      </c>
      <c r="O346" s="168" t="s">
        <v>76</v>
      </c>
      <c r="P346" s="168" t="s">
        <v>76</v>
      </c>
      <c r="Q346" s="172" t="s">
        <v>76</v>
      </c>
    </row>
    <row r="347" spans="2:17" ht="43.2" x14ac:dyDescent="0.3">
      <c r="B347" s="173">
        <v>42502</v>
      </c>
      <c r="C347" s="173">
        <v>11</v>
      </c>
      <c r="D347" s="174" t="s">
        <v>155</v>
      </c>
      <c r="E347" s="174" t="s">
        <v>80</v>
      </c>
      <c r="F347" s="174" t="s">
        <v>74</v>
      </c>
      <c r="G347" s="174" t="s">
        <v>207</v>
      </c>
      <c r="H347" s="174" t="s">
        <v>51</v>
      </c>
      <c r="I347" s="175">
        <v>28000</v>
      </c>
      <c r="J347" s="173" t="s">
        <v>76</v>
      </c>
      <c r="K347" s="176">
        <v>28</v>
      </c>
      <c r="L347" s="174" t="s">
        <v>83</v>
      </c>
      <c r="M347" s="174" t="s">
        <v>157</v>
      </c>
      <c r="N347" s="177">
        <v>42102.652777777803</v>
      </c>
      <c r="O347" s="174" t="s">
        <v>76</v>
      </c>
      <c r="P347" s="174" t="s">
        <v>76</v>
      </c>
      <c r="Q347" s="178" t="s">
        <v>76</v>
      </c>
    </row>
    <row r="348" spans="2:17" ht="43.2" x14ac:dyDescent="0.3">
      <c r="B348" s="167">
        <v>42506</v>
      </c>
      <c r="C348" s="167">
        <v>11</v>
      </c>
      <c r="D348" s="168" t="s">
        <v>155</v>
      </c>
      <c r="E348" s="168" t="s">
        <v>80</v>
      </c>
      <c r="F348" s="168" t="s">
        <v>74</v>
      </c>
      <c r="G348" s="168" t="s">
        <v>207</v>
      </c>
      <c r="H348" s="168" t="s">
        <v>51</v>
      </c>
      <c r="I348" s="169">
        <v>10000</v>
      </c>
      <c r="J348" s="167" t="s">
        <v>118</v>
      </c>
      <c r="K348" s="170">
        <v>10</v>
      </c>
      <c r="L348" s="168" t="s">
        <v>83</v>
      </c>
      <c r="M348" s="168" t="s">
        <v>159</v>
      </c>
      <c r="N348" s="171">
        <v>42102.666666666701</v>
      </c>
      <c r="O348" s="168" t="s">
        <v>76</v>
      </c>
      <c r="P348" s="168" t="s">
        <v>76</v>
      </c>
      <c r="Q348" s="172" t="s">
        <v>76</v>
      </c>
    </row>
    <row r="349" spans="2:17" ht="43.2" x14ac:dyDescent="0.3">
      <c r="B349" s="173">
        <v>42671</v>
      </c>
      <c r="C349" s="173">
        <v>11</v>
      </c>
      <c r="D349" s="174" t="s">
        <v>108</v>
      </c>
      <c r="E349" s="174" t="s">
        <v>80</v>
      </c>
      <c r="F349" s="174" t="s">
        <v>74</v>
      </c>
      <c r="G349" s="174" t="s">
        <v>207</v>
      </c>
      <c r="H349" s="174" t="s">
        <v>51</v>
      </c>
      <c r="I349" s="175">
        <v>14000</v>
      </c>
      <c r="J349" s="173" t="s">
        <v>76</v>
      </c>
      <c r="K349" s="176">
        <v>14</v>
      </c>
      <c r="L349" s="174" t="s">
        <v>83</v>
      </c>
      <c r="M349" s="174" t="s">
        <v>84</v>
      </c>
      <c r="N349" s="177">
        <v>42107.666666666701</v>
      </c>
      <c r="O349" s="174" t="s">
        <v>76</v>
      </c>
      <c r="P349" s="174" t="s">
        <v>76</v>
      </c>
      <c r="Q349" s="178" t="s">
        <v>76</v>
      </c>
    </row>
    <row r="350" spans="2:17" ht="43.2" x14ac:dyDescent="0.3">
      <c r="B350" s="167">
        <v>42454</v>
      </c>
      <c r="C350" s="167">
        <v>11</v>
      </c>
      <c r="D350" s="168" t="s">
        <v>85</v>
      </c>
      <c r="E350" s="168" t="s">
        <v>80</v>
      </c>
      <c r="F350" s="168" t="s">
        <v>74</v>
      </c>
      <c r="G350" s="168" t="s">
        <v>207</v>
      </c>
      <c r="H350" s="168" t="s">
        <v>51</v>
      </c>
      <c r="I350" s="169">
        <v>16000</v>
      </c>
      <c r="J350" s="167" t="s">
        <v>76</v>
      </c>
      <c r="K350" s="170">
        <v>16</v>
      </c>
      <c r="L350" s="168" t="s">
        <v>83</v>
      </c>
      <c r="M350" s="168" t="s">
        <v>92</v>
      </c>
      <c r="N350" s="171">
        <v>42108.2722222222</v>
      </c>
      <c r="O350" s="168" t="s">
        <v>76</v>
      </c>
      <c r="P350" s="168" t="s">
        <v>76</v>
      </c>
      <c r="Q350" s="172" t="s">
        <v>76</v>
      </c>
    </row>
    <row r="351" spans="2:17" ht="43.2" x14ac:dyDescent="0.3">
      <c r="B351" s="173">
        <v>42414</v>
      </c>
      <c r="C351" s="173">
        <v>11</v>
      </c>
      <c r="D351" s="174" t="s">
        <v>182</v>
      </c>
      <c r="E351" s="174" t="s">
        <v>80</v>
      </c>
      <c r="F351" s="174" t="s">
        <v>74</v>
      </c>
      <c r="G351" s="174" t="s">
        <v>207</v>
      </c>
      <c r="H351" s="174" t="s">
        <v>51</v>
      </c>
      <c r="I351" s="175">
        <v>18000</v>
      </c>
      <c r="J351" s="173" t="s">
        <v>76</v>
      </c>
      <c r="K351" s="176">
        <v>18</v>
      </c>
      <c r="L351" s="174" t="s">
        <v>83</v>
      </c>
      <c r="M351" s="174" t="s">
        <v>84</v>
      </c>
      <c r="N351" s="177">
        <v>42108.645833333299</v>
      </c>
      <c r="O351" s="174" t="s">
        <v>76</v>
      </c>
      <c r="P351" s="174" t="s">
        <v>76</v>
      </c>
      <c r="Q351" s="178" t="s">
        <v>76</v>
      </c>
    </row>
    <row r="352" spans="2:17" ht="43.2" x14ac:dyDescent="0.3">
      <c r="B352" s="167">
        <v>42495</v>
      </c>
      <c r="C352" s="167">
        <v>11</v>
      </c>
      <c r="D352" s="168" t="s">
        <v>155</v>
      </c>
      <c r="E352" s="168" t="s">
        <v>80</v>
      </c>
      <c r="F352" s="168" t="s">
        <v>74</v>
      </c>
      <c r="G352" s="168" t="s">
        <v>207</v>
      </c>
      <c r="H352" s="168" t="s">
        <v>51</v>
      </c>
      <c r="I352" s="169">
        <v>28000</v>
      </c>
      <c r="J352" s="167" t="s">
        <v>76</v>
      </c>
      <c r="K352" s="170">
        <v>28</v>
      </c>
      <c r="L352" s="168" t="s">
        <v>83</v>
      </c>
      <c r="M352" s="168" t="s">
        <v>163</v>
      </c>
      <c r="N352" s="171">
        <v>42118.545138888898</v>
      </c>
      <c r="O352" s="168" t="s">
        <v>76</v>
      </c>
      <c r="P352" s="168" t="s">
        <v>76</v>
      </c>
      <c r="Q352" s="172" t="s">
        <v>76</v>
      </c>
    </row>
    <row r="353" spans="2:17" ht="43.2" x14ac:dyDescent="0.3">
      <c r="B353" s="173">
        <v>42491</v>
      </c>
      <c r="C353" s="173">
        <v>11</v>
      </c>
      <c r="D353" s="174" t="s">
        <v>155</v>
      </c>
      <c r="E353" s="174" t="s">
        <v>80</v>
      </c>
      <c r="F353" s="174" t="s">
        <v>74</v>
      </c>
      <c r="G353" s="174" t="s">
        <v>207</v>
      </c>
      <c r="H353" s="174" t="s">
        <v>51</v>
      </c>
      <c r="I353" s="175">
        <v>57000</v>
      </c>
      <c r="J353" s="173" t="s">
        <v>76</v>
      </c>
      <c r="K353" s="176">
        <v>57</v>
      </c>
      <c r="L353" s="174" t="s">
        <v>83</v>
      </c>
      <c r="M353" s="174" t="s">
        <v>84</v>
      </c>
      <c r="N353" s="177">
        <v>42118.572916666701</v>
      </c>
      <c r="O353" s="174" t="s">
        <v>76</v>
      </c>
      <c r="P353" s="174" t="s">
        <v>76</v>
      </c>
      <c r="Q353" s="178" t="s">
        <v>76</v>
      </c>
    </row>
    <row r="354" spans="2:17" ht="43.2" x14ac:dyDescent="0.3">
      <c r="B354" s="167">
        <v>42499</v>
      </c>
      <c r="C354" s="167">
        <v>11</v>
      </c>
      <c r="D354" s="168" t="s">
        <v>155</v>
      </c>
      <c r="E354" s="168" t="s">
        <v>80</v>
      </c>
      <c r="F354" s="168" t="s">
        <v>74</v>
      </c>
      <c r="G354" s="168" t="s">
        <v>207</v>
      </c>
      <c r="H354" s="168" t="s">
        <v>51</v>
      </c>
      <c r="I354" s="169">
        <v>14000</v>
      </c>
      <c r="J354" s="167" t="s">
        <v>76</v>
      </c>
      <c r="K354" s="170">
        <v>14</v>
      </c>
      <c r="L354" s="168" t="s">
        <v>83</v>
      </c>
      <c r="M354" s="168" t="s">
        <v>156</v>
      </c>
      <c r="N354" s="171">
        <v>42118.583333333299</v>
      </c>
      <c r="O354" s="168" t="s">
        <v>76</v>
      </c>
      <c r="P354" s="168" t="s">
        <v>76</v>
      </c>
      <c r="Q354" s="172" t="s">
        <v>76</v>
      </c>
    </row>
    <row r="355" spans="2:17" ht="43.2" x14ac:dyDescent="0.3">
      <c r="B355" s="173">
        <v>42503</v>
      </c>
      <c r="C355" s="173">
        <v>11</v>
      </c>
      <c r="D355" s="174" t="s">
        <v>155</v>
      </c>
      <c r="E355" s="174" t="s">
        <v>80</v>
      </c>
      <c r="F355" s="174" t="s">
        <v>74</v>
      </c>
      <c r="G355" s="174" t="s">
        <v>207</v>
      </c>
      <c r="H355" s="174" t="s">
        <v>51</v>
      </c>
      <c r="I355" s="175">
        <v>31000</v>
      </c>
      <c r="J355" s="173" t="s">
        <v>76</v>
      </c>
      <c r="K355" s="176">
        <v>31</v>
      </c>
      <c r="L355" s="174" t="s">
        <v>83</v>
      </c>
      <c r="M355" s="174" t="s">
        <v>157</v>
      </c>
      <c r="N355" s="177">
        <v>42118.604166666701</v>
      </c>
      <c r="O355" s="174" t="s">
        <v>76</v>
      </c>
      <c r="P355" s="174" t="s">
        <v>76</v>
      </c>
      <c r="Q355" s="178" t="s">
        <v>76</v>
      </c>
    </row>
    <row r="356" spans="2:17" ht="43.2" x14ac:dyDescent="0.3">
      <c r="B356" s="167">
        <v>42507</v>
      </c>
      <c r="C356" s="167">
        <v>11</v>
      </c>
      <c r="D356" s="168" t="s">
        <v>155</v>
      </c>
      <c r="E356" s="168" t="s">
        <v>80</v>
      </c>
      <c r="F356" s="168" t="s">
        <v>74</v>
      </c>
      <c r="G356" s="168" t="s">
        <v>207</v>
      </c>
      <c r="H356" s="168" t="s">
        <v>51</v>
      </c>
      <c r="I356" s="169">
        <v>16000</v>
      </c>
      <c r="J356" s="167" t="s">
        <v>76</v>
      </c>
      <c r="K356" s="170">
        <v>16</v>
      </c>
      <c r="L356" s="168" t="s">
        <v>83</v>
      </c>
      <c r="M356" s="168" t="s">
        <v>159</v>
      </c>
      <c r="N356" s="171">
        <v>42118.611111111102</v>
      </c>
      <c r="O356" s="168" t="s">
        <v>76</v>
      </c>
      <c r="P356" s="168" t="s">
        <v>76</v>
      </c>
      <c r="Q356" s="172" t="s">
        <v>76</v>
      </c>
    </row>
    <row r="357" spans="2:17" ht="43.2" x14ac:dyDescent="0.3">
      <c r="B357" s="173">
        <v>42672</v>
      </c>
      <c r="C357" s="173">
        <v>11</v>
      </c>
      <c r="D357" s="174" t="s">
        <v>108</v>
      </c>
      <c r="E357" s="174" t="s">
        <v>80</v>
      </c>
      <c r="F357" s="174" t="s">
        <v>74</v>
      </c>
      <c r="G357" s="174" t="s">
        <v>207</v>
      </c>
      <c r="H357" s="174" t="s">
        <v>51</v>
      </c>
      <c r="I357" s="175">
        <v>20000</v>
      </c>
      <c r="J357" s="173" t="s">
        <v>76</v>
      </c>
      <c r="K357" s="176">
        <v>20</v>
      </c>
      <c r="L357" s="174" t="s">
        <v>83</v>
      </c>
      <c r="M357" s="174" t="s">
        <v>84</v>
      </c>
      <c r="N357" s="177">
        <v>42135.4375</v>
      </c>
      <c r="O357" s="174" t="s">
        <v>76</v>
      </c>
      <c r="P357" s="174" t="s">
        <v>76</v>
      </c>
      <c r="Q357" s="178" t="s">
        <v>76</v>
      </c>
    </row>
    <row r="358" spans="2:17" ht="43.2" x14ac:dyDescent="0.3">
      <c r="B358" s="167">
        <v>46956</v>
      </c>
      <c r="C358" s="167">
        <v>13</v>
      </c>
      <c r="D358" s="168" t="s">
        <v>182</v>
      </c>
      <c r="E358" s="168" t="s">
        <v>80</v>
      </c>
      <c r="F358" s="168" t="s">
        <v>74</v>
      </c>
      <c r="G358" s="168" t="s">
        <v>207</v>
      </c>
      <c r="H358" s="168" t="s">
        <v>51</v>
      </c>
      <c r="I358" s="169">
        <v>5000</v>
      </c>
      <c r="J358" s="167" t="s">
        <v>118</v>
      </c>
      <c r="K358" s="170">
        <v>5</v>
      </c>
      <c r="L358" s="168" t="s">
        <v>83</v>
      </c>
      <c r="M358" s="168" t="s">
        <v>84</v>
      </c>
      <c r="N358" s="171">
        <v>42305.510416666701</v>
      </c>
      <c r="O358" s="168" t="s">
        <v>76</v>
      </c>
      <c r="P358" s="168" t="s">
        <v>76</v>
      </c>
      <c r="Q358" s="172" t="s">
        <v>76</v>
      </c>
    </row>
    <row r="359" spans="2:17" ht="43.2" x14ac:dyDescent="0.3">
      <c r="B359" s="173">
        <v>47014</v>
      </c>
      <c r="C359" s="173">
        <v>13</v>
      </c>
      <c r="D359" s="174" t="s">
        <v>85</v>
      </c>
      <c r="E359" s="174" t="s">
        <v>80</v>
      </c>
      <c r="F359" s="174" t="s">
        <v>74</v>
      </c>
      <c r="G359" s="174" t="s">
        <v>207</v>
      </c>
      <c r="H359" s="174" t="s">
        <v>51</v>
      </c>
      <c r="I359" s="175">
        <v>26000</v>
      </c>
      <c r="J359" s="173" t="s">
        <v>76</v>
      </c>
      <c r="K359" s="176">
        <v>26</v>
      </c>
      <c r="L359" s="174" t="s">
        <v>83</v>
      </c>
      <c r="M359" s="174" t="s">
        <v>84</v>
      </c>
      <c r="N359" s="177">
        <v>42319.338888888902</v>
      </c>
      <c r="O359" s="174" t="s">
        <v>76</v>
      </c>
      <c r="P359" s="174" t="s">
        <v>76</v>
      </c>
      <c r="Q359" s="178" t="s">
        <v>76</v>
      </c>
    </row>
    <row r="360" spans="2:17" ht="43.2" x14ac:dyDescent="0.3">
      <c r="B360" s="167">
        <v>47018</v>
      </c>
      <c r="C360" s="167">
        <v>13</v>
      </c>
      <c r="D360" s="168" t="s">
        <v>85</v>
      </c>
      <c r="E360" s="168" t="s">
        <v>80</v>
      </c>
      <c r="F360" s="168" t="s">
        <v>74</v>
      </c>
      <c r="G360" s="168" t="s">
        <v>207</v>
      </c>
      <c r="H360" s="168" t="s">
        <v>51</v>
      </c>
      <c r="I360" s="169">
        <v>19000</v>
      </c>
      <c r="J360" s="167" t="s">
        <v>76</v>
      </c>
      <c r="K360" s="170">
        <v>19</v>
      </c>
      <c r="L360" s="168" t="s">
        <v>83</v>
      </c>
      <c r="M360" s="168" t="s">
        <v>92</v>
      </c>
      <c r="N360" s="171">
        <v>42319.354861111096</v>
      </c>
      <c r="O360" s="168" t="s">
        <v>76</v>
      </c>
      <c r="P360" s="168" t="s">
        <v>76</v>
      </c>
      <c r="Q360" s="172" t="s">
        <v>76</v>
      </c>
    </row>
    <row r="361" spans="2:17" ht="43.2" x14ac:dyDescent="0.3">
      <c r="B361" s="173">
        <v>113412</v>
      </c>
      <c r="C361" s="173">
        <v>28</v>
      </c>
      <c r="D361" s="174" t="s">
        <v>155</v>
      </c>
      <c r="E361" s="174" t="s">
        <v>95</v>
      </c>
      <c r="F361" s="174" t="s">
        <v>74</v>
      </c>
      <c r="G361" s="174" t="s">
        <v>207</v>
      </c>
      <c r="H361" s="174" t="s">
        <v>51</v>
      </c>
      <c r="I361" s="175">
        <v>96000</v>
      </c>
      <c r="J361" s="173" t="s">
        <v>76</v>
      </c>
      <c r="K361" s="176">
        <v>96</v>
      </c>
      <c r="L361" s="174" t="s">
        <v>83</v>
      </c>
      <c r="M361" s="174" t="s">
        <v>168</v>
      </c>
      <c r="N361" s="177">
        <v>42325</v>
      </c>
      <c r="O361" s="174" t="s">
        <v>76</v>
      </c>
      <c r="P361" s="174" t="s">
        <v>76</v>
      </c>
      <c r="Q361" s="178" t="s">
        <v>76</v>
      </c>
    </row>
    <row r="362" spans="2:17" ht="43.2" x14ac:dyDescent="0.3">
      <c r="B362" s="167">
        <v>113409</v>
      </c>
      <c r="C362" s="167">
        <v>28</v>
      </c>
      <c r="D362" s="168" t="s">
        <v>155</v>
      </c>
      <c r="E362" s="168" t="s">
        <v>95</v>
      </c>
      <c r="F362" s="168" t="s">
        <v>74</v>
      </c>
      <c r="G362" s="168" t="s">
        <v>207</v>
      </c>
      <c r="H362" s="168" t="s">
        <v>51</v>
      </c>
      <c r="I362" s="169">
        <v>29000</v>
      </c>
      <c r="J362" s="167" t="s">
        <v>76</v>
      </c>
      <c r="K362" s="170">
        <v>29</v>
      </c>
      <c r="L362" s="168" t="s">
        <v>83</v>
      </c>
      <c r="M362" s="168" t="s">
        <v>198</v>
      </c>
      <c r="N362" s="171">
        <v>42325</v>
      </c>
      <c r="O362" s="168" t="s">
        <v>76</v>
      </c>
      <c r="P362" s="168" t="s">
        <v>76</v>
      </c>
      <c r="Q362" s="172" t="s">
        <v>76</v>
      </c>
    </row>
    <row r="363" spans="2:17" ht="43.2" x14ac:dyDescent="0.3">
      <c r="B363" s="173">
        <v>113414</v>
      </c>
      <c r="C363" s="173">
        <v>28</v>
      </c>
      <c r="D363" s="174" t="s">
        <v>155</v>
      </c>
      <c r="E363" s="174" t="s">
        <v>95</v>
      </c>
      <c r="F363" s="174" t="s">
        <v>74</v>
      </c>
      <c r="G363" s="174" t="s">
        <v>207</v>
      </c>
      <c r="H363" s="174" t="s">
        <v>51</v>
      </c>
      <c r="I363" s="175">
        <v>216000</v>
      </c>
      <c r="J363" s="173" t="s">
        <v>76</v>
      </c>
      <c r="K363" s="176">
        <v>216</v>
      </c>
      <c r="L363" s="174" t="s">
        <v>83</v>
      </c>
      <c r="M363" s="174" t="s">
        <v>167</v>
      </c>
      <c r="N363" s="177">
        <v>42325</v>
      </c>
      <c r="O363" s="174" t="s">
        <v>76</v>
      </c>
      <c r="P363" s="174" t="s">
        <v>76</v>
      </c>
      <c r="Q363" s="178" t="s">
        <v>76</v>
      </c>
    </row>
    <row r="364" spans="2:17" ht="43.2" x14ac:dyDescent="0.3">
      <c r="B364" s="167">
        <v>113404</v>
      </c>
      <c r="C364" s="167">
        <v>28</v>
      </c>
      <c r="D364" s="168" t="s">
        <v>155</v>
      </c>
      <c r="E364" s="168" t="s">
        <v>95</v>
      </c>
      <c r="F364" s="168" t="s">
        <v>74</v>
      </c>
      <c r="G364" s="168" t="s">
        <v>207</v>
      </c>
      <c r="H364" s="168" t="s">
        <v>51</v>
      </c>
      <c r="I364" s="169">
        <v>14000</v>
      </c>
      <c r="J364" s="167" t="s">
        <v>76</v>
      </c>
      <c r="K364" s="170">
        <v>14</v>
      </c>
      <c r="L364" s="168" t="s">
        <v>83</v>
      </c>
      <c r="M364" s="168" t="s">
        <v>170</v>
      </c>
      <c r="N364" s="171">
        <v>42325</v>
      </c>
      <c r="O364" s="168" t="s">
        <v>76</v>
      </c>
      <c r="P364" s="168" t="s">
        <v>76</v>
      </c>
      <c r="Q364" s="172" t="s">
        <v>76</v>
      </c>
    </row>
    <row r="365" spans="2:17" ht="43.2" x14ac:dyDescent="0.3">
      <c r="B365" s="173">
        <v>113403</v>
      </c>
      <c r="C365" s="173">
        <v>28</v>
      </c>
      <c r="D365" s="174" t="s">
        <v>155</v>
      </c>
      <c r="E365" s="174" t="s">
        <v>95</v>
      </c>
      <c r="F365" s="174" t="s">
        <v>74</v>
      </c>
      <c r="G365" s="174" t="s">
        <v>207</v>
      </c>
      <c r="H365" s="174" t="s">
        <v>51</v>
      </c>
      <c r="I365" s="175">
        <v>13000</v>
      </c>
      <c r="J365" s="173" t="s">
        <v>76</v>
      </c>
      <c r="K365" s="176">
        <v>13</v>
      </c>
      <c r="L365" s="174" t="s">
        <v>83</v>
      </c>
      <c r="M365" s="174" t="s">
        <v>166</v>
      </c>
      <c r="N365" s="177">
        <v>42325</v>
      </c>
      <c r="O365" s="174" t="s">
        <v>76</v>
      </c>
      <c r="P365" s="174" t="s">
        <v>76</v>
      </c>
      <c r="Q365" s="178" t="s">
        <v>76</v>
      </c>
    </row>
    <row r="366" spans="2:17" ht="43.2" x14ac:dyDescent="0.3">
      <c r="B366" s="167">
        <v>47042</v>
      </c>
      <c r="C366" s="167">
        <v>13</v>
      </c>
      <c r="D366" s="168" t="s">
        <v>155</v>
      </c>
      <c r="E366" s="168" t="s">
        <v>80</v>
      </c>
      <c r="F366" s="168" t="s">
        <v>74</v>
      </c>
      <c r="G366" s="168" t="s">
        <v>207</v>
      </c>
      <c r="H366" s="168" t="s">
        <v>51</v>
      </c>
      <c r="I366" s="169">
        <v>216000</v>
      </c>
      <c r="J366" s="167" t="s">
        <v>76</v>
      </c>
      <c r="K366" s="170">
        <v>216</v>
      </c>
      <c r="L366" s="168" t="s">
        <v>83</v>
      </c>
      <c r="M366" s="168" t="s">
        <v>84</v>
      </c>
      <c r="N366" s="171">
        <v>42325.4375</v>
      </c>
      <c r="O366" s="168" t="s">
        <v>76</v>
      </c>
      <c r="P366" s="168" t="s">
        <v>76</v>
      </c>
      <c r="Q366" s="172" t="s">
        <v>76</v>
      </c>
    </row>
    <row r="367" spans="2:17" ht="43.2" x14ac:dyDescent="0.3">
      <c r="B367" s="173">
        <v>47046</v>
      </c>
      <c r="C367" s="173">
        <v>13</v>
      </c>
      <c r="D367" s="174" t="s">
        <v>155</v>
      </c>
      <c r="E367" s="174" t="s">
        <v>80</v>
      </c>
      <c r="F367" s="174" t="s">
        <v>74</v>
      </c>
      <c r="G367" s="174" t="s">
        <v>207</v>
      </c>
      <c r="H367" s="174" t="s">
        <v>51</v>
      </c>
      <c r="I367" s="175">
        <v>96000</v>
      </c>
      <c r="J367" s="173" t="s">
        <v>76</v>
      </c>
      <c r="K367" s="176">
        <v>96</v>
      </c>
      <c r="L367" s="174" t="s">
        <v>83</v>
      </c>
      <c r="M367" s="174" t="s">
        <v>163</v>
      </c>
      <c r="N367" s="177">
        <v>42325.444444444402</v>
      </c>
      <c r="O367" s="174" t="s">
        <v>76</v>
      </c>
      <c r="P367" s="174" t="s">
        <v>76</v>
      </c>
      <c r="Q367" s="178" t="s">
        <v>76</v>
      </c>
    </row>
    <row r="368" spans="2:17" ht="43.2" x14ac:dyDescent="0.3">
      <c r="B368" s="167">
        <v>47054</v>
      </c>
      <c r="C368" s="167">
        <v>13</v>
      </c>
      <c r="D368" s="168" t="s">
        <v>155</v>
      </c>
      <c r="E368" s="168" t="s">
        <v>80</v>
      </c>
      <c r="F368" s="168" t="s">
        <v>74</v>
      </c>
      <c r="G368" s="168" t="s">
        <v>207</v>
      </c>
      <c r="H368" s="168" t="s">
        <v>51</v>
      </c>
      <c r="I368" s="169">
        <v>13000</v>
      </c>
      <c r="J368" s="167" t="s">
        <v>76</v>
      </c>
      <c r="K368" s="170">
        <v>13</v>
      </c>
      <c r="L368" s="168" t="s">
        <v>83</v>
      </c>
      <c r="M368" s="168" t="s">
        <v>157</v>
      </c>
      <c r="N368" s="171">
        <v>42325.451388888898</v>
      </c>
      <c r="O368" s="168" t="s">
        <v>76</v>
      </c>
      <c r="P368" s="168" t="s">
        <v>76</v>
      </c>
      <c r="Q368" s="172" t="s">
        <v>76</v>
      </c>
    </row>
    <row r="369" spans="2:17" ht="43.2" x14ac:dyDescent="0.3">
      <c r="B369" s="173">
        <v>47058</v>
      </c>
      <c r="C369" s="173">
        <v>13</v>
      </c>
      <c r="D369" s="174" t="s">
        <v>155</v>
      </c>
      <c r="E369" s="174" t="s">
        <v>80</v>
      </c>
      <c r="F369" s="174" t="s">
        <v>74</v>
      </c>
      <c r="G369" s="174" t="s">
        <v>207</v>
      </c>
      <c r="H369" s="174" t="s">
        <v>51</v>
      </c>
      <c r="I369" s="175">
        <v>29000</v>
      </c>
      <c r="J369" s="173" t="s">
        <v>76</v>
      </c>
      <c r="K369" s="176">
        <v>29</v>
      </c>
      <c r="L369" s="174" t="s">
        <v>83</v>
      </c>
      <c r="M369" s="174" t="s">
        <v>159</v>
      </c>
      <c r="N369" s="177">
        <v>42325.454861111102</v>
      </c>
      <c r="O369" s="174" t="s">
        <v>76</v>
      </c>
      <c r="P369" s="174" t="s">
        <v>76</v>
      </c>
      <c r="Q369" s="178" t="s">
        <v>76</v>
      </c>
    </row>
    <row r="370" spans="2:17" ht="43.2" x14ac:dyDescent="0.3">
      <c r="B370" s="167">
        <v>47050</v>
      </c>
      <c r="C370" s="167">
        <v>13</v>
      </c>
      <c r="D370" s="168" t="s">
        <v>155</v>
      </c>
      <c r="E370" s="168" t="s">
        <v>80</v>
      </c>
      <c r="F370" s="168" t="s">
        <v>74</v>
      </c>
      <c r="G370" s="168" t="s">
        <v>207</v>
      </c>
      <c r="H370" s="168" t="s">
        <v>51</v>
      </c>
      <c r="I370" s="169">
        <v>14000</v>
      </c>
      <c r="J370" s="167" t="s">
        <v>76</v>
      </c>
      <c r="K370" s="170">
        <v>14</v>
      </c>
      <c r="L370" s="168" t="s">
        <v>83</v>
      </c>
      <c r="M370" s="168" t="s">
        <v>156</v>
      </c>
      <c r="N370" s="171">
        <v>42325.465277777803</v>
      </c>
      <c r="O370" s="168" t="s">
        <v>76</v>
      </c>
      <c r="P370" s="168" t="s">
        <v>76</v>
      </c>
      <c r="Q370" s="172" t="s">
        <v>76</v>
      </c>
    </row>
    <row r="371" spans="2:17" ht="43.2" x14ac:dyDescent="0.3">
      <c r="B371" s="173">
        <v>47163</v>
      </c>
      <c r="C371" s="173">
        <v>13</v>
      </c>
      <c r="D371" s="174" t="s">
        <v>108</v>
      </c>
      <c r="E371" s="174" t="s">
        <v>80</v>
      </c>
      <c r="F371" s="174" t="s">
        <v>74</v>
      </c>
      <c r="G371" s="174" t="s">
        <v>207</v>
      </c>
      <c r="H371" s="174" t="s">
        <v>51</v>
      </c>
      <c r="I371" s="175">
        <v>12000</v>
      </c>
      <c r="J371" s="173" t="s">
        <v>76</v>
      </c>
      <c r="K371" s="176">
        <v>12</v>
      </c>
      <c r="L371" s="174" t="s">
        <v>83</v>
      </c>
      <c r="M371" s="174" t="s">
        <v>84</v>
      </c>
      <c r="N371" s="177">
        <v>42340.708333333299</v>
      </c>
      <c r="O371" s="174" t="s">
        <v>76</v>
      </c>
      <c r="P371" s="174" t="s">
        <v>76</v>
      </c>
      <c r="Q371" s="178" t="s">
        <v>76</v>
      </c>
    </row>
    <row r="372" spans="2:17" ht="43.2" x14ac:dyDescent="0.3">
      <c r="B372" s="167">
        <v>47015</v>
      </c>
      <c r="C372" s="167">
        <v>13</v>
      </c>
      <c r="D372" s="168" t="s">
        <v>85</v>
      </c>
      <c r="E372" s="168" t="s">
        <v>80</v>
      </c>
      <c r="F372" s="168" t="s">
        <v>74</v>
      </c>
      <c r="G372" s="168" t="s">
        <v>207</v>
      </c>
      <c r="H372" s="168" t="s">
        <v>51</v>
      </c>
      <c r="I372" s="169">
        <v>111000</v>
      </c>
      <c r="J372" s="167" t="s">
        <v>76</v>
      </c>
      <c r="K372" s="170">
        <v>111</v>
      </c>
      <c r="L372" s="168" t="s">
        <v>83</v>
      </c>
      <c r="M372" s="168" t="s">
        <v>84</v>
      </c>
      <c r="N372" s="171">
        <v>42345.507638888899</v>
      </c>
      <c r="O372" s="168" t="s">
        <v>76</v>
      </c>
      <c r="P372" s="168" t="s">
        <v>76</v>
      </c>
      <c r="Q372" s="172" t="s">
        <v>76</v>
      </c>
    </row>
    <row r="373" spans="2:17" ht="43.2" x14ac:dyDescent="0.3">
      <c r="B373" s="173">
        <v>47019</v>
      </c>
      <c r="C373" s="173">
        <v>13</v>
      </c>
      <c r="D373" s="174" t="s">
        <v>85</v>
      </c>
      <c r="E373" s="174" t="s">
        <v>80</v>
      </c>
      <c r="F373" s="174" t="s">
        <v>74</v>
      </c>
      <c r="G373" s="174" t="s">
        <v>207</v>
      </c>
      <c r="H373" s="174" t="s">
        <v>51</v>
      </c>
      <c r="I373" s="175">
        <v>682000</v>
      </c>
      <c r="J373" s="173" t="s">
        <v>76</v>
      </c>
      <c r="K373" s="176">
        <v>682</v>
      </c>
      <c r="L373" s="174" t="s">
        <v>83</v>
      </c>
      <c r="M373" s="174" t="s">
        <v>92</v>
      </c>
      <c r="N373" s="177">
        <v>42345.5222222222</v>
      </c>
      <c r="O373" s="174" t="s">
        <v>76</v>
      </c>
      <c r="P373" s="174" t="s">
        <v>76</v>
      </c>
      <c r="Q373" s="178" t="s">
        <v>76</v>
      </c>
    </row>
    <row r="374" spans="2:17" ht="43.2" x14ac:dyDescent="0.3">
      <c r="B374" s="167">
        <v>46957</v>
      </c>
      <c r="C374" s="167">
        <v>13</v>
      </c>
      <c r="D374" s="168" t="s">
        <v>182</v>
      </c>
      <c r="E374" s="168" t="s">
        <v>80</v>
      </c>
      <c r="F374" s="168" t="s">
        <v>74</v>
      </c>
      <c r="G374" s="168" t="s">
        <v>207</v>
      </c>
      <c r="H374" s="168" t="s">
        <v>51</v>
      </c>
      <c r="I374" s="169">
        <v>28000</v>
      </c>
      <c r="J374" s="167" t="s">
        <v>76</v>
      </c>
      <c r="K374" s="170">
        <v>28</v>
      </c>
      <c r="L374" s="168" t="s">
        <v>83</v>
      </c>
      <c r="M374" s="168" t="s">
        <v>84</v>
      </c>
      <c r="N374" s="171">
        <v>42346.604166666701</v>
      </c>
      <c r="O374" s="168" t="s">
        <v>76</v>
      </c>
      <c r="P374" s="168" t="s">
        <v>76</v>
      </c>
      <c r="Q374" s="172" t="s">
        <v>76</v>
      </c>
    </row>
    <row r="375" spans="2:17" ht="43.2" x14ac:dyDescent="0.3">
      <c r="B375" s="275">
        <v>47030</v>
      </c>
      <c r="C375" s="275">
        <v>13</v>
      </c>
      <c r="D375" s="276" t="s">
        <v>215</v>
      </c>
      <c r="E375" s="276" t="s">
        <v>80</v>
      </c>
      <c r="F375" s="276" t="s">
        <v>74</v>
      </c>
      <c r="G375" s="276" t="s">
        <v>207</v>
      </c>
      <c r="H375" s="276" t="s">
        <v>51</v>
      </c>
      <c r="I375" s="276">
        <v>5000</v>
      </c>
      <c r="J375" s="275" t="s">
        <v>118</v>
      </c>
      <c r="K375" s="277">
        <v>5</v>
      </c>
      <c r="L375" s="276" t="s">
        <v>83</v>
      </c>
      <c r="M375" s="276" t="s">
        <v>230</v>
      </c>
      <c r="N375" s="278">
        <v>42348.486111111102</v>
      </c>
      <c r="O375" s="276" t="s">
        <v>76</v>
      </c>
      <c r="P375" s="276" t="s">
        <v>76</v>
      </c>
      <c r="Q375" s="246"/>
    </row>
    <row r="376" spans="2:17" ht="43.2" x14ac:dyDescent="0.3">
      <c r="B376" s="173">
        <v>46958</v>
      </c>
      <c r="C376" s="173">
        <v>13</v>
      </c>
      <c r="D376" s="174" t="s">
        <v>182</v>
      </c>
      <c r="E376" s="174" t="s">
        <v>80</v>
      </c>
      <c r="F376" s="174" t="s">
        <v>74</v>
      </c>
      <c r="G376" s="174" t="s">
        <v>207</v>
      </c>
      <c r="H376" s="174" t="s">
        <v>51</v>
      </c>
      <c r="I376" s="175">
        <v>10000</v>
      </c>
      <c r="J376" s="173" t="s">
        <v>76</v>
      </c>
      <c r="K376" s="176">
        <v>10</v>
      </c>
      <c r="L376" s="174" t="s">
        <v>83</v>
      </c>
      <c r="M376" s="174" t="s">
        <v>84</v>
      </c>
      <c r="N376" s="177">
        <v>42349.416666666701</v>
      </c>
      <c r="O376" s="174" t="s">
        <v>76</v>
      </c>
      <c r="P376" s="174" t="s">
        <v>76</v>
      </c>
      <c r="Q376" s="178" t="s">
        <v>76</v>
      </c>
    </row>
    <row r="377" spans="2:17" ht="43.2" x14ac:dyDescent="0.3">
      <c r="B377" s="275">
        <v>47031</v>
      </c>
      <c r="C377" s="275">
        <v>13</v>
      </c>
      <c r="D377" s="276" t="s">
        <v>215</v>
      </c>
      <c r="E377" s="276" t="s">
        <v>80</v>
      </c>
      <c r="F377" s="276" t="s">
        <v>74</v>
      </c>
      <c r="G377" s="276" t="s">
        <v>207</v>
      </c>
      <c r="H377" s="276" t="s">
        <v>51</v>
      </c>
      <c r="I377" s="276">
        <v>5000</v>
      </c>
      <c r="J377" s="275" t="s">
        <v>118</v>
      </c>
      <c r="K377" s="277">
        <v>5</v>
      </c>
      <c r="L377" s="276" t="s">
        <v>83</v>
      </c>
      <c r="M377" s="276" t="s">
        <v>230</v>
      </c>
      <c r="N377" s="278">
        <v>42355.506944444402</v>
      </c>
      <c r="O377" s="276" t="s">
        <v>76</v>
      </c>
      <c r="P377" s="276" t="s">
        <v>76</v>
      </c>
      <c r="Q377" s="246"/>
    </row>
    <row r="378" spans="2:17" ht="43.2" x14ac:dyDescent="0.3">
      <c r="B378" s="167">
        <v>113402</v>
      </c>
      <c r="C378" s="167">
        <v>28</v>
      </c>
      <c r="D378" s="168" t="s">
        <v>155</v>
      </c>
      <c r="E378" s="168" t="s">
        <v>95</v>
      </c>
      <c r="F378" s="168" t="s">
        <v>74</v>
      </c>
      <c r="G378" s="168" t="s">
        <v>207</v>
      </c>
      <c r="H378" s="168" t="s">
        <v>51</v>
      </c>
      <c r="I378" s="169">
        <v>9000</v>
      </c>
      <c r="J378" s="167" t="s">
        <v>76</v>
      </c>
      <c r="K378" s="170">
        <v>9</v>
      </c>
      <c r="L378" s="168" t="s">
        <v>83</v>
      </c>
      <c r="M378" s="168" t="s">
        <v>166</v>
      </c>
      <c r="N378" s="171">
        <v>42356</v>
      </c>
      <c r="O378" s="168" t="s">
        <v>76</v>
      </c>
      <c r="P378" s="168" t="s">
        <v>76</v>
      </c>
      <c r="Q378" s="172" t="s">
        <v>76</v>
      </c>
    </row>
    <row r="379" spans="2:17" ht="43.2" x14ac:dyDescent="0.3">
      <c r="B379" s="173">
        <v>113401</v>
      </c>
      <c r="C379" s="173">
        <v>28</v>
      </c>
      <c r="D379" s="174" t="s">
        <v>155</v>
      </c>
      <c r="E379" s="174" t="s">
        <v>95</v>
      </c>
      <c r="F379" s="174" t="s">
        <v>74</v>
      </c>
      <c r="G379" s="174" t="s">
        <v>207</v>
      </c>
      <c r="H379" s="174" t="s">
        <v>51</v>
      </c>
      <c r="I379" s="175">
        <v>6000</v>
      </c>
      <c r="J379" s="173" t="s">
        <v>76</v>
      </c>
      <c r="K379" s="176">
        <v>6</v>
      </c>
      <c r="L379" s="174" t="s">
        <v>83</v>
      </c>
      <c r="M379" s="174" t="s">
        <v>168</v>
      </c>
      <c r="N379" s="177">
        <v>42356</v>
      </c>
      <c r="O379" s="174" t="s">
        <v>76</v>
      </c>
      <c r="P379" s="174" t="s">
        <v>76</v>
      </c>
      <c r="Q379" s="178" t="s">
        <v>76</v>
      </c>
    </row>
    <row r="380" spans="2:17" ht="43.2" x14ac:dyDescent="0.3">
      <c r="B380" s="167">
        <v>113407</v>
      </c>
      <c r="C380" s="167">
        <v>28</v>
      </c>
      <c r="D380" s="168" t="s">
        <v>155</v>
      </c>
      <c r="E380" s="168" t="s">
        <v>95</v>
      </c>
      <c r="F380" s="168" t="s">
        <v>74</v>
      </c>
      <c r="G380" s="168" t="s">
        <v>207</v>
      </c>
      <c r="H380" s="168" t="s">
        <v>51</v>
      </c>
      <c r="I380" s="169">
        <v>28000</v>
      </c>
      <c r="J380" s="167" t="s">
        <v>76</v>
      </c>
      <c r="K380" s="170">
        <v>28</v>
      </c>
      <c r="L380" s="168" t="s">
        <v>83</v>
      </c>
      <c r="M380" s="168" t="s">
        <v>167</v>
      </c>
      <c r="N380" s="171">
        <v>42356</v>
      </c>
      <c r="O380" s="168" t="s">
        <v>76</v>
      </c>
      <c r="P380" s="168" t="s">
        <v>76</v>
      </c>
      <c r="Q380" s="172" t="s">
        <v>76</v>
      </c>
    </row>
    <row r="381" spans="2:17" ht="43.2" x14ac:dyDescent="0.3">
      <c r="B381" s="173">
        <v>113431</v>
      </c>
      <c r="C381" s="173">
        <v>28</v>
      </c>
      <c r="D381" s="174" t="s">
        <v>155</v>
      </c>
      <c r="E381" s="174" t="s">
        <v>95</v>
      </c>
      <c r="F381" s="174" t="s">
        <v>74</v>
      </c>
      <c r="G381" s="174" t="s">
        <v>207</v>
      </c>
      <c r="H381" s="174" t="s">
        <v>51</v>
      </c>
      <c r="I381" s="175">
        <v>5000</v>
      </c>
      <c r="J381" s="173" t="s">
        <v>118</v>
      </c>
      <c r="K381" s="176">
        <v>5</v>
      </c>
      <c r="L381" s="174" t="s">
        <v>83</v>
      </c>
      <c r="M381" s="174" t="s">
        <v>198</v>
      </c>
      <c r="N381" s="177">
        <v>42356</v>
      </c>
      <c r="O381" s="174" t="s">
        <v>76</v>
      </c>
      <c r="P381" s="174" t="s">
        <v>76</v>
      </c>
      <c r="Q381" s="178" t="s">
        <v>76</v>
      </c>
    </row>
    <row r="382" spans="2:17" ht="43.2" x14ac:dyDescent="0.3">
      <c r="B382" s="167">
        <v>113425</v>
      </c>
      <c r="C382" s="167">
        <v>28</v>
      </c>
      <c r="D382" s="168" t="s">
        <v>155</v>
      </c>
      <c r="E382" s="168" t="s">
        <v>95</v>
      </c>
      <c r="F382" s="168" t="s">
        <v>74</v>
      </c>
      <c r="G382" s="168" t="s">
        <v>207</v>
      </c>
      <c r="H382" s="168" t="s">
        <v>51</v>
      </c>
      <c r="I382" s="169">
        <v>5000</v>
      </c>
      <c r="J382" s="167" t="s">
        <v>118</v>
      </c>
      <c r="K382" s="170">
        <v>5</v>
      </c>
      <c r="L382" s="168" t="s">
        <v>83</v>
      </c>
      <c r="M382" s="168" t="s">
        <v>170</v>
      </c>
      <c r="N382" s="171">
        <v>42356</v>
      </c>
      <c r="O382" s="168" t="s">
        <v>76</v>
      </c>
      <c r="P382" s="168" t="s">
        <v>76</v>
      </c>
      <c r="Q382" s="172" t="s">
        <v>76</v>
      </c>
    </row>
    <row r="383" spans="2:17" ht="43.2" x14ac:dyDescent="0.3">
      <c r="B383" s="173">
        <v>47043</v>
      </c>
      <c r="C383" s="173">
        <v>13</v>
      </c>
      <c r="D383" s="174" t="s">
        <v>155</v>
      </c>
      <c r="E383" s="174" t="s">
        <v>80</v>
      </c>
      <c r="F383" s="174" t="s">
        <v>74</v>
      </c>
      <c r="G383" s="174" t="s">
        <v>207</v>
      </c>
      <c r="H383" s="174" t="s">
        <v>51</v>
      </c>
      <c r="I383" s="175">
        <v>28000</v>
      </c>
      <c r="J383" s="173" t="s">
        <v>76</v>
      </c>
      <c r="K383" s="176">
        <v>28</v>
      </c>
      <c r="L383" s="174" t="s">
        <v>83</v>
      </c>
      <c r="M383" s="174" t="s">
        <v>84</v>
      </c>
      <c r="N383" s="177">
        <v>42356.392361111102</v>
      </c>
      <c r="O383" s="174" t="s">
        <v>76</v>
      </c>
      <c r="P383" s="174" t="s">
        <v>76</v>
      </c>
      <c r="Q383" s="178" t="s">
        <v>76</v>
      </c>
    </row>
    <row r="384" spans="2:17" ht="43.2" x14ac:dyDescent="0.3">
      <c r="B384" s="167">
        <v>47047</v>
      </c>
      <c r="C384" s="167">
        <v>13</v>
      </c>
      <c r="D384" s="168" t="s">
        <v>155</v>
      </c>
      <c r="E384" s="168" t="s">
        <v>80</v>
      </c>
      <c r="F384" s="168" t="s">
        <v>74</v>
      </c>
      <c r="G384" s="168" t="s">
        <v>207</v>
      </c>
      <c r="H384" s="168" t="s">
        <v>51</v>
      </c>
      <c r="I384" s="169">
        <v>6000</v>
      </c>
      <c r="J384" s="167" t="s">
        <v>76</v>
      </c>
      <c r="K384" s="170">
        <v>6</v>
      </c>
      <c r="L384" s="168" t="s">
        <v>83</v>
      </c>
      <c r="M384" s="168" t="s">
        <v>163</v>
      </c>
      <c r="N384" s="171">
        <v>42356.399305555598</v>
      </c>
      <c r="O384" s="168" t="s">
        <v>76</v>
      </c>
      <c r="P384" s="168" t="s">
        <v>76</v>
      </c>
      <c r="Q384" s="172" t="s">
        <v>76</v>
      </c>
    </row>
    <row r="385" spans="2:17" ht="43.2" x14ac:dyDescent="0.3">
      <c r="B385" s="173">
        <v>47059</v>
      </c>
      <c r="C385" s="173">
        <v>13</v>
      </c>
      <c r="D385" s="174" t="s">
        <v>155</v>
      </c>
      <c r="E385" s="174" t="s">
        <v>80</v>
      </c>
      <c r="F385" s="174" t="s">
        <v>74</v>
      </c>
      <c r="G385" s="174" t="s">
        <v>207</v>
      </c>
      <c r="H385" s="174" t="s">
        <v>51</v>
      </c>
      <c r="I385" s="175">
        <v>5000</v>
      </c>
      <c r="J385" s="173" t="s">
        <v>118</v>
      </c>
      <c r="K385" s="176">
        <v>5</v>
      </c>
      <c r="L385" s="174" t="s">
        <v>83</v>
      </c>
      <c r="M385" s="174" t="s">
        <v>159</v>
      </c>
      <c r="N385" s="177">
        <v>42356.409722222197</v>
      </c>
      <c r="O385" s="174" t="s">
        <v>76</v>
      </c>
      <c r="P385" s="174" t="s">
        <v>76</v>
      </c>
      <c r="Q385" s="178" t="s">
        <v>76</v>
      </c>
    </row>
    <row r="386" spans="2:17" ht="43.2" x14ac:dyDescent="0.3">
      <c r="B386" s="167">
        <v>47055</v>
      </c>
      <c r="C386" s="167">
        <v>13</v>
      </c>
      <c r="D386" s="168" t="s">
        <v>155</v>
      </c>
      <c r="E386" s="168" t="s">
        <v>80</v>
      </c>
      <c r="F386" s="168" t="s">
        <v>74</v>
      </c>
      <c r="G386" s="168" t="s">
        <v>207</v>
      </c>
      <c r="H386" s="168" t="s">
        <v>51</v>
      </c>
      <c r="I386" s="169">
        <v>9000</v>
      </c>
      <c r="J386" s="167" t="s">
        <v>76</v>
      </c>
      <c r="K386" s="170">
        <v>9</v>
      </c>
      <c r="L386" s="168" t="s">
        <v>83</v>
      </c>
      <c r="M386" s="168" t="s">
        <v>157</v>
      </c>
      <c r="N386" s="171">
        <v>42356.416666666701</v>
      </c>
      <c r="O386" s="168" t="s">
        <v>76</v>
      </c>
      <c r="P386" s="168" t="s">
        <v>76</v>
      </c>
      <c r="Q386" s="172" t="s">
        <v>76</v>
      </c>
    </row>
    <row r="387" spans="2:17" ht="43.2" x14ac:dyDescent="0.3">
      <c r="B387" s="173">
        <v>47051</v>
      </c>
      <c r="C387" s="173">
        <v>13</v>
      </c>
      <c r="D387" s="174" t="s">
        <v>155</v>
      </c>
      <c r="E387" s="174" t="s">
        <v>80</v>
      </c>
      <c r="F387" s="174" t="s">
        <v>74</v>
      </c>
      <c r="G387" s="174" t="s">
        <v>207</v>
      </c>
      <c r="H387" s="174" t="s">
        <v>51</v>
      </c>
      <c r="I387" s="175">
        <v>5000</v>
      </c>
      <c r="J387" s="173" t="s">
        <v>118</v>
      </c>
      <c r="K387" s="176">
        <v>5</v>
      </c>
      <c r="L387" s="174" t="s">
        <v>83</v>
      </c>
      <c r="M387" s="174" t="s">
        <v>156</v>
      </c>
      <c r="N387" s="177">
        <v>42356.4375</v>
      </c>
      <c r="O387" s="174" t="s">
        <v>76</v>
      </c>
      <c r="P387" s="174" t="s">
        <v>76</v>
      </c>
      <c r="Q387" s="178" t="s">
        <v>76</v>
      </c>
    </row>
    <row r="388" spans="2:17" ht="43.2" x14ac:dyDescent="0.3">
      <c r="B388" s="167">
        <v>47164</v>
      </c>
      <c r="C388" s="167">
        <v>13</v>
      </c>
      <c r="D388" s="168" t="s">
        <v>108</v>
      </c>
      <c r="E388" s="168" t="s">
        <v>80</v>
      </c>
      <c r="F388" s="168" t="s">
        <v>74</v>
      </c>
      <c r="G388" s="168" t="s">
        <v>207</v>
      </c>
      <c r="H388" s="168" t="s">
        <v>51</v>
      </c>
      <c r="I388" s="169">
        <v>5000</v>
      </c>
      <c r="J388" s="167" t="s">
        <v>118</v>
      </c>
      <c r="K388" s="170">
        <v>5</v>
      </c>
      <c r="L388" s="168" t="s">
        <v>83</v>
      </c>
      <c r="M388" s="168" t="s">
        <v>84</v>
      </c>
      <c r="N388" s="171">
        <v>42367.46875</v>
      </c>
      <c r="O388" s="168" t="s">
        <v>76</v>
      </c>
      <c r="P388" s="168" t="s">
        <v>76</v>
      </c>
      <c r="Q388" s="172" t="s">
        <v>76</v>
      </c>
    </row>
    <row r="389" spans="2:17" ht="43.2" x14ac:dyDescent="0.3">
      <c r="B389" s="275">
        <v>47032</v>
      </c>
      <c r="C389" s="275">
        <v>13</v>
      </c>
      <c r="D389" s="276" t="s">
        <v>215</v>
      </c>
      <c r="E389" s="276" t="s">
        <v>80</v>
      </c>
      <c r="F389" s="276" t="s">
        <v>74</v>
      </c>
      <c r="G389" s="276" t="s">
        <v>207</v>
      </c>
      <c r="H389" s="276" t="s">
        <v>51</v>
      </c>
      <c r="I389" s="276">
        <v>5000</v>
      </c>
      <c r="J389" s="275" t="s">
        <v>118</v>
      </c>
      <c r="K389" s="277">
        <v>5</v>
      </c>
      <c r="L389" s="276" t="s">
        <v>83</v>
      </c>
      <c r="M389" s="276" t="s">
        <v>230</v>
      </c>
      <c r="N389" s="278">
        <v>42388.409722222197</v>
      </c>
      <c r="O389" s="276" t="s">
        <v>76</v>
      </c>
      <c r="P389" s="276" t="s">
        <v>76</v>
      </c>
      <c r="Q389" s="246"/>
    </row>
    <row r="390" spans="2:17" ht="43.2" x14ac:dyDescent="0.3">
      <c r="B390" s="173">
        <v>46937</v>
      </c>
      <c r="C390" s="173">
        <v>13</v>
      </c>
      <c r="D390" s="174" t="s">
        <v>177</v>
      </c>
      <c r="E390" s="174" t="s">
        <v>80</v>
      </c>
      <c r="F390" s="174" t="s">
        <v>74</v>
      </c>
      <c r="G390" s="174" t="s">
        <v>207</v>
      </c>
      <c r="H390" s="174" t="s">
        <v>51</v>
      </c>
      <c r="I390" s="175">
        <v>5000</v>
      </c>
      <c r="J390" s="173" t="s">
        <v>118</v>
      </c>
      <c r="K390" s="176">
        <v>5</v>
      </c>
      <c r="L390" s="174" t="s">
        <v>83</v>
      </c>
      <c r="M390" s="174" t="s">
        <v>183</v>
      </c>
      <c r="N390" s="177">
        <v>42394.632638888899</v>
      </c>
      <c r="O390" s="174" t="s">
        <v>76</v>
      </c>
      <c r="P390" s="174" t="s">
        <v>76</v>
      </c>
      <c r="Q390" s="178" t="s">
        <v>76</v>
      </c>
    </row>
    <row r="391" spans="2:17" ht="43.2" x14ac:dyDescent="0.3">
      <c r="B391" s="173">
        <v>46936</v>
      </c>
      <c r="C391" s="173">
        <v>13</v>
      </c>
      <c r="D391" s="174" t="s">
        <v>177</v>
      </c>
      <c r="E391" s="174" t="s">
        <v>80</v>
      </c>
      <c r="F391" s="174" t="s">
        <v>74</v>
      </c>
      <c r="G391" s="174" t="s">
        <v>207</v>
      </c>
      <c r="H391" s="174" t="s">
        <v>51</v>
      </c>
      <c r="I391" s="175">
        <v>13000</v>
      </c>
      <c r="J391" s="173" t="s">
        <v>76</v>
      </c>
      <c r="K391" s="176">
        <v>13</v>
      </c>
      <c r="L391" s="174" t="s">
        <v>83</v>
      </c>
      <c r="M391" s="174" t="s">
        <v>84</v>
      </c>
      <c r="N391" s="177">
        <v>42394.645833333299</v>
      </c>
      <c r="O391" s="174" t="s">
        <v>76</v>
      </c>
      <c r="P391" s="174" t="s">
        <v>76</v>
      </c>
      <c r="Q391" s="178" t="s">
        <v>76</v>
      </c>
    </row>
    <row r="392" spans="2:17" ht="43.2" x14ac:dyDescent="0.3">
      <c r="B392" s="173">
        <v>46959</v>
      </c>
      <c r="C392" s="173">
        <v>13</v>
      </c>
      <c r="D392" s="174" t="s">
        <v>182</v>
      </c>
      <c r="E392" s="174" t="s">
        <v>80</v>
      </c>
      <c r="F392" s="174" t="s">
        <v>74</v>
      </c>
      <c r="G392" s="174" t="s">
        <v>207</v>
      </c>
      <c r="H392" s="174" t="s">
        <v>51</v>
      </c>
      <c r="I392" s="175">
        <v>54000</v>
      </c>
      <c r="J392" s="173" t="s">
        <v>76</v>
      </c>
      <c r="K392" s="176">
        <v>54</v>
      </c>
      <c r="L392" s="174" t="s">
        <v>83</v>
      </c>
      <c r="M392" s="174" t="s">
        <v>84</v>
      </c>
      <c r="N392" s="177">
        <v>42403.489583333299</v>
      </c>
      <c r="O392" s="174" t="s">
        <v>76</v>
      </c>
      <c r="P392" s="174" t="s">
        <v>76</v>
      </c>
      <c r="Q392" s="178" t="s">
        <v>76</v>
      </c>
    </row>
    <row r="393" spans="2:17" ht="43.2" x14ac:dyDescent="0.3">
      <c r="B393" s="173">
        <v>47020</v>
      </c>
      <c r="C393" s="173">
        <v>13</v>
      </c>
      <c r="D393" s="174" t="s">
        <v>85</v>
      </c>
      <c r="E393" s="174" t="s">
        <v>80</v>
      </c>
      <c r="F393" s="174" t="s">
        <v>74</v>
      </c>
      <c r="G393" s="174" t="s">
        <v>207</v>
      </c>
      <c r="H393" s="174" t="s">
        <v>51</v>
      </c>
      <c r="I393" s="175">
        <v>43000</v>
      </c>
      <c r="J393" s="173" t="s">
        <v>76</v>
      </c>
      <c r="K393" s="176">
        <v>43</v>
      </c>
      <c r="L393" s="174" t="s">
        <v>83</v>
      </c>
      <c r="M393" s="174" t="s">
        <v>92</v>
      </c>
      <c r="N393" s="177">
        <v>42418.525000000001</v>
      </c>
      <c r="O393" s="174" t="s">
        <v>76</v>
      </c>
      <c r="P393" s="174" t="s">
        <v>76</v>
      </c>
      <c r="Q393" s="178" t="s">
        <v>76</v>
      </c>
    </row>
    <row r="394" spans="2:17" ht="43.2" x14ac:dyDescent="0.3">
      <c r="B394" s="173">
        <v>47016</v>
      </c>
      <c r="C394" s="173">
        <v>13</v>
      </c>
      <c r="D394" s="174" t="s">
        <v>85</v>
      </c>
      <c r="E394" s="174" t="s">
        <v>80</v>
      </c>
      <c r="F394" s="174" t="s">
        <v>74</v>
      </c>
      <c r="G394" s="174" t="s">
        <v>207</v>
      </c>
      <c r="H394" s="174" t="s">
        <v>51</v>
      </c>
      <c r="I394" s="175">
        <v>130000</v>
      </c>
      <c r="J394" s="173" t="s">
        <v>76</v>
      </c>
      <c r="K394" s="176">
        <v>130</v>
      </c>
      <c r="L394" s="174" t="s">
        <v>83</v>
      </c>
      <c r="M394" s="174" t="s">
        <v>84</v>
      </c>
      <c r="N394" s="177">
        <v>42418.525000000001</v>
      </c>
      <c r="O394" s="174" t="s">
        <v>76</v>
      </c>
      <c r="P394" s="174" t="s">
        <v>76</v>
      </c>
      <c r="Q394" s="178" t="s">
        <v>76</v>
      </c>
    </row>
    <row r="395" spans="2:17" ht="43.2" x14ac:dyDescent="0.3">
      <c r="B395" s="173">
        <v>113411</v>
      </c>
      <c r="C395" s="173">
        <v>28</v>
      </c>
      <c r="D395" s="174" t="s">
        <v>155</v>
      </c>
      <c r="E395" s="174" t="s">
        <v>95</v>
      </c>
      <c r="F395" s="174" t="s">
        <v>74</v>
      </c>
      <c r="G395" s="174" t="s">
        <v>207</v>
      </c>
      <c r="H395" s="174" t="s">
        <v>51</v>
      </c>
      <c r="I395" s="175">
        <v>38000</v>
      </c>
      <c r="J395" s="173" t="s">
        <v>76</v>
      </c>
      <c r="K395" s="176">
        <v>38</v>
      </c>
      <c r="L395" s="174" t="s">
        <v>83</v>
      </c>
      <c r="M395" s="174" t="s">
        <v>168</v>
      </c>
      <c r="N395" s="177">
        <v>42438</v>
      </c>
      <c r="O395" s="174" t="s">
        <v>76</v>
      </c>
      <c r="P395" s="174" t="s">
        <v>76</v>
      </c>
      <c r="Q395" s="178" t="s">
        <v>76</v>
      </c>
    </row>
    <row r="396" spans="2:17" ht="43.2" x14ac:dyDescent="0.3">
      <c r="B396" s="173">
        <v>113408</v>
      </c>
      <c r="C396" s="173">
        <v>28</v>
      </c>
      <c r="D396" s="174" t="s">
        <v>155</v>
      </c>
      <c r="E396" s="174" t="s">
        <v>95</v>
      </c>
      <c r="F396" s="174" t="s">
        <v>74</v>
      </c>
      <c r="G396" s="174" t="s">
        <v>207</v>
      </c>
      <c r="H396" s="174" t="s">
        <v>51</v>
      </c>
      <c r="I396" s="175">
        <v>28000</v>
      </c>
      <c r="J396" s="173" t="s">
        <v>76</v>
      </c>
      <c r="K396" s="176">
        <v>28</v>
      </c>
      <c r="L396" s="174" t="s">
        <v>83</v>
      </c>
      <c r="M396" s="174" t="s">
        <v>198</v>
      </c>
      <c r="N396" s="177">
        <v>42438</v>
      </c>
      <c r="O396" s="174" t="s">
        <v>76</v>
      </c>
      <c r="P396" s="174" t="s">
        <v>76</v>
      </c>
      <c r="Q396" s="178" t="s">
        <v>76</v>
      </c>
    </row>
    <row r="397" spans="2:17" ht="43.2" x14ac:dyDescent="0.3">
      <c r="B397" s="173">
        <v>113405</v>
      </c>
      <c r="C397" s="173">
        <v>28</v>
      </c>
      <c r="D397" s="174" t="s">
        <v>155</v>
      </c>
      <c r="E397" s="174" t="s">
        <v>95</v>
      </c>
      <c r="F397" s="174" t="s">
        <v>74</v>
      </c>
      <c r="G397" s="174" t="s">
        <v>207</v>
      </c>
      <c r="H397" s="174" t="s">
        <v>51</v>
      </c>
      <c r="I397" s="175">
        <v>20000</v>
      </c>
      <c r="J397" s="173" t="s">
        <v>76</v>
      </c>
      <c r="K397" s="176">
        <v>20</v>
      </c>
      <c r="L397" s="174" t="s">
        <v>83</v>
      </c>
      <c r="M397" s="174" t="s">
        <v>166</v>
      </c>
      <c r="N397" s="177">
        <v>42438</v>
      </c>
      <c r="O397" s="174" t="s">
        <v>76</v>
      </c>
      <c r="P397" s="174" t="s">
        <v>76</v>
      </c>
      <c r="Q397" s="178" t="s">
        <v>76</v>
      </c>
    </row>
    <row r="398" spans="2:17" ht="43.2" x14ac:dyDescent="0.3">
      <c r="B398" s="173">
        <v>113413</v>
      </c>
      <c r="C398" s="173">
        <v>28</v>
      </c>
      <c r="D398" s="174" t="s">
        <v>155</v>
      </c>
      <c r="E398" s="174" t="s">
        <v>95</v>
      </c>
      <c r="F398" s="174" t="s">
        <v>74</v>
      </c>
      <c r="G398" s="174" t="s">
        <v>207</v>
      </c>
      <c r="H398" s="174" t="s">
        <v>51</v>
      </c>
      <c r="I398" s="175">
        <v>148000</v>
      </c>
      <c r="J398" s="173" t="s">
        <v>76</v>
      </c>
      <c r="K398" s="176">
        <v>148</v>
      </c>
      <c r="L398" s="174" t="s">
        <v>83</v>
      </c>
      <c r="M398" s="174" t="s">
        <v>167</v>
      </c>
      <c r="N398" s="177">
        <v>42438</v>
      </c>
      <c r="O398" s="174" t="s">
        <v>76</v>
      </c>
      <c r="P398" s="174" t="s">
        <v>76</v>
      </c>
      <c r="Q398" s="178" t="s">
        <v>76</v>
      </c>
    </row>
    <row r="399" spans="2:17" ht="43.2" x14ac:dyDescent="0.3">
      <c r="B399" s="173">
        <v>113415</v>
      </c>
      <c r="C399" s="173">
        <v>28</v>
      </c>
      <c r="D399" s="174" t="s">
        <v>155</v>
      </c>
      <c r="E399" s="174" t="s">
        <v>95</v>
      </c>
      <c r="F399" s="174" t="s">
        <v>74</v>
      </c>
      <c r="G399" s="174" t="s">
        <v>207</v>
      </c>
      <c r="H399" s="174" t="s">
        <v>51</v>
      </c>
      <c r="I399" s="175">
        <v>10000</v>
      </c>
      <c r="J399" s="173" t="s">
        <v>118</v>
      </c>
      <c r="K399" s="176">
        <v>10</v>
      </c>
      <c r="L399" s="174" t="s">
        <v>83</v>
      </c>
      <c r="M399" s="174" t="s">
        <v>170</v>
      </c>
      <c r="N399" s="177">
        <v>42438</v>
      </c>
      <c r="O399" s="174" t="s">
        <v>76</v>
      </c>
      <c r="P399" s="174" t="s">
        <v>76</v>
      </c>
      <c r="Q399" s="178" t="s">
        <v>76</v>
      </c>
    </row>
    <row r="400" spans="2:17" ht="43.2" x14ac:dyDescent="0.3">
      <c r="B400" s="271">
        <v>83582</v>
      </c>
      <c r="C400" s="271">
        <v>26</v>
      </c>
      <c r="D400" s="272" t="s">
        <v>236</v>
      </c>
      <c r="E400" s="272" t="s">
        <v>95</v>
      </c>
      <c r="F400" s="272" t="s">
        <v>74</v>
      </c>
      <c r="G400" s="272" t="s">
        <v>207</v>
      </c>
      <c r="H400" s="272" t="s">
        <v>51</v>
      </c>
      <c r="I400" s="272">
        <v>59000</v>
      </c>
      <c r="J400" s="271" t="s">
        <v>76</v>
      </c>
      <c r="K400" s="273">
        <v>59</v>
      </c>
      <c r="L400" s="272" t="s">
        <v>83</v>
      </c>
      <c r="M400" s="272" t="s">
        <v>237</v>
      </c>
      <c r="N400" s="274">
        <v>42438</v>
      </c>
      <c r="O400" s="272" t="s">
        <v>76</v>
      </c>
      <c r="P400" s="272" t="s">
        <v>76</v>
      </c>
      <c r="Q400" s="247"/>
    </row>
    <row r="401" spans="2:17" ht="43.2" x14ac:dyDescent="0.3">
      <c r="B401" s="275">
        <v>83578</v>
      </c>
      <c r="C401" s="275">
        <v>26</v>
      </c>
      <c r="D401" s="276" t="s">
        <v>236</v>
      </c>
      <c r="E401" s="276" t="s">
        <v>95</v>
      </c>
      <c r="F401" s="276" t="s">
        <v>74</v>
      </c>
      <c r="G401" s="276" t="s">
        <v>207</v>
      </c>
      <c r="H401" s="276" t="s">
        <v>51</v>
      </c>
      <c r="I401" s="276">
        <v>59000</v>
      </c>
      <c r="J401" s="275" t="s">
        <v>76</v>
      </c>
      <c r="K401" s="277">
        <v>59</v>
      </c>
      <c r="L401" s="276" t="s">
        <v>83</v>
      </c>
      <c r="M401" s="276" t="s">
        <v>238</v>
      </c>
      <c r="N401" s="278">
        <v>42438</v>
      </c>
      <c r="O401" s="276" t="s">
        <v>76</v>
      </c>
      <c r="P401" s="276" t="s">
        <v>76</v>
      </c>
      <c r="Q401" s="246"/>
    </row>
    <row r="402" spans="2:17" ht="43.2" x14ac:dyDescent="0.3">
      <c r="B402" s="173">
        <v>47052</v>
      </c>
      <c r="C402" s="173">
        <v>13</v>
      </c>
      <c r="D402" s="174" t="s">
        <v>155</v>
      </c>
      <c r="E402" s="174" t="s">
        <v>80</v>
      </c>
      <c r="F402" s="174" t="s">
        <v>74</v>
      </c>
      <c r="G402" s="174" t="s">
        <v>207</v>
      </c>
      <c r="H402" s="174" t="s">
        <v>51</v>
      </c>
      <c r="I402" s="175">
        <v>10000</v>
      </c>
      <c r="J402" s="173" t="s">
        <v>118</v>
      </c>
      <c r="K402" s="176">
        <v>10</v>
      </c>
      <c r="L402" s="174" t="s">
        <v>83</v>
      </c>
      <c r="M402" s="174" t="s">
        <v>156</v>
      </c>
      <c r="N402" s="177">
        <v>42438.354166666701</v>
      </c>
      <c r="O402" s="174" t="s">
        <v>76</v>
      </c>
      <c r="P402" s="174" t="s">
        <v>76</v>
      </c>
      <c r="Q402" s="178" t="s">
        <v>76</v>
      </c>
    </row>
    <row r="403" spans="2:17" ht="43.2" x14ac:dyDescent="0.3">
      <c r="B403" s="173">
        <v>47048</v>
      </c>
      <c r="C403" s="173">
        <v>13</v>
      </c>
      <c r="D403" s="174" t="s">
        <v>155</v>
      </c>
      <c r="E403" s="174" t="s">
        <v>80</v>
      </c>
      <c r="F403" s="174" t="s">
        <v>74</v>
      </c>
      <c r="G403" s="174" t="s">
        <v>207</v>
      </c>
      <c r="H403" s="174" t="s">
        <v>51</v>
      </c>
      <c r="I403" s="175">
        <v>38000</v>
      </c>
      <c r="J403" s="173" t="s">
        <v>76</v>
      </c>
      <c r="K403" s="176">
        <v>38</v>
      </c>
      <c r="L403" s="174" t="s">
        <v>83</v>
      </c>
      <c r="M403" s="174" t="s">
        <v>163</v>
      </c>
      <c r="N403" s="177">
        <v>42438.354166666701</v>
      </c>
      <c r="O403" s="174" t="s">
        <v>76</v>
      </c>
      <c r="P403" s="174" t="s">
        <v>76</v>
      </c>
      <c r="Q403" s="178" t="s">
        <v>76</v>
      </c>
    </row>
    <row r="404" spans="2:17" ht="43.2" x14ac:dyDescent="0.3">
      <c r="B404" s="173">
        <v>47060</v>
      </c>
      <c r="C404" s="173">
        <v>13</v>
      </c>
      <c r="D404" s="174" t="s">
        <v>155</v>
      </c>
      <c r="E404" s="174" t="s">
        <v>80</v>
      </c>
      <c r="F404" s="174" t="s">
        <v>74</v>
      </c>
      <c r="G404" s="174" t="s">
        <v>207</v>
      </c>
      <c r="H404" s="174" t="s">
        <v>51</v>
      </c>
      <c r="I404" s="175">
        <v>28000</v>
      </c>
      <c r="J404" s="173" t="s">
        <v>76</v>
      </c>
      <c r="K404" s="176">
        <v>28</v>
      </c>
      <c r="L404" s="174" t="s">
        <v>83</v>
      </c>
      <c r="M404" s="174" t="s">
        <v>159</v>
      </c>
      <c r="N404" s="177">
        <v>42438.354166666701</v>
      </c>
      <c r="O404" s="174" t="s">
        <v>76</v>
      </c>
      <c r="P404" s="174" t="s">
        <v>76</v>
      </c>
      <c r="Q404" s="178" t="s">
        <v>76</v>
      </c>
    </row>
    <row r="405" spans="2:17" ht="43.2" x14ac:dyDescent="0.3">
      <c r="B405" s="173">
        <v>47056</v>
      </c>
      <c r="C405" s="173">
        <v>13</v>
      </c>
      <c r="D405" s="174" t="s">
        <v>155</v>
      </c>
      <c r="E405" s="174" t="s">
        <v>80</v>
      </c>
      <c r="F405" s="174" t="s">
        <v>74</v>
      </c>
      <c r="G405" s="174" t="s">
        <v>207</v>
      </c>
      <c r="H405" s="174" t="s">
        <v>51</v>
      </c>
      <c r="I405" s="175">
        <v>20000</v>
      </c>
      <c r="J405" s="173" t="s">
        <v>76</v>
      </c>
      <c r="K405" s="176">
        <v>20</v>
      </c>
      <c r="L405" s="174" t="s">
        <v>83</v>
      </c>
      <c r="M405" s="174" t="s">
        <v>157</v>
      </c>
      <c r="N405" s="177">
        <v>42438.354166666701</v>
      </c>
      <c r="O405" s="174" t="s">
        <v>76</v>
      </c>
      <c r="P405" s="174" t="s">
        <v>76</v>
      </c>
      <c r="Q405" s="178" t="s">
        <v>76</v>
      </c>
    </row>
    <row r="406" spans="2:17" ht="43.2" x14ac:dyDescent="0.3">
      <c r="B406" s="173">
        <v>47044</v>
      </c>
      <c r="C406" s="173">
        <v>13</v>
      </c>
      <c r="D406" s="174" t="s">
        <v>155</v>
      </c>
      <c r="E406" s="174" t="s">
        <v>80</v>
      </c>
      <c r="F406" s="174" t="s">
        <v>74</v>
      </c>
      <c r="G406" s="174" t="s">
        <v>207</v>
      </c>
      <c r="H406" s="174" t="s">
        <v>51</v>
      </c>
      <c r="I406" s="175">
        <v>148000</v>
      </c>
      <c r="J406" s="173" t="s">
        <v>76</v>
      </c>
      <c r="K406" s="176">
        <v>148</v>
      </c>
      <c r="L406" s="174" t="s">
        <v>83</v>
      </c>
      <c r="M406" s="174" t="s">
        <v>84</v>
      </c>
      <c r="N406" s="177">
        <v>42438.354166666701</v>
      </c>
      <c r="O406" s="174" t="s">
        <v>76</v>
      </c>
      <c r="P406" s="174" t="s">
        <v>76</v>
      </c>
      <c r="Q406" s="178" t="s">
        <v>76</v>
      </c>
    </row>
    <row r="407" spans="2:17" ht="43.2" x14ac:dyDescent="0.3">
      <c r="B407" s="173">
        <v>47021</v>
      </c>
      <c r="C407" s="173">
        <v>13</v>
      </c>
      <c r="D407" s="174" t="s">
        <v>85</v>
      </c>
      <c r="E407" s="174" t="s">
        <v>80</v>
      </c>
      <c r="F407" s="174" t="s">
        <v>74</v>
      </c>
      <c r="G407" s="174" t="s">
        <v>207</v>
      </c>
      <c r="H407" s="174" t="s">
        <v>51</v>
      </c>
      <c r="I407" s="175">
        <v>55000</v>
      </c>
      <c r="J407" s="173" t="s">
        <v>76</v>
      </c>
      <c r="K407" s="176">
        <v>55</v>
      </c>
      <c r="L407" s="174" t="s">
        <v>83</v>
      </c>
      <c r="M407" s="174" t="s">
        <v>92</v>
      </c>
      <c r="N407" s="177">
        <v>42438.517361111102</v>
      </c>
      <c r="O407" s="174" t="s">
        <v>76</v>
      </c>
      <c r="P407" s="174" t="s">
        <v>76</v>
      </c>
      <c r="Q407" s="178" t="s">
        <v>76</v>
      </c>
    </row>
    <row r="408" spans="2:17" ht="43.2" x14ac:dyDescent="0.3">
      <c r="B408" s="173">
        <v>47017</v>
      </c>
      <c r="C408" s="173">
        <v>13</v>
      </c>
      <c r="D408" s="174" t="s">
        <v>85</v>
      </c>
      <c r="E408" s="174" t="s">
        <v>80</v>
      </c>
      <c r="F408" s="174" t="s">
        <v>74</v>
      </c>
      <c r="G408" s="174" t="s">
        <v>207</v>
      </c>
      <c r="H408" s="174" t="s">
        <v>51</v>
      </c>
      <c r="I408" s="175">
        <v>16000</v>
      </c>
      <c r="J408" s="173" t="s">
        <v>76</v>
      </c>
      <c r="K408" s="176">
        <v>16</v>
      </c>
      <c r="L408" s="174" t="s">
        <v>83</v>
      </c>
      <c r="M408" s="174" t="s">
        <v>84</v>
      </c>
      <c r="N408" s="177">
        <v>42438.53125</v>
      </c>
      <c r="O408" s="174" t="s">
        <v>76</v>
      </c>
      <c r="P408" s="174" t="s">
        <v>76</v>
      </c>
      <c r="Q408" s="178" t="s">
        <v>76</v>
      </c>
    </row>
    <row r="409" spans="2:17" ht="43.2" x14ac:dyDescent="0.3">
      <c r="B409" s="275">
        <v>47033</v>
      </c>
      <c r="C409" s="275">
        <v>13</v>
      </c>
      <c r="D409" s="276" t="s">
        <v>215</v>
      </c>
      <c r="E409" s="276" t="s">
        <v>80</v>
      </c>
      <c r="F409" s="276" t="s">
        <v>74</v>
      </c>
      <c r="G409" s="276" t="s">
        <v>207</v>
      </c>
      <c r="H409" s="276" t="s">
        <v>51</v>
      </c>
      <c r="I409" s="276">
        <v>5000</v>
      </c>
      <c r="J409" s="275" t="s">
        <v>118</v>
      </c>
      <c r="K409" s="277">
        <v>5</v>
      </c>
      <c r="L409" s="276" t="s">
        <v>83</v>
      </c>
      <c r="M409" s="276" t="s">
        <v>230</v>
      </c>
      <c r="N409" s="278">
        <v>42443.333333333299</v>
      </c>
      <c r="O409" s="276" t="s">
        <v>76</v>
      </c>
      <c r="P409" s="276" t="s">
        <v>76</v>
      </c>
      <c r="Q409" s="246"/>
    </row>
    <row r="410" spans="2:17" ht="43.2" x14ac:dyDescent="0.3">
      <c r="B410" s="167">
        <v>46960</v>
      </c>
      <c r="C410" s="167">
        <v>13</v>
      </c>
      <c r="D410" s="168" t="s">
        <v>182</v>
      </c>
      <c r="E410" s="168" t="s">
        <v>80</v>
      </c>
      <c r="F410" s="168" t="s">
        <v>74</v>
      </c>
      <c r="G410" s="168" t="s">
        <v>207</v>
      </c>
      <c r="H410" s="168" t="s">
        <v>51</v>
      </c>
      <c r="I410" s="169">
        <v>140000</v>
      </c>
      <c r="J410" s="167" t="s">
        <v>76</v>
      </c>
      <c r="K410" s="170">
        <v>140</v>
      </c>
      <c r="L410" s="168" t="s">
        <v>83</v>
      </c>
      <c r="M410" s="168" t="s">
        <v>84</v>
      </c>
      <c r="N410" s="171">
        <v>42482.333333333299</v>
      </c>
      <c r="O410" s="168" t="s">
        <v>76</v>
      </c>
      <c r="P410" s="168" t="s">
        <v>76</v>
      </c>
      <c r="Q410" s="172" t="s">
        <v>76</v>
      </c>
    </row>
    <row r="411" spans="2:17" ht="43.2" x14ac:dyDescent="0.3">
      <c r="B411" s="173">
        <v>113400</v>
      </c>
      <c r="C411" s="173">
        <v>28</v>
      </c>
      <c r="D411" s="174" t="s">
        <v>155</v>
      </c>
      <c r="E411" s="174" t="s">
        <v>95</v>
      </c>
      <c r="F411" s="174" t="s">
        <v>74</v>
      </c>
      <c r="G411" s="174" t="s">
        <v>207</v>
      </c>
      <c r="H411" s="174" t="s">
        <v>51</v>
      </c>
      <c r="I411" s="175">
        <v>5000</v>
      </c>
      <c r="J411" s="173" t="s">
        <v>76</v>
      </c>
      <c r="K411" s="176">
        <v>5</v>
      </c>
      <c r="L411" s="174" t="s">
        <v>83</v>
      </c>
      <c r="M411" s="174" t="s">
        <v>170</v>
      </c>
      <c r="N411" s="177">
        <v>42489</v>
      </c>
      <c r="O411" s="174" t="s">
        <v>76</v>
      </c>
      <c r="P411" s="174" t="s">
        <v>76</v>
      </c>
      <c r="Q411" s="178" t="s">
        <v>76</v>
      </c>
    </row>
    <row r="412" spans="2:17" ht="43.2" x14ac:dyDescent="0.3">
      <c r="B412" s="167">
        <v>113410</v>
      </c>
      <c r="C412" s="167">
        <v>28</v>
      </c>
      <c r="D412" s="168" t="s">
        <v>155</v>
      </c>
      <c r="E412" s="168" t="s">
        <v>95</v>
      </c>
      <c r="F412" s="168" t="s">
        <v>74</v>
      </c>
      <c r="G412" s="168" t="s">
        <v>207</v>
      </c>
      <c r="H412" s="168" t="s">
        <v>51</v>
      </c>
      <c r="I412" s="169">
        <v>30000</v>
      </c>
      <c r="J412" s="167" t="s">
        <v>76</v>
      </c>
      <c r="K412" s="170">
        <v>30</v>
      </c>
      <c r="L412" s="168" t="s">
        <v>83</v>
      </c>
      <c r="M412" s="168" t="s">
        <v>167</v>
      </c>
      <c r="N412" s="171">
        <v>42489</v>
      </c>
      <c r="O412" s="168" t="s">
        <v>76</v>
      </c>
      <c r="P412" s="168" t="s">
        <v>76</v>
      </c>
      <c r="Q412" s="172" t="s">
        <v>76</v>
      </c>
    </row>
    <row r="413" spans="2:17" ht="43.2" x14ac:dyDescent="0.3">
      <c r="B413" s="173">
        <v>113406</v>
      </c>
      <c r="C413" s="173">
        <v>28</v>
      </c>
      <c r="D413" s="174" t="s">
        <v>155</v>
      </c>
      <c r="E413" s="174" t="s">
        <v>95</v>
      </c>
      <c r="F413" s="174" t="s">
        <v>74</v>
      </c>
      <c r="G413" s="174" t="s">
        <v>207</v>
      </c>
      <c r="H413" s="174" t="s">
        <v>51</v>
      </c>
      <c r="I413" s="175">
        <v>21000</v>
      </c>
      <c r="J413" s="173" t="s">
        <v>76</v>
      </c>
      <c r="K413" s="176">
        <v>21</v>
      </c>
      <c r="L413" s="174" t="s">
        <v>83</v>
      </c>
      <c r="M413" s="174" t="s">
        <v>166</v>
      </c>
      <c r="N413" s="177">
        <v>42489</v>
      </c>
      <c r="O413" s="174" t="s">
        <v>76</v>
      </c>
      <c r="P413" s="174" t="s">
        <v>76</v>
      </c>
      <c r="Q413" s="178" t="s">
        <v>76</v>
      </c>
    </row>
    <row r="414" spans="2:17" ht="43.2" x14ac:dyDescent="0.3">
      <c r="B414" s="167">
        <v>113432</v>
      </c>
      <c r="C414" s="167">
        <v>28</v>
      </c>
      <c r="D414" s="168" t="s">
        <v>155</v>
      </c>
      <c r="E414" s="168" t="s">
        <v>95</v>
      </c>
      <c r="F414" s="168" t="s">
        <v>74</v>
      </c>
      <c r="G414" s="168" t="s">
        <v>207</v>
      </c>
      <c r="H414" s="168" t="s">
        <v>51</v>
      </c>
      <c r="I414" s="169">
        <v>5000</v>
      </c>
      <c r="J414" s="167" t="s">
        <v>118</v>
      </c>
      <c r="K414" s="170">
        <v>5</v>
      </c>
      <c r="L414" s="168" t="s">
        <v>83</v>
      </c>
      <c r="M414" s="168" t="s">
        <v>198</v>
      </c>
      <c r="N414" s="171">
        <v>42489</v>
      </c>
      <c r="O414" s="168" t="s">
        <v>76</v>
      </c>
      <c r="P414" s="168" t="s">
        <v>76</v>
      </c>
      <c r="Q414" s="172" t="s">
        <v>76</v>
      </c>
    </row>
    <row r="415" spans="2:17" ht="43.2" x14ac:dyDescent="0.3">
      <c r="B415" s="173">
        <v>113419</v>
      </c>
      <c r="C415" s="173">
        <v>28</v>
      </c>
      <c r="D415" s="174" t="s">
        <v>155</v>
      </c>
      <c r="E415" s="174" t="s">
        <v>95</v>
      </c>
      <c r="F415" s="174" t="s">
        <v>74</v>
      </c>
      <c r="G415" s="174" t="s">
        <v>207</v>
      </c>
      <c r="H415" s="174" t="s">
        <v>51</v>
      </c>
      <c r="I415" s="175">
        <v>5000</v>
      </c>
      <c r="J415" s="173" t="s">
        <v>118</v>
      </c>
      <c r="K415" s="176">
        <v>5</v>
      </c>
      <c r="L415" s="174" t="s">
        <v>83</v>
      </c>
      <c r="M415" s="174" t="s">
        <v>168</v>
      </c>
      <c r="N415" s="177">
        <v>42489</v>
      </c>
      <c r="O415" s="174" t="s">
        <v>76</v>
      </c>
      <c r="P415" s="174" t="s">
        <v>76</v>
      </c>
      <c r="Q415" s="178" t="s">
        <v>76</v>
      </c>
    </row>
    <row r="416" spans="2:17" ht="43.2" x14ac:dyDescent="0.3">
      <c r="B416" s="167">
        <v>47045</v>
      </c>
      <c r="C416" s="167">
        <v>13</v>
      </c>
      <c r="D416" s="168" t="s">
        <v>155</v>
      </c>
      <c r="E416" s="168" t="s">
        <v>80</v>
      </c>
      <c r="F416" s="168" t="s">
        <v>74</v>
      </c>
      <c r="G416" s="168" t="s">
        <v>207</v>
      </c>
      <c r="H416" s="168" t="s">
        <v>51</v>
      </c>
      <c r="I416" s="169">
        <v>30000</v>
      </c>
      <c r="J416" s="167" t="s">
        <v>76</v>
      </c>
      <c r="K416" s="170">
        <v>30</v>
      </c>
      <c r="L416" s="168" t="s">
        <v>83</v>
      </c>
      <c r="M416" s="168" t="s">
        <v>84</v>
      </c>
      <c r="N416" s="171">
        <v>42489.40625</v>
      </c>
      <c r="O416" s="168" t="s">
        <v>76</v>
      </c>
      <c r="P416" s="168" t="s">
        <v>76</v>
      </c>
      <c r="Q416" s="172" t="s">
        <v>76</v>
      </c>
    </row>
    <row r="417" spans="2:17" ht="43.2" x14ac:dyDescent="0.3">
      <c r="B417" s="173">
        <v>47049</v>
      </c>
      <c r="C417" s="173">
        <v>13</v>
      </c>
      <c r="D417" s="174" t="s">
        <v>155</v>
      </c>
      <c r="E417" s="174" t="s">
        <v>80</v>
      </c>
      <c r="F417" s="174" t="s">
        <v>74</v>
      </c>
      <c r="G417" s="174" t="s">
        <v>207</v>
      </c>
      <c r="H417" s="174" t="s">
        <v>51</v>
      </c>
      <c r="I417" s="175">
        <v>5000</v>
      </c>
      <c r="J417" s="173" t="s">
        <v>118</v>
      </c>
      <c r="K417" s="176">
        <v>5</v>
      </c>
      <c r="L417" s="174" t="s">
        <v>83</v>
      </c>
      <c r="M417" s="174" t="s">
        <v>163</v>
      </c>
      <c r="N417" s="177">
        <v>42489.416666666701</v>
      </c>
      <c r="O417" s="174" t="s">
        <v>76</v>
      </c>
      <c r="P417" s="174" t="s">
        <v>76</v>
      </c>
      <c r="Q417" s="178" t="s">
        <v>76</v>
      </c>
    </row>
    <row r="418" spans="2:17" ht="43.2" x14ac:dyDescent="0.3">
      <c r="B418" s="167">
        <v>47053</v>
      </c>
      <c r="C418" s="167">
        <v>13</v>
      </c>
      <c r="D418" s="168" t="s">
        <v>155</v>
      </c>
      <c r="E418" s="168" t="s">
        <v>80</v>
      </c>
      <c r="F418" s="168" t="s">
        <v>74</v>
      </c>
      <c r="G418" s="168" t="s">
        <v>207</v>
      </c>
      <c r="H418" s="168" t="s">
        <v>51</v>
      </c>
      <c r="I418" s="169">
        <v>5000</v>
      </c>
      <c r="J418" s="167" t="s">
        <v>76</v>
      </c>
      <c r="K418" s="170">
        <v>5</v>
      </c>
      <c r="L418" s="168" t="s">
        <v>83</v>
      </c>
      <c r="M418" s="168" t="s">
        <v>156</v>
      </c>
      <c r="N418" s="171">
        <v>42489.420138888898</v>
      </c>
      <c r="O418" s="168" t="s">
        <v>76</v>
      </c>
      <c r="P418" s="168" t="s">
        <v>76</v>
      </c>
      <c r="Q418" s="172" t="s">
        <v>76</v>
      </c>
    </row>
    <row r="419" spans="2:17" ht="43.2" x14ac:dyDescent="0.3">
      <c r="B419" s="173">
        <v>47057</v>
      </c>
      <c r="C419" s="173">
        <v>13</v>
      </c>
      <c r="D419" s="174" t="s">
        <v>155</v>
      </c>
      <c r="E419" s="174" t="s">
        <v>80</v>
      </c>
      <c r="F419" s="174" t="s">
        <v>74</v>
      </c>
      <c r="G419" s="174" t="s">
        <v>207</v>
      </c>
      <c r="H419" s="174" t="s">
        <v>51</v>
      </c>
      <c r="I419" s="175">
        <v>21000</v>
      </c>
      <c r="J419" s="173" t="s">
        <v>76</v>
      </c>
      <c r="K419" s="176">
        <v>21</v>
      </c>
      <c r="L419" s="174" t="s">
        <v>83</v>
      </c>
      <c r="M419" s="174" t="s">
        <v>157</v>
      </c>
      <c r="N419" s="177">
        <v>42489.423611111102</v>
      </c>
      <c r="O419" s="174" t="s">
        <v>76</v>
      </c>
      <c r="P419" s="174" t="s">
        <v>76</v>
      </c>
      <c r="Q419" s="178" t="s">
        <v>76</v>
      </c>
    </row>
    <row r="420" spans="2:17" ht="43.2" x14ac:dyDescent="0.3">
      <c r="B420" s="167">
        <v>47061</v>
      </c>
      <c r="C420" s="167">
        <v>13</v>
      </c>
      <c r="D420" s="168" t="s">
        <v>155</v>
      </c>
      <c r="E420" s="168" t="s">
        <v>80</v>
      </c>
      <c r="F420" s="168" t="s">
        <v>74</v>
      </c>
      <c r="G420" s="168" t="s">
        <v>207</v>
      </c>
      <c r="H420" s="168" t="s">
        <v>51</v>
      </c>
      <c r="I420" s="169">
        <v>5000</v>
      </c>
      <c r="J420" s="167" t="s">
        <v>118</v>
      </c>
      <c r="K420" s="170">
        <v>5</v>
      </c>
      <c r="L420" s="168" t="s">
        <v>83</v>
      </c>
      <c r="M420" s="168" t="s">
        <v>159</v>
      </c>
      <c r="N420" s="171">
        <v>42489.430555555598</v>
      </c>
      <c r="O420" s="168" t="s">
        <v>76</v>
      </c>
      <c r="P420" s="168" t="s">
        <v>76</v>
      </c>
      <c r="Q420" s="172" t="s">
        <v>76</v>
      </c>
    </row>
    <row r="421" spans="2:17" ht="43.2" x14ac:dyDescent="0.3">
      <c r="B421" s="173">
        <v>47165</v>
      </c>
      <c r="C421" s="173">
        <v>13</v>
      </c>
      <c r="D421" s="174" t="s">
        <v>108</v>
      </c>
      <c r="E421" s="174" t="s">
        <v>80</v>
      </c>
      <c r="F421" s="174" t="s">
        <v>74</v>
      </c>
      <c r="G421" s="174" t="s">
        <v>207</v>
      </c>
      <c r="H421" s="174" t="s">
        <v>51</v>
      </c>
      <c r="I421" s="175">
        <v>5000</v>
      </c>
      <c r="J421" s="173" t="s">
        <v>76</v>
      </c>
      <c r="K421" s="176">
        <v>5</v>
      </c>
      <c r="L421" s="174" t="s">
        <v>83</v>
      </c>
      <c r="M421" s="174" t="s">
        <v>84</v>
      </c>
      <c r="N421" s="177">
        <v>42493.458333333299</v>
      </c>
      <c r="O421" s="174" t="s">
        <v>76</v>
      </c>
      <c r="P421" s="174" t="s">
        <v>76</v>
      </c>
      <c r="Q421" s="178" t="s">
        <v>76</v>
      </c>
    </row>
    <row r="422" spans="2:17" ht="43.2" x14ac:dyDescent="0.3">
      <c r="B422" s="167">
        <v>47166</v>
      </c>
      <c r="C422" s="167">
        <v>13</v>
      </c>
      <c r="D422" s="168" t="s">
        <v>108</v>
      </c>
      <c r="E422" s="168" t="s">
        <v>80</v>
      </c>
      <c r="F422" s="168" t="s">
        <v>74</v>
      </c>
      <c r="G422" s="168" t="s">
        <v>207</v>
      </c>
      <c r="H422" s="168" t="s">
        <v>51</v>
      </c>
      <c r="I422" s="169">
        <v>10000</v>
      </c>
      <c r="J422" s="167" t="s">
        <v>76</v>
      </c>
      <c r="K422" s="170">
        <v>10</v>
      </c>
      <c r="L422" s="168" t="s">
        <v>83</v>
      </c>
      <c r="M422" s="168" t="s">
        <v>84</v>
      </c>
      <c r="N422" s="171">
        <v>42511.6875</v>
      </c>
      <c r="O422" s="168" t="s">
        <v>76</v>
      </c>
      <c r="P422" s="168" t="s">
        <v>76</v>
      </c>
      <c r="Q422" s="172" t="s">
        <v>76</v>
      </c>
    </row>
    <row r="423" spans="2:17" ht="43.2" x14ac:dyDescent="0.3">
      <c r="B423" s="173">
        <v>47167</v>
      </c>
      <c r="C423" s="173">
        <v>13</v>
      </c>
      <c r="D423" s="174" t="s">
        <v>108</v>
      </c>
      <c r="E423" s="174" t="s">
        <v>80</v>
      </c>
      <c r="F423" s="174" t="s">
        <v>74</v>
      </c>
      <c r="G423" s="174" t="s">
        <v>207</v>
      </c>
      <c r="H423" s="174" t="s">
        <v>51</v>
      </c>
      <c r="I423" s="175">
        <v>5000</v>
      </c>
      <c r="J423" s="173" t="s">
        <v>76</v>
      </c>
      <c r="K423" s="176">
        <v>5</v>
      </c>
      <c r="L423" s="174" t="s">
        <v>83</v>
      </c>
      <c r="M423" s="174" t="s">
        <v>84</v>
      </c>
      <c r="N423" s="177">
        <v>42544.708333333299</v>
      </c>
      <c r="O423" s="174" t="s">
        <v>76</v>
      </c>
      <c r="P423" s="174" t="s">
        <v>76</v>
      </c>
      <c r="Q423" s="178" t="s">
        <v>76</v>
      </c>
    </row>
    <row r="424" spans="2:17" ht="43.2" x14ac:dyDescent="0.3">
      <c r="B424" s="271">
        <v>83579</v>
      </c>
      <c r="C424" s="271">
        <v>26</v>
      </c>
      <c r="D424" s="272" t="s">
        <v>236</v>
      </c>
      <c r="E424" s="272" t="s">
        <v>95</v>
      </c>
      <c r="F424" s="272" t="s">
        <v>74</v>
      </c>
      <c r="G424" s="272" t="s">
        <v>207</v>
      </c>
      <c r="H424" s="272" t="s">
        <v>51</v>
      </c>
      <c r="I424" s="272">
        <v>4000</v>
      </c>
      <c r="J424" s="271" t="s">
        <v>76</v>
      </c>
      <c r="K424" s="273">
        <v>4</v>
      </c>
      <c r="L424" s="272" t="s">
        <v>83</v>
      </c>
      <c r="M424" s="272" t="s">
        <v>238</v>
      </c>
      <c r="N424" s="274">
        <v>42630</v>
      </c>
      <c r="O424" s="272" t="s">
        <v>76</v>
      </c>
      <c r="P424" s="272" t="s">
        <v>76</v>
      </c>
      <c r="Q424" s="247"/>
    </row>
    <row r="425" spans="2:17" ht="43.2" x14ac:dyDescent="0.3">
      <c r="B425" s="275">
        <v>83583</v>
      </c>
      <c r="C425" s="275">
        <v>26</v>
      </c>
      <c r="D425" s="276" t="s">
        <v>236</v>
      </c>
      <c r="E425" s="276" t="s">
        <v>95</v>
      </c>
      <c r="F425" s="276" t="s">
        <v>74</v>
      </c>
      <c r="G425" s="276" t="s">
        <v>207</v>
      </c>
      <c r="H425" s="276" t="s">
        <v>51</v>
      </c>
      <c r="I425" s="276">
        <v>30000</v>
      </c>
      <c r="J425" s="275" t="s">
        <v>76</v>
      </c>
      <c r="K425" s="277">
        <v>30</v>
      </c>
      <c r="L425" s="276" t="s">
        <v>83</v>
      </c>
      <c r="M425" s="276" t="s">
        <v>237</v>
      </c>
      <c r="N425" s="278">
        <v>42630</v>
      </c>
      <c r="O425" s="276" t="s">
        <v>76</v>
      </c>
      <c r="P425" s="276" t="s">
        <v>76</v>
      </c>
      <c r="Q425" s="246"/>
    </row>
    <row r="426" spans="2:17" ht="43.2" x14ac:dyDescent="0.3">
      <c r="B426" s="167">
        <v>98395</v>
      </c>
      <c r="C426" s="167">
        <v>15</v>
      </c>
      <c r="D426" s="168" t="s">
        <v>182</v>
      </c>
      <c r="E426" s="168" t="s">
        <v>80</v>
      </c>
      <c r="F426" s="168" t="s">
        <v>74</v>
      </c>
      <c r="G426" s="168" t="s">
        <v>207</v>
      </c>
      <c r="H426" s="168" t="s">
        <v>51</v>
      </c>
      <c r="I426" s="169">
        <v>140000</v>
      </c>
      <c r="J426" s="167" t="s">
        <v>76</v>
      </c>
      <c r="K426" s="170">
        <v>140</v>
      </c>
      <c r="L426" s="168" t="s">
        <v>83</v>
      </c>
      <c r="M426" s="168" t="s">
        <v>184</v>
      </c>
      <c r="N426" s="171">
        <v>42648.354166666701</v>
      </c>
      <c r="O426" s="168" t="s">
        <v>76</v>
      </c>
      <c r="P426" s="168" t="s">
        <v>76</v>
      </c>
      <c r="Q426" s="172" t="s">
        <v>76</v>
      </c>
    </row>
    <row r="427" spans="2:17" ht="43.2" x14ac:dyDescent="0.3">
      <c r="B427" s="275">
        <v>98414</v>
      </c>
      <c r="C427" s="275">
        <v>15</v>
      </c>
      <c r="D427" s="276" t="s">
        <v>217</v>
      </c>
      <c r="E427" s="276" t="s">
        <v>80</v>
      </c>
      <c r="F427" s="276" t="s">
        <v>74</v>
      </c>
      <c r="G427" s="276" t="s">
        <v>207</v>
      </c>
      <c r="H427" s="276" t="s">
        <v>51</v>
      </c>
      <c r="I427" s="276">
        <v>5000</v>
      </c>
      <c r="J427" s="275" t="s">
        <v>118</v>
      </c>
      <c r="K427" s="277">
        <v>5</v>
      </c>
      <c r="L427" s="276" t="s">
        <v>83</v>
      </c>
      <c r="M427" s="276" t="s">
        <v>241</v>
      </c>
      <c r="N427" s="278">
        <v>42650.315972222197</v>
      </c>
      <c r="O427" s="276" t="s">
        <v>76</v>
      </c>
      <c r="P427" s="276" t="s">
        <v>76</v>
      </c>
      <c r="Q427" s="246"/>
    </row>
    <row r="428" spans="2:17" ht="43.2" x14ac:dyDescent="0.3">
      <c r="B428" s="173">
        <v>77858</v>
      </c>
      <c r="C428" s="173">
        <v>23</v>
      </c>
      <c r="D428" s="174" t="s">
        <v>177</v>
      </c>
      <c r="E428" s="174" t="s">
        <v>95</v>
      </c>
      <c r="F428" s="174" t="s">
        <v>74</v>
      </c>
      <c r="G428" s="174" t="s">
        <v>207</v>
      </c>
      <c r="H428" s="174" t="s">
        <v>51</v>
      </c>
      <c r="I428" s="175">
        <v>20000</v>
      </c>
      <c r="J428" s="173" t="s">
        <v>76</v>
      </c>
      <c r="K428" s="176">
        <v>20</v>
      </c>
      <c r="L428" s="174" t="s">
        <v>44</v>
      </c>
      <c r="M428" s="174" t="s">
        <v>178</v>
      </c>
      <c r="N428" s="177">
        <v>42656</v>
      </c>
      <c r="O428" s="174" t="s">
        <v>76</v>
      </c>
      <c r="P428" s="174" t="s">
        <v>76</v>
      </c>
      <c r="Q428" s="178" t="s">
        <v>76</v>
      </c>
    </row>
    <row r="429" spans="2:17" ht="43.2" x14ac:dyDescent="0.3">
      <c r="B429" s="173">
        <v>77857</v>
      </c>
      <c r="C429" s="173">
        <v>23</v>
      </c>
      <c r="D429" s="174" t="s">
        <v>177</v>
      </c>
      <c r="E429" s="174" t="s">
        <v>95</v>
      </c>
      <c r="F429" s="174" t="s">
        <v>74</v>
      </c>
      <c r="G429" s="174" t="s">
        <v>207</v>
      </c>
      <c r="H429" s="174" t="s">
        <v>51</v>
      </c>
      <c r="I429" s="175">
        <v>18000</v>
      </c>
      <c r="J429" s="173" t="s">
        <v>76</v>
      </c>
      <c r="K429" s="176">
        <v>18</v>
      </c>
      <c r="L429" s="174" t="s">
        <v>44</v>
      </c>
      <c r="M429" s="174" t="s">
        <v>181</v>
      </c>
      <c r="N429" s="177">
        <v>42656</v>
      </c>
      <c r="O429" s="174" t="s">
        <v>76</v>
      </c>
      <c r="P429" s="174" t="s">
        <v>76</v>
      </c>
      <c r="Q429" s="178" t="s">
        <v>76</v>
      </c>
    </row>
    <row r="430" spans="2:17" ht="43.2" x14ac:dyDescent="0.3">
      <c r="B430" s="173">
        <v>77856</v>
      </c>
      <c r="C430" s="173">
        <v>23</v>
      </c>
      <c r="D430" s="174" t="s">
        <v>177</v>
      </c>
      <c r="E430" s="174" t="s">
        <v>95</v>
      </c>
      <c r="F430" s="174" t="s">
        <v>74</v>
      </c>
      <c r="G430" s="174" t="s">
        <v>207</v>
      </c>
      <c r="H430" s="174" t="s">
        <v>51</v>
      </c>
      <c r="I430" s="175">
        <v>17000</v>
      </c>
      <c r="J430" s="173" t="s">
        <v>76</v>
      </c>
      <c r="K430" s="176">
        <v>17</v>
      </c>
      <c r="L430" s="174" t="s">
        <v>44</v>
      </c>
      <c r="M430" s="174" t="s">
        <v>179</v>
      </c>
      <c r="N430" s="177">
        <v>42656</v>
      </c>
      <c r="O430" s="174" t="s">
        <v>76</v>
      </c>
      <c r="P430" s="174" t="s">
        <v>76</v>
      </c>
      <c r="Q430" s="178" t="s">
        <v>76</v>
      </c>
    </row>
    <row r="431" spans="2:17" ht="43.2" x14ac:dyDescent="0.3">
      <c r="B431" s="173">
        <v>77855</v>
      </c>
      <c r="C431" s="173">
        <v>23</v>
      </c>
      <c r="D431" s="174" t="s">
        <v>177</v>
      </c>
      <c r="E431" s="174" t="s">
        <v>95</v>
      </c>
      <c r="F431" s="174" t="s">
        <v>74</v>
      </c>
      <c r="G431" s="174" t="s">
        <v>207</v>
      </c>
      <c r="H431" s="174" t="s">
        <v>51</v>
      </c>
      <c r="I431" s="175">
        <v>10000</v>
      </c>
      <c r="J431" s="173" t="s">
        <v>76</v>
      </c>
      <c r="K431" s="176">
        <v>10</v>
      </c>
      <c r="L431" s="174" t="s">
        <v>44</v>
      </c>
      <c r="M431" s="174" t="s">
        <v>180</v>
      </c>
      <c r="N431" s="177">
        <v>42656</v>
      </c>
      <c r="O431" s="174" t="s">
        <v>76</v>
      </c>
      <c r="P431" s="174" t="s">
        <v>76</v>
      </c>
      <c r="Q431" s="178" t="s">
        <v>76</v>
      </c>
    </row>
    <row r="432" spans="2:17" ht="43.2" x14ac:dyDescent="0.3">
      <c r="B432" s="271">
        <v>83580</v>
      </c>
      <c r="C432" s="271">
        <v>26</v>
      </c>
      <c r="D432" s="272" t="s">
        <v>236</v>
      </c>
      <c r="E432" s="272" t="s">
        <v>95</v>
      </c>
      <c r="F432" s="272" t="s">
        <v>74</v>
      </c>
      <c r="G432" s="272" t="s">
        <v>207</v>
      </c>
      <c r="H432" s="272" t="s">
        <v>51</v>
      </c>
      <c r="I432" s="272">
        <v>45000</v>
      </c>
      <c r="J432" s="271" t="s">
        <v>76</v>
      </c>
      <c r="K432" s="273">
        <v>45</v>
      </c>
      <c r="L432" s="272" t="s">
        <v>83</v>
      </c>
      <c r="M432" s="272" t="s">
        <v>238</v>
      </c>
      <c r="N432" s="274">
        <v>42656</v>
      </c>
      <c r="O432" s="272" t="s">
        <v>76</v>
      </c>
      <c r="P432" s="272" t="s">
        <v>76</v>
      </c>
      <c r="Q432" s="247"/>
    </row>
    <row r="433" spans="2:17" ht="43.2" x14ac:dyDescent="0.3">
      <c r="B433" s="275">
        <v>83584</v>
      </c>
      <c r="C433" s="275">
        <v>26</v>
      </c>
      <c r="D433" s="276" t="s">
        <v>236</v>
      </c>
      <c r="E433" s="276" t="s">
        <v>95</v>
      </c>
      <c r="F433" s="276" t="s">
        <v>74</v>
      </c>
      <c r="G433" s="276" t="s">
        <v>207</v>
      </c>
      <c r="H433" s="276" t="s">
        <v>51</v>
      </c>
      <c r="I433" s="276">
        <v>28000</v>
      </c>
      <c r="J433" s="275" t="s">
        <v>76</v>
      </c>
      <c r="K433" s="277">
        <v>28</v>
      </c>
      <c r="L433" s="276" t="s">
        <v>83</v>
      </c>
      <c r="M433" s="276" t="s">
        <v>237</v>
      </c>
      <c r="N433" s="278">
        <v>42656</v>
      </c>
      <c r="O433" s="276" t="s">
        <v>76</v>
      </c>
      <c r="P433" s="276" t="s">
        <v>76</v>
      </c>
      <c r="Q433" s="246"/>
    </row>
    <row r="434" spans="2:17" ht="43.2" x14ac:dyDescent="0.3">
      <c r="B434" s="271">
        <v>98415</v>
      </c>
      <c r="C434" s="271">
        <v>15</v>
      </c>
      <c r="D434" s="272" t="s">
        <v>217</v>
      </c>
      <c r="E434" s="272" t="s">
        <v>80</v>
      </c>
      <c r="F434" s="272" t="s">
        <v>74</v>
      </c>
      <c r="G434" s="272" t="s">
        <v>207</v>
      </c>
      <c r="H434" s="272" t="s">
        <v>51</v>
      </c>
      <c r="I434" s="272">
        <v>5000</v>
      </c>
      <c r="J434" s="271" t="s">
        <v>118</v>
      </c>
      <c r="K434" s="273">
        <v>5</v>
      </c>
      <c r="L434" s="272" t="s">
        <v>83</v>
      </c>
      <c r="M434" s="272" t="s">
        <v>241</v>
      </c>
      <c r="N434" s="274">
        <v>42656.375</v>
      </c>
      <c r="O434" s="272" t="s">
        <v>76</v>
      </c>
      <c r="P434" s="272" t="s">
        <v>76</v>
      </c>
      <c r="Q434" s="247"/>
    </row>
    <row r="435" spans="2:17" ht="43.2" x14ac:dyDescent="0.3">
      <c r="B435" s="173">
        <v>99243</v>
      </c>
      <c r="C435" s="173">
        <v>15</v>
      </c>
      <c r="D435" s="174" t="s">
        <v>85</v>
      </c>
      <c r="E435" s="174" t="s">
        <v>80</v>
      </c>
      <c r="F435" s="174" t="s">
        <v>74</v>
      </c>
      <c r="G435" s="174" t="s">
        <v>207</v>
      </c>
      <c r="H435" s="174" t="s">
        <v>51</v>
      </c>
      <c r="I435" s="175">
        <v>35000</v>
      </c>
      <c r="J435" s="173" t="s">
        <v>76</v>
      </c>
      <c r="K435" s="176">
        <v>35</v>
      </c>
      <c r="L435" s="174" t="s">
        <v>83</v>
      </c>
      <c r="M435" s="174" t="s">
        <v>84</v>
      </c>
      <c r="N435" s="177">
        <v>42657.486111111102</v>
      </c>
      <c r="O435" s="174" t="s">
        <v>76</v>
      </c>
      <c r="P435" s="174" t="s">
        <v>76</v>
      </c>
      <c r="Q435" s="178" t="s">
        <v>76</v>
      </c>
    </row>
    <row r="436" spans="2:17" ht="43.2" x14ac:dyDescent="0.3">
      <c r="B436" s="167">
        <v>99248</v>
      </c>
      <c r="C436" s="167">
        <v>15</v>
      </c>
      <c r="D436" s="168" t="s">
        <v>85</v>
      </c>
      <c r="E436" s="168" t="s">
        <v>80</v>
      </c>
      <c r="F436" s="168" t="s">
        <v>74</v>
      </c>
      <c r="G436" s="168" t="s">
        <v>207</v>
      </c>
      <c r="H436" s="168" t="s">
        <v>51</v>
      </c>
      <c r="I436" s="169">
        <v>142000</v>
      </c>
      <c r="J436" s="167" t="s">
        <v>76</v>
      </c>
      <c r="K436" s="170">
        <v>142</v>
      </c>
      <c r="L436" s="168" t="s">
        <v>83</v>
      </c>
      <c r="M436" s="168" t="s">
        <v>92</v>
      </c>
      <c r="N436" s="171">
        <v>42657.503472222197</v>
      </c>
      <c r="O436" s="168" t="s">
        <v>76</v>
      </c>
      <c r="P436" s="168" t="s">
        <v>76</v>
      </c>
      <c r="Q436" s="172" t="s">
        <v>76</v>
      </c>
    </row>
    <row r="437" spans="2:17" ht="43.2" x14ac:dyDescent="0.3">
      <c r="B437" s="173">
        <v>77854</v>
      </c>
      <c r="C437" s="173">
        <v>23</v>
      </c>
      <c r="D437" s="174" t="s">
        <v>177</v>
      </c>
      <c r="E437" s="174" t="s">
        <v>95</v>
      </c>
      <c r="F437" s="174" t="s">
        <v>74</v>
      </c>
      <c r="G437" s="174" t="s">
        <v>207</v>
      </c>
      <c r="H437" s="174" t="s">
        <v>51</v>
      </c>
      <c r="I437" s="175">
        <v>47000</v>
      </c>
      <c r="J437" s="173" t="s">
        <v>76</v>
      </c>
      <c r="K437" s="176">
        <v>47</v>
      </c>
      <c r="L437" s="174" t="s">
        <v>44</v>
      </c>
      <c r="M437" s="174" t="s">
        <v>180</v>
      </c>
      <c r="N437" s="177">
        <v>42669</v>
      </c>
      <c r="O437" s="174" t="s">
        <v>76</v>
      </c>
      <c r="P437" s="174" t="s">
        <v>76</v>
      </c>
      <c r="Q437" s="178" t="s">
        <v>76</v>
      </c>
    </row>
    <row r="438" spans="2:17" ht="43.2" x14ac:dyDescent="0.3">
      <c r="B438" s="167">
        <v>77853</v>
      </c>
      <c r="C438" s="167">
        <v>23</v>
      </c>
      <c r="D438" s="168" t="s">
        <v>177</v>
      </c>
      <c r="E438" s="168" t="s">
        <v>95</v>
      </c>
      <c r="F438" s="168" t="s">
        <v>74</v>
      </c>
      <c r="G438" s="168" t="s">
        <v>207</v>
      </c>
      <c r="H438" s="168" t="s">
        <v>51</v>
      </c>
      <c r="I438" s="169">
        <v>47000</v>
      </c>
      <c r="J438" s="167" t="s">
        <v>76</v>
      </c>
      <c r="K438" s="170">
        <v>47</v>
      </c>
      <c r="L438" s="168" t="s">
        <v>44</v>
      </c>
      <c r="M438" s="168" t="s">
        <v>178</v>
      </c>
      <c r="N438" s="171">
        <v>42669</v>
      </c>
      <c r="O438" s="168" t="s">
        <v>76</v>
      </c>
      <c r="P438" s="168" t="s">
        <v>76</v>
      </c>
      <c r="Q438" s="172" t="s">
        <v>76</v>
      </c>
    </row>
    <row r="439" spans="2:17" ht="43.2" x14ac:dyDescent="0.3">
      <c r="B439" s="173">
        <v>77852</v>
      </c>
      <c r="C439" s="173">
        <v>23</v>
      </c>
      <c r="D439" s="174" t="s">
        <v>177</v>
      </c>
      <c r="E439" s="174" t="s">
        <v>95</v>
      </c>
      <c r="F439" s="174" t="s">
        <v>74</v>
      </c>
      <c r="G439" s="174" t="s">
        <v>207</v>
      </c>
      <c r="H439" s="174" t="s">
        <v>51</v>
      </c>
      <c r="I439" s="175">
        <v>18000</v>
      </c>
      <c r="J439" s="173" t="s">
        <v>76</v>
      </c>
      <c r="K439" s="176">
        <v>18</v>
      </c>
      <c r="L439" s="174" t="s">
        <v>44</v>
      </c>
      <c r="M439" s="174" t="s">
        <v>181</v>
      </c>
      <c r="N439" s="177">
        <v>42669</v>
      </c>
      <c r="O439" s="174" t="s">
        <v>76</v>
      </c>
      <c r="P439" s="174" t="s">
        <v>76</v>
      </c>
      <c r="Q439" s="178" t="s">
        <v>76</v>
      </c>
    </row>
    <row r="440" spans="2:17" ht="43.2" x14ac:dyDescent="0.3">
      <c r="B440" s="167">
        <v>77851</v>
      </c>
      <c r="C440" s="167">
        <v>23</v>
      </c>
      <c r="D440" s="168" t="s">
        <v>177</v>
      </c>
      <c r="E440" s="168" t="s">
        <v>95</v>
      </c>
      <c r="F440" s="168" t="s">
        <v>74</v>
      </c>
      <c r="G440" s="168" t="s">
        <v>207</v>
      </c>
      <c r="H440" s="168" t="s">
        <v>51</v>
      </c>
      <c r="I440" s="169">
        <v>17000</v>
      </c>
      <c r="J440" s="167" t="s">
        <v>76</v>
      </c>
      <c r="K440" s="170">
        <v>17</v>
      </c>
      <c r="L440" s="168" t="s">
        <v>44</v>
      </c>
      <c r="M440" s="168" t="s">
        <v>181</v>
      </c>
      <c r="N440" s="171">
        <v>42669</v>
      </c>
      <c r="O440" s="168" t="s">
        <v>76</v>
      </c>
      <c r="P440" s="168" t="s">
        <v>76</v>
      </c>
      <c r="Q440" s="172" t="s">
        <v>76</v>
      </c>
    </row>
    <row r="441" spans="2:17" ht="43.2" x14ac:dyDescent="0.3">
      <c r="B441" s="173">
        <v>77850</v>
      </c>
      <c r="C441" s="173">
        <v>23</v>
      </c>
      <c r="D441" s="174" t="s">
        <v>177</v>
      </c>
      <c r="E441" s="174" t="s">
        <v>95</v>
      </c>
      <c r="F441" s="174" t="s">
        <v>74</v>
      </c>
      <c r="G441" s="174" t="s">
        <v>207</v>
      </c>
      <c r="H441" s="174" t="s">
        <v>51</v>
      </c>
      <c r="I441" s="175">
        <v>17000</v>
      </c>
      <c r="J441" s="173" t="s">
        <v>76</v>
      </c>
      <c r="K441" s="176">
        <v>17</v>
      </c>
      <c r="L441" s="174" t="s">
        <v>44</v>
      </c>
      <c r="M441" s="174" t="s">
        <v>179</v>
      </c>
      <c r="N441" s="177">
        <v>42669</v>
      </c>
      <c r="O441" s="174" t="s">
        <v>76</v>
      </c>
      <c r="P441" s="174" t="s">
        <v>76</v>
      </c>
      <c r="Q441" s="178" t="s">
        <v>76</v>
      </c>
    </row>
    <row r="442" spans="2:17" ht="43.2" x14ac:dyDescent="0.3">
      <c r="B442" s="271">
        <v>83585</v>
      </c>
      <c r="C442" s="271">
        <v>26</v>
      </c>
      <c r="D442" s="272" t="s">
        <v>236</v>
      </c>
      <c r="E442" s="272" t="s">
        <v>95</v>
      </c>
      <c r="F442" s="272" t="s">
        <v>74</v>
      </c>
      <c r="G442" s="272" t="s">
        <v>207</v>
      </c>
      <c r="H442" s="272" t="s">
        <v>51</v>
      </c>
      <c r="I442" s="272">
        <v>48000</v>
      </c>
      <c r="J442" s="271" t="s">
        <v>76</v>
      </c>
      <c r="K442" s="273">
        <v>48</v>
      </c>
      <c r="L442" s="272" t="s">
        <v>83</v>
      </c>
      <c r="M442" s="272" t="s">
        <v>237</v>
      </c>
      <c r="N442" s="274">
        <v>42679</v>
      </c>
      <c r="O442" s="272" t="s">
        <v>76</v>
      </c>
      <c r="P442" s="272" t="s">
        <v>76</v>
      </c>
      <c r="Q442" s="247"/>
    </row>
    <row r="443" spans="2:17" ht="43.2" x14ac:dyDescent="0.3">
      <c r="B443" s="275">
        <v>83581</v>
      </c>
      <c r="C443" s="275">
        <v>26</v>
      </c>
      <c r="D443" s="276" t="s">
        <v>236</v>
      </c>
      <c r="E443" s="276" t="s">
        <v>95</v>
      </c>
      <c r="F443" s="276" t="s">
        <v>74</v>
      </c>
      <c r="G443" s="276" t="s">
        <v>207</v>
      </c>
      <c r="H443" s="276" t="s">
        <v>51</v>
      </c>
      <c r="I443" s="276">
        <v>19000</v>
      </c>
      <c r="J443" s="275" t="s">
        <v>76</v>
      </c>
      <c r="K443" s="277">
        <v>19</v>
      </c>
      <c r="L443" s="276" t="s">
        <v>83</v>
      </c>
      <c r="M443" s="276" t="s">
        <v>238</v>
      </c>
      <c r="N443" s="278">
        <v>42679</v>
      </c>
      <c r="O443" s="276" t="s">
        <v>76</v>
      </c>
      <c r="P443" s="276" t="s">
        <v>76</v>
      </c>
      <c r="Q443" s="246"/>
    </row>
    <row r="444" spans="2:17" ht="43.2" x14ac:dyDescent="0.3">
      <c r="B444" s="167">
        <v>113442</v>
      </c>
      <c r="C444" s="167">
        <v>28</v>
      </c>
      <c r="D444" s="168" t="s">
        <v>155</v>
      </c>
      <c r="E444" s="168" t="s">
        <v>95</v>
      </c>
      <c r="F444" s="168" t="s">
        <v>74</v>
      </c>
      <c r="G444" s="168" t="s">
        <v>207</v>
      </c>
      <c r="H444" s="168" t="s">
        <v>51</v>
      </c>
      <c r="I444" s="169">
        <v>13000</v>
      </c>
      <c r="J444" s="167" t="s">
        <v>76</v>
      </c>
      <c r="K444" s="170">
        <v>13</v>
      </c>
      <c r="L444" s="168" t="s">
        <v>83</v>
      </c>
      <c r="M444" s="168" t="s">
        <v>198</v>
      </c>
      <c r="N444" s="171">
        <v>42688</v>
      </c>
      <c r="O444" s="168" t="s">
        <v>76</v>
      </c>
      <c r="P444" s="168" t="s">
        <v>76</v>
      </c>
      <c r="Q444" s="172" t="s">
        <v>76</v>
      </c>
    </row>
    <row r="445" spans="2:17" ht="43.2" x14ac:dyDescent="0.3">
      <c r="B445" s="173">
        <v>113439</v>
      </c>
      <c r="C445" s="173">
        <v>28</v>
      </c>
      <c r="D445" s="174" t="s">
        <v>155</v>
      </c>
      <c r="E445" s="174" t="s">
        <v>95</v>
      </c>
      <c r="F445" s="174" t="s">
        <v>74</v>
      </c>
      <c r="G445" s="174" t="s">
        <v>207</v>
      </c>
      <c r="H445" s="174" t="s">
        <v>51</v>
      </c>
      <c r="I445" s="175">
        <v>10000</v>
      </c>
      <c r="J445" s="173" t="s">
        <v>76</v>
      </c>
      <c r="K445" s="176">
        <v>10</v>
      </c>
      <c r="L445" s="174" t="s">
        <v>83</v>
      </c>
      <c r="M445" s="174" t="s">
        <v>168</v>
      </c>
      <c r="N445" s="177">
        <v>42688</v>
      </c>
      <c r="O445" s="174" t="s">
        <v>76</v>
      </c>
      <c r="P445" s="174" t="s">
        <v>76</v>
      </c>
      <c r="Q445" s="178" t="s">
        <v>76</v>
      </c>
    </row>
    <row r="446" spans="2:17" ht="43.2" x14ac:dyDescent="0.3">
      <c r="B446" s="167">
        <v>113438</v>
      </c>
      <c r="C446" s="167">
        <v>28</v>
      </c>
      <c r="D446" s="168" t="s">
        <v>155</v>
      </c>
      <c r="E446" s="168" t="s">
        <v>95</v>
      </c>
      <c r="F446" s="168" t="s">
        <v>74</v>
      </c>
      <c r="G446" s="168" t="s">
        <v>207</v>
      </c>
      <c r="H446" s="168" t="s">
        <v>51</v>
      </c>
      <c r="I446" s="169">
        <v>10000</v>
      </c>
      <c r="J446" s="167" t="s">
        <v>76</v>
      </c>
      <c r="K446" s="170">
        <v>10</v>
      </c>
      <c r="L446" s="168" t="s">
        <v>83</v>
      </c>
      <c r="M446" s="168" t="s">
        <v>167</v>
      </c>
      <c r="N446" s="171">
        <v>42688</v>
      </c>
      <c r="O446" s="168" t="s">
        <v>76</v>
      </c>
      <c r="P446" s="168" t="s">
        <v>76</v>
      </c>
      <c r="Q446" s="172" t="s">
        <v>76</v>
      </c>
    </row>
    <row r="447" spans="2:17" ht="43.2" x14ac:dyDescent="0.3">
      <c r="B447" s="173">
        <v>113437</v>
      </c>
      <c r="C447" s="173">
        <v>28</v>
      </c>
      <c r="D447" s="174" t="s">
        <v>155</v>
      </c>
      <c r="E447" s="174" t="s">
        <v>95</v>
      </c>
      <c r="F447" s="174" t="s">
        <v>74</v>
      </c>
      <c r="G447" s="174" t="s">
        <v>207</v>
      </c>
      <c r="H447" s="174" t="s">
        <v>51</v>
      </c>
      <c r="I447" s="175">
        <v>5050</v>
      </c>
      <c r="J447" s="173" t="s">
        <v>118</v>
      </c>
      <c r="K447" s="176">
        <v>5.05</v>
      </c>
      <c r="L447" s="174" t="s">
        <v>83</v>
      </c>
      <c r="M447" s="174" t="s">
        <v>172</v>
      </c>
      <c r="N447" s="177">
        <v>42688</v>
      </c>
      <c r="O447" s="174" t="s">
        <v>76</v>
      </c>
      <c r="P447" s="174" t="s">
        <v>76</v>
      </c>
      <c r="Q447" s="178" t="s">
        <v>76</v>
      </c>
    </row>
    <row r="448" spans="2:17" ht="43.2" x14ac:dyDescent="0.3">
      <c r="B448" s="167">
        <v>113423</v>
      </c>
      <c r="C448" s="167">
        <v>28</v>
      </c>
      <c r="D448" s="168" t="s">
        <v>155</v>
      </c>
      <c r="E448" s="168" t="s">
        <v>95</v>
      </c>
      <c r="F448" s="168" t="s">
        <v>74</v>
      </c>
      <c r="G448" s="168" t="s">
        <v>207</v>
      </c>
      <c r="H448" s="168" t="s">
        <v>51</v>
      </c>
      <c r="I448" s="169">
        <v>5000</v>
      </c>
      <c r="J448" s="167" t="s">
        <v>118</v>
      </c>
      <c r="K448" s="170">
        <v>5</v>
      </c>
      <c r="L448" s="168" t="s">
        <v>83</v>
      </c>
      <c r="M448" s="168" t="s">
        <v>171</v>
      </c>
      <c r="N448" s="171">
        <v>42688</v>
      </c>
      <c r="O448" s="168" t="s">
        <v>76</v>
      </c>
      <c r="P448" s="168" t="s">
        <v>76</v>
      </c>
      <c r="Q448" s="172" t="s">
        <v>76</v>
      </c>
    </row>
    <row r="449" spans="2:17" ht="43.2" x14ac:dyDescent="0.3">
      <c r="B449" s="173">
        <v>113426</v>
      </c>
      <c r="C449" s="173">
        <v>28</v>
      </c>
      <c r="D449" s="174" t="s">
        <v>155</v>
      </c>
      <c r="E449" s="174" t="s">
        <v>95</v>
      </c>
      <c r="F449" s="174" t="s">
        <v>74</v>
      </c>
      <c r="G449" s="174" t="s">
        <v>207</v>
      </c>
      <c r="H449" s="174" t="s">
        <v>51</v>
      </c>
      <c r="I449" s="175">
        <v>5000</v>
      </c>
      <c r="J449" s="173" t="s">
        <v>118</v>
      </c>
      <c r="K449" s="176">
        <v>5</v>
      </c>
      <c r="L449" s="174" t="s">
        <v>83</v>
      </c>
      <c r="M449" s="174" t="s">
        <v>170</v>
      </c>
      <c r="N449" s="177">
        <v>42688</v>
      </c>
      <c r="O449" s="174" t="s">
        <v>76</v>
      </c>
      <c r="P449" s="174" t="s">
        <v>76</v>
      </c>
      <c r="Q449" s="178" t="s">
        <v>76</v>
      </c>
    </row>
    <row r="450" spans="2:17" ht="43.2" x14ac:dyDescent="0.3">
      <c r="B450" s="167">
        <v>113429</v>
      </c>
      <c r="C450" s="167">
        <v>28</v>
      </c>
      <c r="D450" s="168" t="s">
        <v>155</v>
      </c>
      <c r="E450" s="168" t="s">
        <v>95</v>
      </c>
      <c r="F450" s="168" t="s">
        <v>74</v>
      </c>
      <c r="G450" s="168" t="s">
        <v>207</v>
      </c>
      <c r="H450" s="168" t="s">
        <v>51</v>
      </c>
      <c r="I450" s="169">
        <v>5000</v>
      </c>
      <c r="J450" s="167" t="s">
        <v>118</v>
      </c>
      <c r="K450" s="170">
        <v>5</v>
      </c>
      <c r="L450" s="168" t="s">
        <v>83</v>
      </c>
      <c r="M450" s="168" t="s">
        <v>166</v>
      </c>
      <c r="N450" s="171">
        <v>42688</v>
      </c>
      <c r="O450" s="168" t="s">
        <v>76</v>
      </c>
      <c r="P450" s="168" t="s">
        <v>76</v>
      </c>
      <c r="Q450" s="172" t="s">
        <v>76</v>
      </c>
    </row>
    <row r="451" spans="2:17" ht="43.2" x14ac:dyDescent="0.3">
      <c r="B451" s="173">
        <v>101045</v>
      </c>
      <c r="C451" s="173">
        <v>15</v>
      </c>
      <c r="D451" s="174" t="s">
        <v>155</v>
      </c>
      <c r="E451" s="174" t="s">
        <v>80</v>
      </c>
      <c r="F451" s="174" t="s">
        <v>74</v>
      </c>
      <c r="G451" s="174" t="s">
        <v>207</v>
      </c>
      <c r="H451" s="174" t="s">
        <v>51</v>
      </c>
      <c r="I451" s="175">
        <v>5000</v>
      </c>
      <c r="J451" s="173" t="s">
        <v>118</v>
      </c>
      <c r="K451" s="176">
        <v>5</v>
      </c>
      <c r="L451" s="174" t="s">
        <v>83</v>
      </c>
      <c r="M451" s="174" t="s">
        <v>173</v>
      </c>
      <c r="N451" s="177">
        <v>42688.305555555598</v>
      </c>
      <c r="O451" s="174" t="s">
        <v>76</v>
      </c>
      <c r="P451" s="174" t="s">
        <v>76</v>
      </c>
      <c r="Q451" s="178" t="s">
        <v>76</v>
      </c>
    </row>
    <row r="452" spans="2:17" ht="43.2" x14ac:dyDescent="0.3">
      <c r="B452" s="167">
        <v>101028</v>
      </c>
      <c r="C452" s="167">
        <v>15</v>
      </c>
      <c r="D452" s="168" t="s">
        <v>155</v>
      </c>
      <c r="E452" s="168" t="s">
        <v>80</v>
      </c>
      <c r="F452" s="168" t="s">
        <v>74</v>
      </c>
      <c r="G452" s="168" t="s">
        <v>207</v>
      </c>
      <c r="H452" s="168" t="s">
        <v>51</v>
      </c>
      <c r="I452" s="169">
        <v>10000</v>
      </c>
      <c r="J452" s="167" t="s">
        <v>76</v>
      </c>
      <c r="K452" s="170">
        <v>10</v>
      </c>
      <c r="L452" s="168" t="s">
        <v>83</v>
      </c>
      <c r="M452" s="168" t="s">
        <v>163</v>
      </c>
      <c r="N452" s="171">
        <v>42688.310416666704</v>
      </c>
      <c r="O452" s="168" t="s">
        <v>76</v>
      </c>
      <c r="P452" s="168" t="s">
        <v>76</v>
      </c>
      <c r="Q452" s="172" t="s">
        <v>76</v>
      </c>
    </row>
    <row r="453" spans="2:17" ht="43.2" x14ac:dyDescent="0.3">
      <c r="B453" s="173">
        <v>101024</v>
      </c>
      <c r="C453" s="173">
        <v>15</v>
      </c>
      <c r="D453" s="174" t="s">
        <v>155</v>
      </c>
      <c r="E453" s="174" t="s">
        <v>80</v>
      </c>
      <c r="F453" s="174" t="s">
        <v>74</v>
      </c>
      <c r="G453" s="174" t="s">
        <v>207</v>
      </c>
      <c r="H453" s="174" t="s">
        <v>51</v>
      </c>
      <c r="I453" s="175">
        <v>10000</v>
      </c>
      <c r="J453" s="173" t="s">
        <v>76</v>
      </c>
      <c r="K453" s="176">
        <v>10</v>
      </c>
      <c r="L453" s="174" t="s">
        <v>83</v>
      </c>
      <c r="M453" s="174" t="s">
        <v>84</v>
      </c>
      <c r="N453" s="177">
        <v>42688.315972222197</v>
      </c>
      <c r="O453" s="174" t="s">
        <v>76</v>
      </c>
      <c r="P453" s="174" t="s">
        <v>76</v>
      </c>
      <c r="Q453" s="178" t="s">
        <v>76</v>
      </c>
    </row>
    <row r="454" spans="2:17" ht="43.2" x14ac:dyDescent="0.3">
      <c r="B454" s="167">
        <v>101041</v>
      </c>
      <c r="C454" s="167">
        <v>15</v>
      </c>
      <c r="D454" s="168" t="s">
        <v>155</v>
      </c>
      <c r="E454" s="168" t="s">
        <v>80</v>
      </c>
      <c r="F454" s="168" t="s">
        <v>74</v>
      </c>
      <c r="G454" s="168" t="s">
        <v>207</v>
      </c>
      <c r="H454" s="168" t="s">
        <v>51</v>
      </c>
      <c r="I454" s="169">
        <v>13000</v>
      </c>
      <c r="J454" s="167" t="s">
        <v>76</v>
      </c>
      <c r="K454" s="170">
        <v>13</v>
      </c>
      <c r="L454" s="168" t="s">
        <v>83</v>
      </c>
      <c r="M454" s="168" t="s">
        <v>159</v>
      </c>
      <c r="N454" s="171">
        <v>42688.352083333302</v>
      </c>
      <c r="O454" s="168" t="s">
        <v>76</v>
      </c>
      <c r="P454" s="168" t="s">
        <v>76</v>
      </c>
      <c r="Q454" s="172" t="s">
        <v>76</v>
      </c>
    </row>
    <row r="455" spans="2:17" ht="43.2" x14ac:dyDescent="0.3">
      <c r="B455" s="173">
        <v>101037</v>
      </c>
      <c r="C455" s="173">
        <v>15</v>
      </c>
      <c r="D455" s="174" t="s">
        <v>155</v>
      </c>
      <c r="E455" s="174" t="s">
        <v>80</v>
      </c>
      <c r="F455" s="174" t="s">
        <v>74</v>
      </c>
      <c r="G455" s="174" t="s">
        <v>207</v>
      </c>
      <c r="H455" s="174" t="s">
        <v>51</v>
      </c>
      <c r="I455" s="175">
        <v>5000</v>
      </c>
      <c r="J455" s="173" t="s">
        <v>118</v>
      </c>
      <c r="K455" s="176">
        <v>5</v>
      </c>
      <c r="L455" s="174" t="s">
        <v>83</v>
      </c>
      <c r="M455" s="174" t="s">
        <v>157</v>
      </c>
      <c r="N455" s="177">
        <v>42688.368055555598</v>
      </c>
      <c r="O455" s="174" t="s">
        <v>76</v>
      </c>
      <c r="P455" s="174" t="s">
        <v>76</v>
      </c>
      <c r="Q455" s="178" t="s">
        <v>76</v>
      </c>
    </row>
    <row r="456" spans="2:17" ht="43.2" x14ac:dyDescent="0.3">
      <c r="B456" s="167">
        <v>101033</v>
      </c>
      <c r="C456" s="167">
        <v>15</v>
      </c>
      <c r="D456" s="168" t="s">
        <v>155</v>
      </c>
      <c r="E456" s="168" t="s">
        <v>80</v>
      </c>
      <c r="F456" s="168" t="s">
        <v>74</v>
      </c>
      <c r="G456" s="168" t="s">
        <v>207</v>
      </c>
      <c r="H456" s="168" t="s">
        <v>51</v>
      </c>
      <c r="I456" s="169">
        <v>5000</v>
      </c>
      <c r="J456" s="167" t="s">
        <v>118</v>
      </c>
      <c r="K456" s="170">
        <v>5</v>
      </c>
      <c r="L456" s="168" t="s">
        <v>83</v>
      </c>
      <c r="M456" s="168" t="s">
        <v>156</v>
      </c>
      <c r="N456" s="171">
        <v>42688.379861111098</v>
      </c>
      <c r="O456" s="168" t="s">
        <v>76</v>
      </c>
      <c r="P456" s="168" t="s">
        <v>76</v>
      </c>
      <c r="Q456" s="172" t="s">
        <v>76</v>
      </c>
    </row>
    <row r="457" spans="2:17" ht="43.2" x14ac:dyDescent="0.3">
      <c r="B457" s="173">
        <v>98396</v>
      </c>
      <c r="C457" s="173">
        <v>15</v>
      </c>
      <c r="D457" s="174" t="s">
        <v>182</v>
      </c>
      <c r="E457" s="174" t="s">
        <v>80</v>
      </c>
      <c r="F457" s="174" t="s">
        <v>74</v>
      </c>
      <c r="G457" s="174" t="s">
        <v>207</v>
      </c>
      <c r="H457" s="174" t="s">
        <v>51</v>
      </c>
      <c r="I457" s="175">
        <v>9600</v>
      </c>
      <c r="J457" s="173" t="s">
        <v>76</v>
      </c>
      <c r="K457" s="176">
        <v>9.6</v>
      </c>
      <c r="L457" s="174" t="s">
        <v>83</v>
      </c>
      <c r="M457" s="174" t="s">
        <v>184</v>
      </c>
      <c r="N457" s="177">
        <v>42688.40625</v>
      </c>
      <c r="O457" s="174" t="s">
        <v>76</v>
      </c>
      <c r="P457" s="174" t="s">
        <v>76</v>
      </c>
      <c r="Q457" s="178" t="s">
        <v>76</v>
      </c>
    </row>
    <row r="458" spans="2:17" ht="43.2" x14ac:dyDescent="0.3">
      <c r="B458" s="271">
        <v>98416</v>
      </c>
      <c r="C458" s="271">
        <v>15</v>
      </c>
      <c r="D458" s="272" t="s">
        <v>217</v>
      </c>
      <c r="E458" s="272" t="s">
        <v>80</v>
      </c>
      <c r="F458" s="272" t="s">
        <v>74</v>
      </c>
      <c r="G458" s="272" t="s">
        <v>207</v>
      </c>
      <c r="H458" s="272" t="s">
        <v>51</v>
      </c>
      <c r="I458" s="272">
        <v>5000</v>
      </c>
      <c r="J458" s="271" t="s">
        <v>118</v>
      </c>
      <c r="K458" s="273">
        <v>5</v>
      </c>
      <c r="L458" s="272" t="s">
        <v>83</v>
      </c>
      <c r="M458" s="272" t="s">
        <v>241</v>
      </c>
      <c r="N458" s="274">
        <v>42688.409027777801</v>
      </c>
      <c r="O458" s="272" t="s">
        <v>76</v>
      </c>
      <c r="P458" s="272" t="s">
        <v>76</v>
      </c>
      <c r="Q458" s="247"/>
    </row>
    <row r="459" spans="2:17" ht="43.2" x14ac:dyDescent="0.3">
      <c r="B459" s="173">
        <v>67291</v>
      </c>
      <c r="C459" s="173">
        <v>21</v>
      </c>
      <c r="D459" s="174" t="s">
        <v>94</v>
      </c>
      <c r="E459" s="174" t="s">
        <v>95</v>
      </c>
      <c r="F459" s="174" t="s">
        <v>74</v>
      </c>
      <c r="G459" s="174" t="s">
        <v>207</v>
      </c>
      <c r="H459" s="174" t="s">
        <v>51</v>
      </c>
      <c r="I459" s="175">
        <v>87000</v>
      </c>
      <c r="J459" s="173" t="s">
        <v>76</v>
      </c>
      <c r="K459" s="176">
        <v>87000</v>
      </c>
      <c r="L459" s="174" t="s">
        <v>77</v>
      </c>
      <c r="M459" s="174" t="s">
        <v>98</v>
      </c>
      <c r="N459" s="177">
        <v>42696</v>
      </c>
      <c r="O459" s="174" t="s">
        <v>76</v>
      </c>
      <c r="P459" s="174" t="s">
        <v>76</v>
      </c>
      <c r="Q459" s="178" t="s">
        <v>76</v>
      </c>
    </row>
    <row r="460" spans="2:17" ht="43.2" x14ac:dyDescent="0.3">
      <c r="B460" s="173">
        <v>67309</v>
      </c>
      <c r="C460" s="173">
        <v>21</v>
      </c>
      <c r="D460" s="174" t="s">
        <v>94</v>
      </c>
      <c r="E460" s="174" t="s">
        <v>95</v>
      </c>
      <c r="F460" s="174" t="s">
        <v>74</v>
      </c>
      <c r="G460" s="174" t="s">
        <v>207</v>
      </c>
      <c r="H460" s="174" t="s">
        <v>51</v>
      </c>
      <c r="I460" s="175">
        <v>83000</v>
      </c>
      <c r="J460" s="173" t="s">
        <v>76</v>
      </c>
      <c r="K460" s="176">
        <v>83000</v>
      </c>
      <c r="L460" s="174" t="s">
        <v>77</v>
      </c>
      <c r="M460" s="174" t="s">
        <v>104</v>
      </c>
      <c r="N460" s="177">
        <v>42696</v>
      </c>
      <c r="O460" s="174" t="s">
        <v>76</v>
      </c>
      <c r="P460" s="174" t="s">
        <v>76</v>
      </c>
      <c r="Q460" s="178" t="s">
        <v>76</v>
      </c>
    </row>
    <row r="461" spans="2:17" ht="43.2" x14ac:dyDescent="0.3">
      <c r="B461" s="173">
        <v>67287</v>
      </c>
      <c r="C461" s="173">
        <v>21</v>
      </c>
      <c r="D461" s="174" t="s">
        <v>94</v>
      </c>
      <c r="E461" s="174" t="s">
        <v>95</v>
      </c>
      <c r="F461" s="174" t="s">
        <v>74</v>
      </c>
      <c r="G461" s="174" t="s">
        <v>207</v>
      </c>
      <c r="H461" s="174" t="s">
        <v>51</v>
      </c>
      <c r="I461" s="175">
        <v>72000</v>
      </c>
      <c r="J461" s="173" t="s">
        <v>76</v>
      </c>
      <c r="K461" s="176">
        <v>72000</v>
      </c>
      <c r="L461" s="174" t="s">
        <v>77</v>
      </c>
      <c r="M461" s="174" t="s">
        <v>103</v>
      </c>
      <c r="N461" s="177">
        <v>42696</v>
      </c>
      <c r="O461" s="174" t="s">
        <v>76</v>
      </c>
      <c r="P461" s="174" t="s">
        <v>76</v>
      </c>
      <c r="Q461" s="178" t="s">
        <v>76</v>
      </c>
    </row>
    <row r="462" spans="2:17" ht="43.2" x14ac:dyDescent="0.3">
      <c r="B462" s="173">
        <v>67313</v>
      </c>
      <c r="C462" s="173">
        <v>21</v>
      </c>
      <c r="D462" s="174" t="s">
        <v>94</v>
      </c>
      <c r="E462" s="174" t="s">
        <v>95</v>
      </c>
      <c r="F462" s="174" t="s">
        <v>74</v>
      </c>
      <c r="G462" s="174" t="s">
        <v>207</v>
      </c>
      <c r="H462" s="174" t="s">
        <v>51</v>
      </c>
      <c r="I462" s="175">
        <v>7200</v>
      </c>
      <c r="J462" s="173" t="s">
        <v>76</v>
      </c>
      <c r="K462" s="176">
        <v>7200</v>
      </c>
      <c r="L462" s="174" t="s">
        <v>77</v>
      </c>
      <c r="M462" s="174" t="s">
        <v>100</v>
      </c>
      <c r="N462" s="177">
        <v>42696</v>
      </c>
      <c r="O462" s="174" t="s">
        <v>76</v>
      </c>
      <c r="P462" s="174" t="s">
        <v>76</v>
      </c>
      <c r="Q462" s="178" t="s">
        <v>76</v>
      </c>
    </row>
    <row r="463" spans="2:17" ht="43.2" x14ac:dyDescent="0.3">
      <c r="B463" s="173">
        <v>67305</v>
      </c>
      <c r="C463" s="173">
        <v>21</v>
      </c>
      <c r="D463" s="174" t="s">
        <v>94</v>
      </c>
      <c r="E463" s="174" t="s">
        <v>95</v>
      </c>
      <c r="F463" s="174" t="s">
        <v>74</v>
      </c>
      <c r="G463" s="174" t="s">
        <v>207</v>
      </c>
      <c r="H463" s="174" t="s">
        <v>51</v>
      </c>
      <c r="I463" s="175">
        <v>49000</v>
      </c>
      <c r="J463" s="173" t="s">
        <v>76</v>
      </c>
      <c r="K463" s="176">
        <v>49000</v>
      </c>
      <c r="L463" s="174" t="s">
        <v>77</v>
      </c>
      <c r="M463" s="174" t="s">
        <v>105</v>
      </c>
      <c r="N463" s="177">
        <v>42696</v>
      </c>
      <c r="O463" s="174" t="s">
        <v>76</v>
      </c>
      <c r="P463" s="174" t="s">
        <v>76</v>
      </c>
      <c r="Q463" s="178" t="s">
        <v>76</v>
      </c>
    </row>
    <row r="464" spans="2:17" ht="43.2" x14ac:dyDescent="0.3">
      <c r="B464" s="173">
        <v>67272</v>
      </c>
      <c r="C464" s="173">
        <v>21</v>
      </c>
      <c r="D464" s="174" t="s">
        <v>94</v>
      </c>
      <c r="E464" s="174" t="s">
        <v>95</v>
      </c>
      <c r="F464" s="174" t="s">
        <v>74</v>
      </c>
      <c r="G464" s="174" t="s">
        <v>207</v>
      </c>
      <c r="H464" s="174" t="s">
        <v>51</v>
      </c>
      <c r="I464" s="175">
        <v>43000</v>
      </c>
      <c r="J464" s="173" t="s">
        <v>76</v>
      </c>
      <c r="K464" s="176">
        <v>43000</v>
      </c>
      <c r="L464" s="174" t="s">
        <v>77</v>
      </c>
      <c r="M464" s="174" t="s">
        <v>102</v>
      </c>
      <c r="N464" s="177">
        <v>42696</v>
      </c>
      <c r="O464" s="174" t="s">
        <v>76</v>
      </c>
      <c r="P464" s="174" t="s">
        <v>76</v>
      </c>
      <c r="Q464" s="178" t="s">
        <v>76</v>
      </c>
    </row>
    <row r="465" spans="2:17" ht="43.2" x14ac:dyDescent="0.3">
      <c r="B465" s="173">
        <v>67295</v>
      </c>
      <c r="C465" s="173">
        <v>21</v>
      </c>
      <c r="D465" s="174" t="s">
        <v>94</v>
      </c>
      <c r="E465" s="174" t="s">
        <v>95</v>
      </c>
      <c r="F465" s="174" t="s">
        <v>74</v>
      </c>
      <c r="G465" s="174" t="s">
        <v>207</v>
      </c>
      <c r="H465" s="174" t="s">
        <v>51</v>
      </c>
      <c r="I465" s="175">
        <v>18000</v>
      </c>
      <c r="J465" s="173" t="s">
        <v>76</v>
      </c>
      <c r="K465" s="176">
        <v>18000</v>
      </c>
      <c r="L465" s="174" t="s">
        <v>77</v>
      </c>
      <c r="M465" s="174" t="s">
        <v>99</v>
      </c>
      <c r="N465" s="177">
        <v>42696</v>
      </c>
      <c r="O465" s="174" t="s">
        <v>76</v>
      </c>
      <c r="P465" s="174" t="s">
        <v>76</v>
      </c>
      <c r="Q465" s="178" t="s">
        <v>76</v>
      </c>
    </row>
    <row r="466" spans="2:17" ht="43.2" x14ac:dyDescent="0.3">
      <c r="B466" s="173">
        <v>67283</v>
      </c>
      <c r="C466" s="173">
        <v>21</v>
      </c>
      <c r="D466" s="174" t="s">
        <v>94</v>
      </c>
      <c r="E466" s="174" t="s">
        <v>95</v>
      </c>
      <c r="F466" s="174" t="s">
        <v>74</v>
      </c>
      <c r="G466" s="174" t="s">
        <v>207</v>
      </c>
      <c r="H466" s="174" t="s">
        <v>51</v>
      </c>
      <c r="I466" s="175">
        <v>160000</v>
      </c>
      <c r="J466" s="173" t="s">
        <v>76</v>
      </c>
      <c r="K466" s="176">
        <v>160000</v>
      </c>
      <c r="L466" s="174" t="s">
        <v>77</v>
      </c>
      <c r="M466" s="174" t="s">
        <v>97</v>
      </c>
      <c r="N466" s="177">
        <v>42696</v>
      </c>
      <c r="O466" s="174" t="s">
        <v>76</v>
      </c>
      <c r="P466" s="174" t="s">
        <v>76</v>
      </c>
      <c r="Q466" s="174" t="s">
        <v>76</v>
      </c>
    </row>
    <row r="467" spans="2:17" ht="43.2" x14ac:dyDescent="0.3">
      <c r="B467" s="173">
        <v>67299</v>
      </c>
      <c r="C467" s="173">
        <v>21</v>
      </c>
      <c r="D467" s="174" t="s">
        <v>94</v>
      </c>
      <c r="E467" s="174" t="s">
        <v>95</v>
      </c>
      <c r="F467" s="174" t="s">
        <v>74</v>
      </c>
      <c r="G467" s="174" t="s">
        <v>207</v>
      </c>
      <c r="H467" s="174" t="s">
        <v>51</v>
      </c>
      <c r="I467" s="175">
        <v>15000</v>
      </c>
      <c r="J467" s="173" t="s">
        <v>76</v>
      </c>
      <c r="K467" s="176">
        <v>15000</v>
      </c>
      <c r="L467" s="174" t="s">
        <v>77</v>
      </c>
      <c r="M467" s="174" t="s">
        <v>96</v>
      </c>
      <c r="N467" s="177">
        <v>42696</v>
      </c>
      <c r="O467" s="174" t="s">
        <v>76</v>
      </c>
      <c r="P467" s="174" t="s">
        <v>76</v>
      </c>
      <c r="Q467" s="264" t="s">
        <v>76</v>
      </c>
    </row>
    <row r="468" spans="2:17" ht="43.2" x14ac:dyDescent="0.3">
      <c r="B468" s="173">
        <v>67276</v>
      </c>
      <c r="C468" s="173">
        <v>21</v>
      </c>
      <c r="D468" s="174" t="s">
        <v>94</v>
      </c>
      <c r="E468" s="174" t="s">
        <v>95</v>
      </c>
      <c r="F468" s="174" t="s">
        <v>74</v>
      </c>
      <c r="G468" s="174" t="s">
        <v>207</v>
      </c>
      <c r="H468" s="174" t="s">
        <v>51</v>
      </c>
      <c r="I468" s="175">
        <v>130000</v>
      </c>
      <c r="J468" s="173" t="s">
        <v>76</v>
      </c>
      <c r="K468" s="176">
        <v>130000</v>
      </c>
      <c r="L468" s="174" t="s">
        <v>77</v>
      </c>
      <c r="M468" s="174" t="s">
        <v>101</v>
      </c>
      <c r="N468" s="177">
        <v>42696</v>
      </c>
      <c r="O468" s="174" t="s">
        <v>76</v>
      </c>
      <c r="P468" s="174" t="s">
        <v>76</v>
      </c>
      <c r="Q468" s="264" t="s">
        <v>76</v>
      </c>
    </row>
    <row r="469" spans="2:17" ht="43.2" x14ac:dyDescent="0.3">
      <c r="B469" s="275">
        <v>99808</v>
      </c>
      <c r="C469" s="275">
        <v>15</v>
      </c>
      <c r="D469" s="276" t="s">
        <v>215</v>
      </c>
      <c r="E469" s="276" t="s">
        <v>80</v>
      </c>
      <c r="F469" s="276" t="s">
        <v>74</v>
      </c>
      <c r="G469" s="276" t="s">
        <v>207</v>
      </c>
      <c r="H469" s="276" t="s">
        <v>51</v>
      </c>
      <c r="I469" s="276">
        <v>5000</v>
      </c>
      <c r="J469" s="275" t="s">
        <v>118</v>
      </c>
      <c r="K469" s="277">
        <v>5</v>
      </c>
      <c r="L469" s="276" t="s">
        <v>83</v>
      </c>
      <c r="M469" s="276" t="s">
        <v>230</v>
      </c>
      <c r="N469" s="278">
        <v>42697.490277777797</v>
      </c>
      <c r="O469" s="276" t="s">
        <v>76</v>
      </c>
      <c r="P469" s="276" t="s">
        <v>76</v>
      </c>
      <c r="Q469" s="280"/>
    </row>
    <row r="470" spans="2:17" ht="43.2" x14ac:dyDescent="0.3">
      <c r="B470" s="271">
        <v>98417</v>
      </c>
      <c r="C470" s="271">
        <v>15</v>
      </c>
      <c r="D470" s="272" t="s">
        <v>217</v>
      </c>
      <c r="E470" s="272" t="s">
        <v>80</v>
      </c>
      <c r="F470" s="272" t="s">
        <v>74</v>
      </c>
      <c r="G470" s="272" t="s">
        <v>207</v>
      </c>
      <c r="H470" s="272" t="s">
        <v>51</v>
      </c>
      <c r="I470" s="272">
        <v>5000</v>
      </c>
      <c r="J470" s="271" t="s">
        <v>76</v>
      </c>
      <c r="K470" s="273">
        <v>5</v>
      </c>
      <c r="L470" s="272" t="s">
        <v>83</v>
      </c>
      <c r="M470" s="272" t="s">
        <v>241</v>
      </c>
      <c r="N470" s="274">
        <v>42703.333333333299</v>
      </c>
      <c r="O470" s="272" t="s">
        <v>76</v>
      </c>
      <c r="P470" s="272" t="s">
        <v>76</v>
      </c>
      <c r="Q470" s="249"/>
    </row>
    <row r="471" spans="2:17" ht="43.2" x14ac:dyDescent="0.3">
      <c r="B471" s="275">
        <v>99809</v>
      </c>
      <c r="C471" s="275">
        <v>15</v>
      </c>
      <c r="D471" s="276" t="s">
        <v>215</v>
      </c>
      <c r="E471" s="276" t="s">
        <v>80</v>
      </c>
      <c r="F471" s="276" t="s">
        <v>74</v>
      </c>
      <c r="G471" s="276" t="s">
        <v>207</v>
      </c>
      <c r="H471" s="276" t="s">
        <v>51</v>
      </c>
      <c r="I471" s="276">
        <v>5000</v>
      </c>
      <c r="J471" s="275" t="s">
        <v>118</v>
      </c>
      <c r="K471" s="277">
        <v>5</v>
      </c>
      <c r="L471" s="276" t="s">
        <v>83</v>
      </c>
      <c r="M471" s="276" t="s">
        <v>230</v>
      </c>
      <c r="N471" s="278">
        <v>42713.489583333299</v>
      </c>
      <c r="O471" s="276" t="s">
        <v>76</v>
      </c>
      <c r="P471" s="276" t="s">
        <v>76</v>
      </c>
      <c r="Q471" s="280"/>
    </row>
    <row r="472" spans="2:17" ht="43.2" x14ac:dyDescent="0.3">
      <c r="B472" s="167">
        <v>77844</v>
      </c>
      <c r="C472" s="167">
        <v>23</v>
      </c>
      <c r="D472" s="168" t="s">
        <v>177</v>
      </c>
      <c r="E472" s="168" t="s">
        <v>95</v>
      </c>
      <c r="F472" s="168" t="s">
        <v>74</v>
      </c>
      <c r="G472" s="168" t="s">
        <v>207</v>
      </c>
      <c r="H472" s="168" t="s">
        <v>51</v>
      </c>
      <c r="I472" s="169">
        <v>72000</v>
      </c>
      <c r="J472" s="167" t="s">
        <v>76</v>
      </c>
      <c r="K472" s="170">
        <v>72</v>
      </c>
      <c r="L472" s="168" t="s">
        <v>44</v>
      </c>
      <c r="M472" s="168" t="s">
        <v>180</v>
      </c>
      <c r="N472" s="171">
        <v>42723</v>
      </c>
      <c r="O472" s="168" t="s">
        <v>76</v>
      </c>
      <c r="P472" s="168" t="s">
        <v>76</v>
      </c>
      <c r="Q472" s="281" t="s">
        <v>76</v>
      </c>
    </row>
    <row r="473" spans="2:17" ht="43.2" x14ac:dyDescent="0.3">
      <c r="B473" s="173">
        <v>77849</v>
      </c>
      <c r="C473" s="173">
        <v>23</v>
      </c>
      <c r="D473" s="174" t="s">
        <v>177</v>
      </c>
      <c r="E473" s="174" t="s">
        <v>95</v>
      </c>
      <c r="F473" s="174" t="s">
        <v>74</v>
      </c>
      <c r="G473" s="174" t="s">
        <v>207</v>
      </c>
      <c r="H473" s="174" t="s">
        <v>51</v>
      </c>
      <c r="I473" s="175">
        <v>675000</v>
      </c>
      <c r="J473" s="173" t="s">
        <v>76</v>
      </c>
      <c r="K473" s="176">
        <v>675</v>
      </c>
      <c r="L473" s="174" t="s">
        <v>44</v>
      </c>
      <c r="M473" s="174" t="s">
        <v>178</v>
      </c>
      <c r="N473" s="177">
        <v>42723</v>
      </c>
      <c r="O473" s="174" t="s">
        <v>76</v>
      </c>
      <c r="P473" s="174" t="s">
        <v>76</v>
      </c>
      <c r="Q473" s="264" t="s">
        <v>76</v>
      </c>
    </row>
    <row r="474" spans="2:17" ht="43.2" x14ac:dyDescent="0.3">
      <c r="B474" s="167">
        <v>77848</v>
      </c>
      <c r="C474" s="167">
        <v>23</v>
      </c>
      <c r="D474" s="168" t="s">
        <v>177</v>
      </c>
      <c r="E474" s="168" t="s">
        <v>95</v>
      </c>
      <c r="F474" s="168" t="s">
        <v>74</v>
      </c>
      <c r="G474" s="168" t="s">
        <v>207</v>
      </c>
      <c r="H474" s="168" t="s">
        <v>51</v>
      </c>
      <c r="I474" s="169">
        <v>392000</v>
      </c>
      <c r="J474" s="167" t="s">
        <v>76</v>
      </c>
      <c r="K474" s="170">
        <v>392</v>
      </c>
      <c r="L474" s="168" t="s">
        <v>44</v>
      </c>
      <c r="M474" s="168" t="s">
        <v>181</v>
      </c>
      <c r="N474" s="171">
        <v>42723</v>
      </c>
      <c r="O474" s="168" t="s">
        <v>76</v>
      </c>
      <c r="P474" s="168" t="s">
        <v>76</v>
      </c>
      <c r="Q474" s="281" t="s">
        <v>76</v>
      </c>
    </row>
    <row r="475" spans="2:17" ht="43.2" x14ac:dyDescent="0.3">
      <c r="B475" s="173">
        <v>77847</v>
      </c>
      <c r="C475" s="173">
        <v>23</v>
      </c>
      <c r="D475" s="174" t="s">
        <v>177</v>
      </c>
      <c r="E475" s="174" t="s">
        <v>95</v>
      </c>
      <c r="F475" s="174" t="s">
        <v>74</v>
      </c>
      <c r="G475" s="174" t="s">
        <v>207</v>
      </c>
      <c r="H475" s="174" t="s">
        <v>51</v>
      </c>
      <c r="I475" s="175">
        <v>351000</v>
      </c>
      <c r="J475" s="173" t="s">
        <v>76</v>
      </c>
      <c r="K475" s="176">
        <v>351</v>
      </c>
      <c r="L475" s="174" t="s">
        <v>44</v>
      </c>
      <c r="M475" s="174" t="s">
        <v>178</v>
      </c>
      <c r="N475" s="177">
        <v>42723</v>
      </c>
      <c r="O475" s="174" t="s">
        <v>76</v>
      </c>
      <c r="P475" s="174" t="s">
        <v>76</v>
      </c>
      <c r="Q475" s="264" t="s">
        <v>76</v>
      </c>
    </row>
    <row r="476" spans="2:17" ht="43.2" x14ac:dyDescent="0.3">
      <c r="B476" s="167">
        <v>77846</v>
      </c>
      <c r="C476" s="167">
        <v>23</v>
      </c>
      <c r="D476" s="168" t="s">
        <v>177</v>
      </c>
      <c r="E476" s="168" t="s">
        <v>95</v>
      </c>
      <c r="F476" s="168" t="s">
        <v>74</v>
      </c>
      <c r="G476" s="168" t="s">
        <v>207</v>
      </c>
      <c r="H476" s="168" t="s">
        <v>51</v>
      </c>
      <c r="I476" s="169">
        <v>203000</v>
      </c>
      <c r="J476" s="167" t="s">
        <v>76</v>
      </c>
      <c r="K476" s="170">
        <v>203</v>
      </c>
      <c r="L476" s="168" t="s">
        <v>44</v>
      </c>
      <c r="M476" s="168" t="s">
        <v>180</v>
      </c>
      <c r="N476" s="171">
        <v>42723</v>
      </c>
      <c r="O476" s="168" t="s">
        <v>76</v>
      </c>
      <c r="P476" s="168" t="s">
        <v>76</v>
      </c>
      <c r="Q476" s="281" t="s">
        <v>76</v>
      </c>
    </row>
    <row r="477" spans="2:17" ht="43.2" x14ac:dyDescent="0.3">
      <c r="B477" s="173">
        <v>77845</v>
      </c>
      <c r="C477" s="173">
        <v>23</v>
      </c>
      <c r="D477" s="174" t="s">
        <v>177</v>
      </c>
      <c r="E477" s="174" t="s">
        <v>95</v>
      </c>
      <c r="F477" s="174" t="s">
        <v>74</v>
      </c>
      <c r="G477" s="174" t="s">
        <v>207</v>
      </c>
      <c r="H477" s="174" t="s">
        <v>51</v>
      </c>
      <c r="I477" s="175">
        <v>176000</v>
      </c>
      <c r="J477" s="173" t="s">
        <v>76</v>
      </c>
      <c r="K477" s="176">
        <v>176</v>
      </c>
      <c r="L477" s="174" t="s">
        <v>44</v>
      </c>
      <c r="M477" s="174" t="s">
        <v>179</v>
      </c>
      <c r="N477" s="177">
        <v>42723</v>
      </c>
      <c r="O477" s="174" t="s">
        <v>76</v>
      </c>
      <c r="P477" s="174" t="s">
        <v>76</v>
      </c>
      <c r="Q477" s="264" t="s">
        <v>76</v>
      </c>
    </row>
    <row r="478" spans="2:17" ht="43.2" x14ac:dyDescent="0.3">
      <c r="B478" s="167">
        <v>99244</v>
      </c>
      <c r="C478" s="167">
        <v>15</v>
      </c>
      <c r="D478" s="168" t="s">
        <v>85</v>
      </c>
      <c r="E478" s="168" t="s">
        <v>80</v>
      </c>
      <c r="F478" s="168" t="s">
        <v>74</v>
      </c>
      <c r="G478" s="168" t="s">
        <v>207</v>
      </c>
      <c r="H478" s="168" t="s">
        <v>51</v>
      </c>
      <c r="I478" s="169">
        <v>33000</v>
      </c>
      <c r="J478" s="167" t="s">
        <v>76</v>
      </c>
      <c r="K478" s="170">
        <v>33</v>
      </c>
      <c r="L478" s="168" t="s">
        <v>83</v>
      </c>
      <c r="M478" s="168" t="s">
        <v>84</v>
      </c>
      <c r="N478" s="171">
        <v>42723.340972222199</v>
      </c>
      <c r="O478" s="168" t="s">
        <v>76</v>
      </c>
      <c r="P478" s="168" t="s">
        <v>76</v>
      </c>
      <c r="Q478" s="281" t="s">
        <v>76</v>
      </c>
    </row>
    <row r="479" spans="2:17" ht="43.2" x14ac:dyDescent="0.3">
      <c r="B479" s="173">
        <v>99249</v>
      </c>
      <c r="C479" s="173">
        <v>15</v>
      </c>
      <c r="D479" s="174" t="s">
        <v>85</v>
      </c>
      <c r="E479" s="174" t="s">
        <v>80</v>
      </c>
      <c r="F479" s="174" t="s">
        <v>74</v>
      </c>
      <c r="G479" s="174" t="s">
        <v>207</v>
      </c>
      <c r="H479" s="174" t="s">
        <v>51</v>
      </c>
      <c r="I479" s="175">
        <v>90000</v>
      </c>
      <c r="J479" s="173" t="s">
        <v>76</v>
      </c>
      <c r="K479" s="176">
        <v>90</v>
      </c>
      <c r="L479" s="174" t="s">
        <v>83</v>
      </c>
      <c r="M479" s="174" t="s">
        <v>92</v>
      </c>
      <c r="N479" s="177">
        <v>42723.363194444399</v>
      </c>
      <c r="O479" s="174" t="s">
        <v>76</v>
      </c>
      <c r="P479" s="174" t="s">
        <v>76</v>
      </c>
      <c r="Q479" s="264" t="s">
        <v>76</v>
      </c>
    </row>
    <row r="480" spans="2:17" ht="43.2" x14ac:dyDescent="0.3">
      <c r="B480" s="167">
        <v>113435</v>
      </c>
      <c r="C480" s="167">
        <v>28</v>
      </c>
      <c r="D480" s="168" t="s">
        <v>155</v>
      </c>
      <c r="E480" s="168" t="s">
        <v>95</v>
      </c>
      <c r="F480" s="168" t="s">
        <v>74</v>
      </c>
      <c r="G480" s="168" t="s">
        <v>207</v>
      </c>
      <c r="H480" s="168" t="s">
        <v>51</v>
      </c>
      <c r="I480" s="169">
        <v>5000</v>
      </c>
      <c r="J480" s="167" t="s">
        <v>118</v>
      </c>
      <c r="K480" s="170">
        <v>5</v>
      </c>
      <c r="L480" s="168" t="s">
        <v>83</v>
      </c>
      <c r="M480" s="168" t="s">
        <v>172</v>
      </c>
      <c r="N480" s="171">
        <v>42727</v>
      </c>
      <c r="O480" s="168" t="s">
        <v>76</v>
      </c>
      <c r="P480" s="168" t="s">
        <v>76</v>
      </c>
      <c r="Q480" s="281" t="s">
        <v>76</v>
      </c>
    </row>
    <row r="481" spans="2:17" ht="43.2" x14ac:dyDescent="0.3">
      <c r="B481" s="173">
        <v>113433</v>
      </c>
      <c r="C481" s="173">
        <v>28</v>
      </c>
      <c r="D481" s="174" t="s">
        <v>155</v>
      </c>
      <c r="E481" s="174" t="s">
        <v>95</v>
      </c>
      <c r="F481" s="174" t="s">
        <v>74</v>
      </c>
      <c r="G481" s="174" t="s">
        <v>207</v>
      </c>
      <c r="H481" s="174" t="s">
        <v>51</v>
      </c>
      <c r="I481" s="175">
        <v>5000</v>
      </c>
      <c r="J481" s="173" t="s">
        <v>118</v>
      </c>
      <c r="K481" s="176">
        <v>5</v>
      </c>
      <c r="L481" s="174" t="s">
        <v>83</v>
      </c>
      <c r="M481" s="174" t="s">
        <v>198</v>
      </c>
      <c r="N481" s="177">
        <v>42727</v>
      </c>
      <c r="O481" s="174" t="s">
        <v>76</v>
      </c>
      <c r="P481" s="174" t="s">
        <v>76</v>
      </c>
      <c r="Q481" s="264" t="s">
        <v>76</v>
      </c>
    </row>
    <row r="482" spans="2:17" ht="43.2" x14ac:dyDescent="0.3">
      <c r="B482" s="167">
        <v>113424</v>
      </c>
      <c r="C482" s="167">
        <v>28</v>
      </c>
      <c r="D482" s="168" t="s">
        <v>155</v>
      </c>
      <c r="E482" s="168" t="s">
        <v>95</v>
      </c>
      <c r="F482" s="168" t="s">
        <v>74</v>
      </c>
      <c r="G482" s="168" t="s">
        <v>207</v>
      </c>
      <c r="H482" s="168" t="s">
        <v>51</v>
      </c>
      <c r="I482" s="169">
        <v>5000</v>
      </c>
      <c r="J482" s="167" t="s">
        <v>118</v>
      </c>
      <c r="K482" s="170">
        <v>5</v>
      </c>
      <c r="L482" s="168" t="s">
        <v>83</v>
      </c>
      <c r="M482" s="168" t="s">
        <v>174</v>
      </c>
      <c r="N482" s="171">
        <v>42727</v>
      </c>
      <c r="O482" s="168" t="s">
        <v>76</v>
      </c>
      <c r="P482" s="168" t="s">
        <v>76</v>
      </c>
      <c r="Q482" s="281" t="s">
        <v>76</v>
      </c>
    </row>
    <row r="483" spans="2:17" ht="43.2" x14ac:dyDescent="0.3">
      <c r="B483" s="173">
        <v>113418</v>
      </c>
      <c r="C483" s="173">
        <v>28</v>
      </c>
      <c r="D483" s="174" t="s">
        <v>155</v>
      </c>
      <c r="E483" s="174" t="s">
        <v>95</v>
      </c>
      <c r="F483" s="174" t="s">
        <v>74</v>
      </c>
      <c r="G483" s="174" t="s">
        <v>207</v>
      </c>
      <c r="H483" s="174" t="s">
        <v>51</v>
      </c>
      <c r="I483" s="175">
        <v>5000</v>
      </c>
      <c r="J483" s="173" t="s">
        <v>118</v>
      </c>
      <c r="K483" s="176">
        <v>5</v>
      </c>
      <c r="L483" s="174" t="s">
        <v>83</v>
      </c>
      <c r="M483" s="174" t="s">
        <v>167</v>
      </c>
      <c r="N483" s="177">
        <v>42727</v>
      </c>
      <c r="O483" s="174" t="s">
        <v>76</v>
      </c>
      <c r="P483" s="174" t="s">
        <v>76</v>
      </c>
      <c r="Q483" s="264" t="s">
        <v>76</v>
      </c>
    </row>
    <row r="484" spans="2:17" ht="43.2" x14ac:dyDescent="0.3">
      <c r="B484" s="167">
        <v>113420</v>
      </c>
      <c r="C484" s="167">
        <v>28</v>
      </c>
      <c r="D484" s="168" t="s">
        <v>155</v>
      </c>
      <c r="E484" s="168" t="s">
        <v>95</v>
      </c>
      <c r="F484" s="168" t="s">
        <v>74</v>
      </c>
      <c r="G484" s="168" t="s">
        <v>207</v>
      </c>
      <c r="H484" s="168" t="s">
        <v>51</v>
      </c>
      <c r="I484" s="169">
        <v>5000</v>
      </c>
      <c r="J484" s="167" t="s">
        <v>118</v>
      </c>
      <c r="K484" s="170">
        <v>5</v>
      </c>
      <c r="L484" s="168" t="s">
        <v>83</v>
      </c>
      <c r="M484" s="168" t="s">
        <v>168</v>
      </c>
      <c r="N484" s="171">
        <v>42727</v>
      </c>
      <c r="O484" s="168" t="s">
        <v>76</v>
      </c>
      <c r="P484" s="168" t="s">
        <v>76</v>
      </c>
      <c r="Q484" s="281" t="s">
        <v>76</v>
      </c>
    </row>
    <row r="485" spans="2:17" ht="43.2" x14ac:dyDescent="0.3">
      <c r="B485" s="173">
        <v>113427</v>
      </c>
      <c r="C485" s="173">
        <v>28</v>
      </c>
      <c r="D485" s="174" t="s">
        <v>155</v>
      </c>
      <c r="E485" s="174" t="s">
        <v>95</v>
      </c>
      <c r="F485" s="174" t="s">
        <v>74</v>
      </c>
      <c r="G485" s="174" t="s">
        <v>207</v>
      </c>
      <c r="H485" s="174" t="s">
        <v>51</v>
      </c>
      <c r="I485" s="175">
        <v>5000</v>
      </c>
      <c r="J485" s="173" t="s">
        <v>118</v>
      </c>
      <c r="K485" s="176">
        <v>5</v>
      </c>
      <c r="L485" s="174" t="s">
        <v>83</v>
      </c>
      <c r="M485" s="174" t="s">
        <v>170</v>
      </c>
      <c r="N485" s="177">
        <v>42727</v>
      </c>
      <c r="O485" s="174" t="s">
        <v>76</v>
      </c>
      <c r="P485" s="174" t="s">
        <v>76</v>
      </c>
      <c r="Q485" s="264" t="s">
        <v>76</v>
      </c>
    </row>
    <row r="486" spans="2:17" ht="43.2" x14ac:dyDescent="0.3">
      <c r="B486" s="167">
        <v>113430</v>
      </c>
      <c r="C486" s="167">
        <v>28</v>
      </c>
      <c r="D486" s="168" t="s">
        <v>155</v>
      </c>
      <c r="E486" s="168" t="s">
        <v>95</v>
      </c>
      <c r="F486" s="168" t="s">
        <v>74</v>
      </c>
      <c r="G486" s="168" t="s">
        <v>207</v>
      </c>
      <c r="H486" s="168" t="s">
        <v>51</v>
      </c>
      <c r="I486" s="169">
        <v>5000</v>
      </c>
      <c r="J486" s="167" t="s">
        <v>118</v>
      </c>
      <c r="K486" s="170">
        <v>5</v>
      </c>
      <c r="L486" s="168" t="s">
        <v>83</v>
      </c>
      <c r="M486" s="168" t="s">
        <v>166</v>
      </c>
      <c r="N486" s="171">
        <v>42727</v>
      </c>
      <c r="O486" s="168" t="s">
        <v>76</v>
      </c>
      <c r="P486" s="168" t="s">
        <v>76</v>
      </c>
      <c r="Q486" s="281" t="s">
        <v>76</v>
      </c>
    </row>
    <row r="487" spans="2:17" ht="43.2" x14ac:dyDescent="0.3">
      <c r="B487" s="173">
        <v>101025</v>
      </c>
      <c r="C487" s="173">
        <v>15</v>
      </c>
      <c r="D487" s="174" t="s">
        <v>155</v>
      </c>
      <c r="E487" s="174" t="s">
        <v>80</v>
      </c>
      <c r="F487" s="174" t="s">
        <v>74</v>
      </c>
      <c r="G487" s="174" t="s">
        <v>207</v>
      </c>
      <c r="H487" s="174" t="s">
        <v>51</v>
      </c>
      <c r="I487" s="175">
        <v>5000</v>
      </c>
      <c r="J487" s="173" t="s">
        <v>118</v>
      </c>
      <c r="K487" s="176">
        <v>5</v>
      </c>
      <c r="L487" s="174" t="s">
        <v>83</v>
      </c>
      <c r="M487" s="174" t="s">
        <v>84</v>
      </c>
      <c r="N487" s="177">
        <v>42727.28125</v>
      </c>
      <c r="O487" s="174" t="s">
        <v>76</v>
      </c>
      <c r="P487" s="174" t="s">
        <v>76</v>
      </c>
      <c r="Q487" s="264" t="s">
        <v>76</v>
      </c>
    </row>
    <row r="488" spans="2:17" ht="43.2" x14ac:dyDescent="0.3">
      <c r="B488" s="167">
        <v>101029</v>
      </c>
      <c r="C488" s="167">
        <v>15</v>
      </c>
      <c r="D488" s="168" t="s">
        <v>155</v>
      </c>
      <c r="E488" s="168" t="s">
        <v>80</v>
      </c>
      <c r="F488" s="168" t="s">
        <v>74</v>
      </c>
      <c r="G488" s="168" t="s">
        <v>207</v>
      </c>
      <c r="H488" s="168" t="s">
        <v>51</v>
      </c>
      <c r="I488" s="169">
        <v>5000</v>
      </c>
      <c r="J488" s="167" t="s">
        <v>118</v>
      </c>
      <c r="K488" s="170">
        <v>5</v>
      </c>
      <c r="L488" s="168" t="s">
        <v>83</v>
      </c>
      <c r="M488" s="168" t="s">
        <v>163</v>
      </c>
      <c r="N488" s="171">
        <v>42727.291666666701</v>
      </c>
      <c r="O488" s="168" t="s">
        <v>76</v>
      </c>
      <c r="P488" s="168" t="s">
        <v>76</v>
      </c>
      <c r="Q488" s="281" t="s">
        <v>76</v>
      </c>
    </row>
    <row r="489" spans="2:17" ht="43.2" x14ac:dyDescent="0.3">
      <c r="B489" s="173">
        <v>101042</v>
      </c>
      <c r="C489" s="173">
        <v>15</v>
      </c>
      <c r="D489" s="174" t="s">
        <v>155</v>
      </c>
      <c r="E489" s="174" t="s">
        <v>80</v>
      </c>
      <c r="F489" s="174" t="s">
        <v>74</v>
      </c>
      <c r="G489" s="174" t="s">
        <v>207</v>
      </c>
      <c r="H489" s="174" t="s">
        <v>51</v>
      </c>
      <c r="I489" s="175">
        <v>5000</v>
      </c>
      <c r="J489" s="173" t="s">
        <v>118</v>
      </c>
      <c r="K489" s="176">
        <v>5</v>
      </c>
      <c r="L489" s="174" t="s">
        <v>83</v>
      </c>
      <c r="M489" s="174" t="s">
        <v>159</v>
      </c>
      <c r="N489" s="177">
        <v>42727.302083333299</v>
      </c>
      <c r="O489" s="174" t="s">
        <v>76</v>
      </c>
      <c r="P489" s="174" t="s">
        <v>76</v>
      </c>
      <c r="Q489" s="264" t="s">
        <v>76</v>
      </c>
    </row>
    <row r="490" spans="2:17" ht="43.2" x14ac:dyDescent="0.3">
      <c r="B490" s="167">
        <v>101046</v>
      </c>
      <c r="C490" s="167">
        <v>15</v>
      </c>
      <c r="D490" s="168" t="s">
        <v>155</v>
      </c>
      <c r="E490" s="168" t="s">
        <v>80</v>
      </c>
      <c r="F490" s="168" t="s">
        <v>74</v>
      </c>
      <c r="G490" s="168" t="s">
        <v>207</v>
      </c>
      <c r="H490" s="168" t="s">
        <v>51</v>
      </c>
      <c r="I490" s="169">
        <v>5000</v>
      </c>
      <c r="J490" s="167" t="s">
        <v>118</v>
      </c>
      <c r="K490" s="170">
        <v>5</v>
      </c>
      <c r="L490" s="168" t="s">
        <v>83</v>
      </c>
      <c r="M490" s="168" t="s">
        <v>175</v>
      </c>
      <c r="N490" s="171">
        <v>42727.34375</v>
      </c>
      <c r="O490" s="168" t="s">
        <v>76</v>
      </c>
      <c r="P490" s="168" t="s">
        <v>76</v>
      </c>
      <c r="Q490" s="281" t="s">
        <v>76</v>
      </c>
    </row>
    <row r="491" spans="2:17" ht="43.2" x14ac:dyDescent="0.3">
      <c r="B491" s="173">
        <v>101038</v>
      </c>
      <c r="C491" s="173">
        <v>15</v>
      </c>
      <c r="D491" s="174" t="s">
        <v>155</v>
      </c>
      <c r="E491" s="174" t="s">
        <v>80</v>
      </c>
      <c r="F491" s="174" t="s">
        <v>74</v>
      </c>
      <c r="G491" s="174" t="s">
        <v>207</v>
      </c>
      <c r="H491" s="174" t="s">
        <v>51</v>
      </c>
      <c r="I491" s="175">
        <v>5000</v>
      </c>
      <c r="J491" s="173" t="s">
        <v>118</v>
      </c>
      <c r="K491" s="176">
        <v>5</v>
      </c>
      <c r="L491" s="174" t="s">
        <v>83</v>
      </c>
      <c r="M491" s="174" t="s">
        <v>157</v>
      </c>
      <c r="N491" s="177">
        <v>42727.434027777803</v>
      </c>
      <c r="O491" s="174" t="s">
        <v>76</v>
      </c>
      <c r="P491" s="174" t="s">
        <v>76</v>
      </c>
      <c r="Q491" s="264" t="s">
        <v>76</v>
      </c>
    </row>
    <row r="492" spans="2:17" ht="43.2" x14ac:dyDescent="0.3">
      <c r="B492" s="167">
        <v>101034</v>
      </c>
      <c r="C492" s="167">
        <v>15</v>
      </c>
      <c r="D492" s="168" t="s">
        <v>155</v>
      </c>
      <c r="E492" s="168" t="s">
        <v>80</v>
      </c>
      <c r="F492" s="168" t="s">
        <v>74</v>
      </c>
      <c r="G492" s="168" t="s">
        <v>207</v>
      </c>
      <c r="H492" s="168" t="s">
        <v>51</v>
      </c>
      <c r="I492" s="169">
        <v>5000</v>
      </c>
      <c r="J492" s="167" t="s">
        <v>118</v>
      </c>
      <c r="K492" s="170">
        <v>5</v>
      </c>
      <c r="L492" s="168" t="s">
        <v>83</v>
      </c>
      <c r="M492" s="168" t="s">
        <v>156</v>
      </c>
      <c r="N492" s="171">
        <v>42727.5</v>
      </c>
      <c r="O492" s="168" t="s">
        <v>76</v>
      </c>
      <c r="P492" s="168" t="s">
        <v>76</v>
      </c>
      <c r="Q492" s="281" t="s">
        <v>76</v>
      </c>
    </row>
    <row r="493" spans="2:17" ht="43.2" x14ac:dyDescent="0.3">
      <c r="B493" s="173">
        <v>99245</v>
      </c>
      <c r="C493" s="173">
        <v>15</v>
      </c>
      <c r="D493" s="174" t="s">
        <v>85</v>
      </c>
      <c r="E493" s="174" t="s">
        <v>80</v>
      </c>
      <c r="F493" s="174" t="s">
        <v>74</v>
      </c>
      <c r="G493" s="174" t="s">
        <v>207</v>
      </c>
      <c r="H493" s="174" t="s">
        <v>51</v>
      </c>
      <c r="I493" s="175">
        <v>69000</v>
      </c>
      <c r="J493" s="173" t="s">
        <v>76</v>
      </c>
      <c r="K493" s="176">
        <v>69</v>
      </c>
      <c r="L493" s="174" t="s">
        <v>83</v>
      </c>
      <c r="M493" s="174" t="s">
        <v>84</v>
      </c>
      <c r="N493" s="177">
        <v>42745.465277777803</v>
      </c>
      <c r="O493" s="174" t="s">
        <v>76</v>
      </c>
      <c r="P493" s="174" t="s">
        <v>76</v>
      </c>
      <c r="Q493" s="264" t="s">
        <v>76</v>
      </c>
    </row>
    <row r="494" spans="2:17" ht="43.2" x14ac:dyDescent="0.3">
      <c r="B494" s="167">
        <v>99250</v>
      </c>
      <c r="C494" s="167">
        <v>15</v>
      </c>
      <c r="D494" s="168" t="s">
        <v>85</v>
      </c>
      <c r="E494" s="168" t="s">
        <v>80</v>
      </c>
      <c r="F494" s="168" t="s">
        <v>74</v>
      </c>
      <c r="G494" s="168" t="s">
        <v>207</v>
      </c>
      <c r="H494" s="168" t="s">
        <v>51</v>
      </c>
      <c r="I494" s="169">
        <v>5000</v>
      </c>
      <c r="J494" s="167" t="s">
        <v>118</v>
      </c>
      <c r="K494" s="170">
        <v>5</v>
      </c>
      <c r="L494" s="168" t="s">
        <v>83</v>
      </c>
      <c r="M494" s="168" t="s">
        <v>92</v>
      </c>
      <c r="N494" s="171">
        <v>42745.469444444403</v>
      </c>
      <c r="O494" s="168" t="s">
        <v>76</v>
      </c>
      <c r="P494" s="168" t="s">
        <v>76</v>
      </c>
      <c r="Q494" s="281" t="s">
        <v>76</v>
      </c>
    </row>
    <row r="495" spans="2:17" ht="43.2" x14ac:dyDescent="0.3">
      <c r="B495" s="275">
        <v>99810</v>
      </c>
      <c r="C495" s="275">
        <v>15</v>
      </c>
      <c r="D495" s="276" t="s">
        <v>215</v>
      </c>
      <c r="E495" s="276" t="s">
        <v>80</v>
      </c>
      <c r="F495" s="276" t="s">
        <v>74</v>
      </c>
      <c r="G495" s="276" t="s">
        <v>207</v>
      </c>
      <c r="H495" s="276" t="s">
        <v>51</v>
      </c>
      <c r="I495" s="276">
        <v>5000</v>
      </c>
      <c r="J495" s="275" t="s">
        <v>118</v>
      </c>
      <c r="K495" s="277">
        <v>5</v>
      </c>
      <c r="L495" s="276" t="s">
        <v>83</v>
      </c>
      <c r="M495" s="276" t="s">
        <v>230</v>
      </c>
      <c r="N495" s="278">
        <v>42772.388888888898</v>
      </c>
      <c r="O495" s="276" t="s">
        <v>76</v>
      </c>
      <c r="P495" s="276" t="s">
        <v>76</v>
      </c>
      <c r="Q495" s="280"/>
    </row>
    <row r="496" spans="2:17" ht="43.2" x14ac:dyDescent="0.3">
      <c r="B496" s="173">
        <v>77843</v>
      </c>
      <c r="C496" s="173">
        <v>23</v>
      </c>
      <c r="D496" s="174" t="s">
        <v>177</v>
      </c>
      <c r="E496" s="174" t="s">
        <v>95</v>
      </c>
      <c r="F496" s="174" t="s">
        <v>74</v>
      </c>
      <c r="G496" s="174" t="s">
        <v>207</v>
      </c>
      <c r="H496" s="174" t="s">
        <v>51</v>
      </c>
      <c r="I496" s="175">
        <v>22000</v>
      </c>
      <c r="J496" s="173" t="s">
        <v>76</v>
      </c>
      <c r="K496" s="176">
        <v>22</v>
      </c>
      <c r="L496" s="174" t="s">
        <v>44</v>
      </c>
      <c r="M496" s="174" t="s">
        <v>180</v>
      </c>
      <c r="N496" s="177">
        <v>42780</v>
      </c>
      <c r="O496" s="174" t="s">
        <v>76</v>
      </c>
      <c r="P496" s="174" t="s">
        <v>76</v>
      </c>
      <c r="Q496" s="264" t="s">
        <v>76</v>
      </c>
    </row>
    <row r="497" spans="2:17" ht="43.2" x14ac:dyDescent="0.3">
      <c r="B497" s="173">
        <v>77842</v>
      </c>
      <c r="C497" s="173">
        <v>23</v>
      </c>
      <c r="D497" s="174" t="s">
        <v>177</v>
      </c>
      <c r="E497" s="174" t="s">
        <v>95</v>
      </c>
      <c r="F497" s="174" t="s">
        <v>74</v>
      </c>
      <c r="G497" s="174" t="s">
        <v>207</v>
      </c>
      <c r="H497" s="174" t="s">
        <v>51</v>
      </c>
      <c r="I497" s="175">
        <v>21000</v>
      </c>
      <c r="J497" s="173" t="s">
        <v>76</v>
      </c>
      <c r="K497" s="176">
        <v>21</v>
      </c>
      <c r="L497" s="174" t="s">
        <v>44</v>
      </c>
      <c r="M497" s="174" t="s">
        <v>179</v>
      </c>
      <c r="N497" s="177">
        <v>42780</v>
      </c>
      <c r="O497" s="174" t="s">
        <v>76</v>
      </c>
      <c r="P497" s="174" t="s">
        <v>76</v>
      </c>
      <c r="Q497" s="264" t="s">
        <v>76</v>
      </c>
    </row>
    <row r="498" spans="2:17" ht="43.2" x14ac:dyDescent="0.3">
      <c r="B498" s="173">
        <v>77841</v>
      </c>
      <c r="C498" s="173">
        <v>23</v>
      </c>
      <c r="D498" s="174" t="s">
        <v>177</v>
      </c>
      <c r="E498" s="174" t="s">
        <v>95</v>
      </c>
      <c r="F498" s="174" t="s">
        <v>74</v>
      </c>
      <c r="G498" s="174" t="s">
        <v>207</v>
      </c>
      <c r="H498" s="174" t="s">
        <v>51</v>
      </c>
      <c r="I498" s="175">
        <v>20000</v>
      </c>
      <c r="J498" s="173" t="s">
        <v>76</v>
      </c>
      <c r="K498" s="176">
        <v>20</v>
      </c>
      <c r="L498" s="174" t="s">
        <v>44</v>
      </c>
      <c r="M498" s="174" t="s">
        <v>179</v>
      </c>
      <c r="N498" s="177">
        <v>42780</v>
      </c>
      <c r="O498" s="174" t="s">
        <v>76</v>
      </c>
      <c r="P498" s="174" t="s">
        <v>76</v>
      </c>
      <c r="Q498" s="264" t="s">
        <v>76</v>
      </c>
    </row>
    <row r="499" spans="2:17" ht="43.2" x14ac:dyDescent="0.3">
      <c r="B499" s="275">
        <v>98418</v>
      </c>
      <c r="C499" s="275">
        <v>15</v>
      </c>
      <c r="D499" s="276" t="s">
        <v>217</v>
      </c>
      <c r="E499" s="276" t="s">
        <v>80</v>
      </c>
      <c r="F499" s="276" t="s">
        <v>74</v>
      </c>
      <c r="G499" s="276" t="s">
        <v>207</v>
      </c>
      <c r="H499" s="276" t="s">
        <v>51</v>
      </c>
      <c r="I499" s="276">
        <v>5000</v>
      </c>
      <c r="J499" s="275" t="s">
        <v>76</v>
      </c>
      <c r="K499" s="277">
        <v>5</v>
      </c>
      <c r="L499" s="276" t="s">
        <v>83</v>
      </c>
      <c r="M499" s="276" t="s">
        <v>241</v>
      </c>
      <c r="N499" s="278">
        <v>42780.333333333299</v>
      </c>
      <c r="O499" s="276" t="s">
        <v>76</v>
      </c>
      <c r="P499" s="276" t="s">
        <v>76</v>
      </c>
      <c r="Q499" s="280"/>
    </row>
    <row r="500" spans="2:17" ht="43.2" x14ac:dyDescent="0.3">
      <c r="B500" s="167">
        <v>77839</v>
      </c>
      <c r="C500" s="167">
        <v>23</v>
      </c>
      <c r="D500" s="168" t="s">
        <v>177</v>
      </c>
      <c r="E500" s="168" t="s">
        <v>95</v>
      </c>
      <c r="F500" s="168" t="s">
        <v>74</v>
      </c>
      <c r="G500" s="168" t="s">
        <v>207</v>
      </c>
      <c r="H500" s="168" t="s">
        <v>51</v>
      </c>
      <c r="I500" s="169">
        <v>28000</v>
      </c>
      <c r="J500" s="167" t="s">
        <v>76</v>
      </c>
      <c r="K500" s="170">
        <v>28</v>
      </c>
      <c r="L500" s="168" t="s">
        <v>44</v>
      </c>
      <c r="M500" s="168" t="s">
        <v>181</v>
      </c>
      <c r="N500" s="171">
        <v>42781</v>
      </c>
      <c r="O500" s="168" t="s">
        <v>76</v>
      </c>
      <c r="P500" s="168" t="s">
        <v>76</v>
      </c>
      <c r="Q500" s="281" t="s">
        <v>76</v>
      </c>
    </row>
    <row r="501" spans="2:17" ht="43.2" x14ac:dyDescent="0.3">
      <c r="B501" s="173">
        <v>77840</v>
      </c>
      <c r="C501" s="173">
        <v>23</v>
      </c>
      <c r="D501" s="174" t="s">
        <v>177</v>
      </c>
      <c r="E501" s="174" t="s">
        <v>95</v>
      </c>
      <c r="F501" s="174" t="s">
        <v>74</v>
      </c>
      <c r="G501" s="174" t="s">
        <v>207</v>
      </c>
      <c r="H501" s="174" t="s">
        <v>51</v>
      </c>
      <c r="I501" s="175">
        <v>135000</v>
      </c>
      <c r="J501" s="173" t="s">
        <v>76</v>
      </c>
      <c r="K501" s="176">
        <v>135</v>
      </c>
      <c r="L501" s="174" t="s">
        <v>44</v>
      </c>
      <c r="M501" s="174" t="s">
        <v>178</v>
      </c>
      <c r="N501" s="177">
        <v>42781</v>
      </c>
      <c r="O501" s="174" t="s">
        <v>76</v>
      </c>
      <c r="P501" s="174" t="s">
        <v>76</v>
      </c>
      <c r="Q501" s="264" t="s">
        <v>76</v>
      </c>
    </row>
    <row r="502" spans="2:17" ht="43.2" x14ac:dyDescent="0.3">
      <c r="B502" s="167">
        <v>99246</v>
      </c>
      <c r="C502" s="167">
        <v>15</v>
      </c>
      <c r="D502" s="168" t="s">
        <v>85</v>
      </c>
      <c r="E502" s="168" t="s">
        <v>80</v>
      </c>
      <c r="F502" s="168" t="s">
        <v>74</v>
      </c>
      <c r="G502" s="168" t="s">
        <v>207</v>
      </c>
      <c r="H502" s="168" t="s">
        <v>51</v>
      </c>
      <c r="I502" s="169">
        <v>61000</v>
      </c>
      <c r="J502" s="167" t="s">
        <v>76</v>
      </c>
      <c r="K502" s="170">
        <v>61</v>
      </c>
      <c r="L502" s="168" t="s">
        <v>83</v>
      </c>
      <c r="M502" s="168" t="s">
        <v>84</v>
      </c>
      <c r="N502" s="171">
        <v>42801.426388888904</v>
      </c>
      <c r="O502" s="168" t="s">
        <v>76</v>
      </c>
      <c r="P502" s="168" t="s">
        <v>76</v>
      </c>
      <c r="Q502" s="281" t="s">
        <v>76</v>
      </c>
    </row>
    <row r="503" spans="2:17" ht="43.2" x14ac:dyDescent="0.3">
      <c r="B503" s="173">
        <v>99251</v>
      </c>
      <c r="C503" s="173">
        <v>15</v>
      </c>
      <c r="D503" s="174" t="s">
        <v>85</v>
      </c>
      <c r="E503" s="174" t="s">
        <v>80</v>
      </c>
      <c r="F503" s="174" t="s">
        <v>74</v>
      </c>
      <c r="G503" s="174" t="s">
        <v>207</v>
      </c>
      <c r="H503" s="174" t="s">
        <v>51</v>
      </c>
      <c r="I503" s="175">
        <v>60000</v>
      </c>
      <c r="J503" s="173" t="s">
        <v>76</v>
      </c>
      <c r="K503" s="176">
        <v>60</v>
      </c>
      <c r="L503" s="174" t="s">
        <v>83</v>
      </c>
      <c r="M503" s="174" t="s">
        <v>92</v>
      </c>
      <c r="N503" s="177">
        <v>42801.445138888899</v>
      </c>
      <c r="O503" s="174" t="s">
        <v>76</v>
      </c>
      <c r="P503" s="174" t="s">
        <v>76</v>
      </c>
      <c r="Q503" s="264" t="s">
        <v>76</v>
      </c>
    </row>
    <row r="504" spans="2:17" ht="43.2" x14ac:dyDescent="0.3">
      <c r="B504" s="167">
        <v>67280</v>
      </c>
      <c r="C504" s="167">
        <v>21</v>
      </c>
      <c r="D504" s="168" t="s">
        <v>94</v>
      </c>
      <c r="E504" s="168" t="s">
        <v>95</v>
      </c>
      <c r="F504" s="168" t="s">
        <v>74</v>
      </c>
      <c r="G504" s="168" t="s">
        <v>207</v>
      </c>
      <c r="H504" s="168" t="s">
        <v>51</v>
      </c>
      <c r="I504" s="169">
        <v>84000</v>
      </c>
      <c r="J504" s="167" t="s">
        <v>76</v>
      </c>
      <c r="K504" s="170">
        <v>84000</v>
      </c>
      <c r="L504" s="168" t="s">
        <v>77</v>
      </c>
      <c r="M504" s="168" t="s">
        <v>107</v>
      </c>
      <c r="N504" s="171">
        <v>42807</v>
      </c>
      <c r="O504" s="168" t="s">
        <v>76</v>
      </c>
      <c r="P504" s="168" t="s">
        <v>76</v>
      </c>
      <c r="Q504" s="281" t="s">
        <v>76</v>
      </c>
    </row>
    <row r="505" spans="2:17" ht="43.2" x14ac:dyDescent="0.3">
      <c r="B505" s="173">
        <v>67292</v>
      </c>
      <c r="C505" s="173">
        <v>21</v>
      </c>
      <c r="D505" s="174" t="s">
        <v>94</v>
      </c>
      <c r="E505" s="174" t="s">
        <v>95</v>
      </c>
      <c r="F505" s="174" t="s">
        <v>74</v>
      </c>
      <c r="G505" s="174" t="s">
        <v>207</v>
      </c>
      <c r="H505" s="174" t="s">
        <v>51</v>
      </c>
      <c r="I505" s="175">
        <v>72000</v>
      </c>
      <c r="J505" s="173" t="s">
        <v>76</v>
      </c>
      <c r="K505" s="176">
        <v>72000</v>
      </c>
      <c r="L505" s="174" t="s">
        <v>77</v>
      </c>
      <c r="M505" s="174" t="s">
        <v>98</v>
      </c>
      <c r="N505" s="177">
        <v>42807</v>
      </c>
      <c r="O505" s="174" t="s">
        <v>76</v>
      </c>
      <c r="P505" s="174" t="s">
        <v>76</v>
      </c>
      <c r="Q505" s="264" t="s">
        <v>76</v>
      </c>
    </row>
    <row r="506" spans="2:17" ht="43.2" x14ac:dyDescent="0.3">
      <c r="B506" s="167">
        <v>67300</v>
      </c>
      <c r="C506" s="167">
        <v>21</v>
      </c>
      <c r="D506" s="168" t="s">
        <v>94</v>
      </c>
      <c r="E506" s="168" t="s">
        <v>95</v>
      </c>
      <c r="F506" s="168" t="s">
        <v>74</v>
      </c>
      <c r="G506" s="168" t="s">
        <v>207</v>
      </c>
      <c r="H506" s="168" t="s">
        <v>51</v>
      </c>
      <c r="I506" s="169">
        <v>6800</v>
      </c>
      <c r="J506" s="167" t="s">
        <v>76</v>
      </c>
      <c r="K506" s="170">
        <v>6800</v>
      </c>
      <c r="L506" s="168" t="s">
        <v>77</v>
      </c>
      <c r="M506" s="168" t="s">
        <v>96</v>
      </c>
      <c r="N506" s="171">
        <v>42807</v>
      </c>
      <c r="O506" s="168" t="s">
        <v>76</v>
      </c>
      <c r="P506" s="168" t="s">
        <v>76</v>
      </c>
      <c r="Q506" s="281" t="s">
        <v>76</v>
      </c>
    </row>
    <row r="507" spans="2:17" ht="43.2" x14ac:dyDescent="0.3">
      <c r="B507" s="173">
        <v>67302</v>
      </c>
      <c r="C507" s="173">
        <v>21</v>
      </c>
      <c r="D507" s="174" t="s">
        <v>94</v>
      </c>
      <c r="E507" s="174" t="s">
        <v>95</v>
      </c>
      <c r="F507" s="174" t="s">
        <v>74</v>
      </c>
      <c r="G507" s="174" t="s">
        <v>207</v>
      </c>
      <c r="H507" s="174" t="s">
        <v>51</v>
      </c>
      <c r="I507" s="175">
        <v>6800</v>
      </c>
      <c r="J507" s="173" t="s">
        <v>76</v>
      </c>
      <c r="K507" s="176">
        <v>6800</v>
      </c>
      <c r="L507" s="174" t="s">
        <v>77</v>
      </c>
      <c r="M507" s="174" t="s">
        <v>106</v>
      </c>
      <c r="N507" s="177">
        <v>42807</v>
      </c>
      <c r="O507" s="174" t="s">
        <v>76</v>
      </c>
      <c r="P507" s="174" t="s">
        <v>76</v>
      </c>
      <c r="Q507" s="264" t="s">
        <v>76</v>
      </c>
    </row>
    <row r="508" spans="2:17" ht="43.2" x14ac:dyDescent="0.3">
      <c r="B508" s="167">
        <v>67314</v>
      </c>
      <c r="C508" s="167">
        <v>21</v>
      </c>
      <c r="D508" s="168" t="s">
        <v>94</v>
      </c>
      <c r="E508" s="168" t="s">
        <v>95</v>
      </c>
      <c r="F508" s="168" t="s">
        <v>74</v>
      </c>
      <c r="G508" s="168" t="s">
        <v>207</v>
      </c>
      <c r="H508" s="168" t="s">
        <v>51</v>
      </c>
      <c r="I508" s="169">
        <v>53000</v>
      </c>
      <c r="J508" s="167" t="s">
        <v>76</v>
      </c>
      <c r="K508" s="170">
        <v>53000</v>
      </c>
      <c r="L508" s="168" t="s">
        <v>77</v>
      </c>
      <c r="M508" s="168" t="s">
        <v>100</v>
      </c>
      <c r="N508" s="171">
        <v>42807</v>
      </c>
      <c r="O508" s="168" t="s">
        <v>76</v>
      </c>
      <c r="P508" s="168" t="s">
        <v>76</v>
      </c>
      <c r="Q508" s="281" t="s">
        <v>76</v>
      </c>
    </row>
    <row r="509" spans="2:17" ht="43.2" x14ac:dyDescent="0.3">
      <c r="B509" s="173">
        <v>67310</v>
      </c>
      <c r="C509" s="173">
        <v>21</v>
      </c>
      <c r="D509" s="174" t="s">
        <v>94</v>
      </c>
      <c r="E509" s="174" t="s">
        <v>95</v>
      </c>
      <c r="F509" s="174" t="s">
        <v>74</v>
      </c>
      <c r="G509" s="174" t="s">
        <v>207</v>
      </c>
      <c r="H509" s="174" t="s">
        <v>51</v>
      </c>
      <c r="I509" s="175">
        <v>31000</v>
      </c>
      <c r="J509" s="173" t="s">
        <v>76</v>
      </c>
      <c r="K509" s="176">
        <v>31000</v>
      </c>
      <c r="L509" s="174" t="s">
        <v>77</v>
      </c>
      <c r="M509" s="174" t="s">
        <v>104</v>
      </c>
      <c r="N509" s="177">
        <v>42807</v>
      </c>
      <c r="O509" s="174" t="s">
        <v>76</v>
      </c>
      <c r="P509" s="174" t="s">
        <v>76</v>
      </c>
      <c r="Q509" s="264" t="s">
        <v>76</v>
      </c>
    </row>
    <row r="510" spans="2:17" ht="43.2" x14ac:dyDescent="0.3">
      <c r="B510" s="167">
        <v>67288</v>
      </c>
      <c r="C510" s="167">
        <v>21</v>
      </c>
      <c r="D510" s="168" t="s">
        <v>94</v>
      </c>
      <c r="E510" s="168" t="s">
        <v>95</v>
      </c>
      <c r="F510" s="168" t="s">
        <v>74</v>
      </c>
      <c r="G510" s="168" t="s">
        <v>207</v>
      </c>
      <c r="H510" s="168" t="s">
        <v>51</v>
      </c>
      <c r="I510" s="169">
        <v>29000</v>
      </c>
      <c r="J510" s="167" t="s">
        <v>76</v>
      </c>
      <c r="K510" s="170">
        <v>29000</v>
      </c>
      <c r="L510" s="168" t="s">
        <v>77</v>
      </c>
      <c r="M510" s="168" t="s">
        <v>103</v>
      </c>
      <c r="N510" s="171">
        <v>42807</v>
      </c>
      <c r="O510" s="168" t="s">
        <v>76</v>
      </c>
      <c r="P510" s="168" t="s">
        <v>76</v>
      </c>
      <c r="Q510" s="281" t="s">
        <v>76</v>
      </c>
    </row>
    <row r="511" spans="2:17" ht="43.2" x14ac:dyDescent="0.3">
      <c r="B511" s="173">
        <v>67306</v>
      </c>
      <c r="C511" s="173">
        <v>21</v>
      </c>
      <c r="D511" s="174" t="s">
        <v>94</v>
      </c>
      <c r="E511" s="174" t="s">
        <v>95</v>
      </c>
      <c r="F511" s="174" t="s">
        <v>74</v>
      </c>
      <c r="G511" s="174" t="s">
        <v>207</v>
      </c>
      <c r="H511" s="174" t="s">
        <v>51</v>
      </c>
      <c r="I511" s="175">
        <v>17000</v>
      </c>
      <c r="J511" s="173" t="s">
        <v>76</v>
      </c>
      <c r="K511" s="176">
        <v>17000</v>
      </c>
      <c r="L511" s="174" t="s">
        <v>77</v>
      </c>
      <c r="M511" s="174" t="s">
        <v>105</v>
      </c>
      <c r="N511" s="177">
        <v>42807</v>
      </c>
      <c r="O511" s="174" t="s">
        <v>76</v>
      </c>
      <c r="P511" s="174" t="s">
        <v>76</v>
      </c>
      <c r="Q511" s="264" t="s">
        <v>76</v>
      </c>
    </row>
    <row r="512" spans="2:17" ht="43.2" x14ac:dyDescent="0.3">
      <c r="B512" s="167">
        <v>67273</v>
      </c>
      <c r="C512" s="167">
        <v>21</v>
      </c>
      <c r="D512" s="168" t="s">
        <v>94</v>
      </c>
      <c r="E512" s="168" t="s">
        <v>95</v>
      </c>
      <c r="F512" s="168" t="s">
        <v>74</v>
      </c>
      <c r="G512" s="168" t="s">
        <v>207</v>
      </c>
      <c r="H512" s="168" t="s">
        <v>51</v>
      </c>
      <c r="I512" s="169">
        <v>150000</v>
      </c>
      <c r="J512" s="167" t="s">
        <v>76</v>
      </c>
      <c r="K512" s="170">
        <v>150000</v>
      </c>
      <c r="L512" s="168" t="s">
        <v>77</v>
      </c>
      <c r="M512" s="168" t="s">
        <v>102</v>
      </c>
      <c r="N512" s="171">
        <v>42807</v>
      </c>
      <c r="O512" s="168" t="s">
        <v>76</v>
      </c>
      <c r="P512" s="168" t="s">
        <v>76</v>
      </c>
      <c r="Q512" s="281" t="s">
        <v>76</v>
      </c>
    </row>
    <row r="513" spans="2:17" ht="43.2" x14ac:dyDescent="0.3">
      <c r="B513" s="173">
        <v>67296</v>
      </c>
      <c r="C513" s="173">
        <v>21</v>
      </c>
      <c r="D513" s="174" t="s">
        <v>94</v>
      </c>
      <c r="E513" s="174" t="s">
        <v>95</v>
      </c>
      <c r="F513" s="174" t="s">
        <v>74</v>
      </c>
      <c r="G513" s="174" t="s">
        <v>207</v>
      </c>
      <c r="H513" s="174" t="s">
        <v>51</v>
      </c>
      <c r="I513" s="175">
        <v>15000</v>
      </c>
      <c r="J513" s="173" t="s">
        <v>76</v>
      </c>
      <c r="K513" s="176">
        <v>15000</v>
      </c>
      <c r="L513" s="174" t="s">
        <v>77</v>
      </c>
      <c r="M513" s="174" t="s">
        <v>99</v>
      </c>
      <c r="N513" s="177">
        <v>42807</v>
      </c>
      <c r="O513" s="174" t="s">
        <v>76</v>
      </c>
      <c r="P513" s="174" t="s">
        <v>76</v>
      </c>
      <c r="Q513" s="264" t="s">
        <v>76</v>
      </c>
    </row>
    <row r="514" spans="2:17" ht="43.2" x14ac:dyDescent="0.3">
      <c r="B514" s="167">
        <v>67284</v>
      </c>
      <c r="C514" s="167">
        <v>21</v>
      </c>
      <c r="D514" s="168" t="s">
        <v>94</v>
      </c>
      <c r="E514" s="168" t="s">
        <v>95</v>
      </c>
      <c r="F514" s="168" t="s">
        <v>74</v>
      </c>
      <c r="G514" s="168" t="s">
        <v>207</v>
      </c>
      <c r="H514" s="168" t="s">
        <v>51</v>
      </c>
      <c r="I514" s="169">
        <v>14000</v>
      </c>
      <c r="J514" s="167" t="s">
        <v>76</v>
      </c>
      <c r="K514" s="170">
        <v>14000</v>
      </c>
      <c r="L514" s="168" t="s">
        <v>77</v>
      </c>
      <c r="M514" s="168" t="s">
        <v>97</v>
      </c>
      <c r="N514" s="171">
        <v>42807</v>
      </c>
      <c r="O514" s="168" t="s">
        <v>76</v>
      </c>
      <c r="P514" s="168" t="s">
        <v>76</v>
      </c>
      <c r="Q514" s="281" t="s">
        <v>76</v>
      </c>
    </row>
    <row r="515" spans="2:17" ht="43.2" x14ac:dyDescent="0.3">
      <c r="B515" s="173">
        <v>67277</v>
      </c>
      <c r="C515" s="173">
        <v>21</v>
      </c>
      <c r="D515" s="174" t="s">
        <v>94</v>
      </c>
      <c r="E515" s="174" t="s">
        <v>95</v>
      </c>
      <c r="F515" s="174" t="s">
        <v>74</v>
      </c>
      <c r="G515" s="174" t="s">
        <v>207</v>
      </c>
      <c r="H515" s="174" t="s">
        <v>51</v>
      </c>
      <c r="I515" s="175">
        <v>12000</v>
      </c>
      <c r="J515" s="173" t="s">
        <v>76</v>
      </c>
      <c r="K515" s="176">
        <v>12000</v>
      </c>
      <c r="L515" s="174" t="s">
        <v>77</v>
      </c>
      <c r="M515" s="174" t="s">
        <v>101</v>
      </c>
      <c r="N515" s="177">
        <v>42807</v>
      </c>
      <c r="O515" s="174" t="s">
        <v>76</v>
      </c>
      <c r="P515" s="174" t="s">
        <v>76</v>
      </c>
      <c r="Q515" s="264" t="s">
        <v>76</v>
      </c>
    </row>
    <row r="516" spans="2:17" ht="43.2" x14ac:dyDescent="0.3">
      <c r="B516" s="167">
        <v>103248</v>
      </c>
      <c r="C516" s="167">
        <v>15</v>
      </c>
      <c r="D516" s="168" t="s">
        <v>108</v>
      </c>
      <c r="E516" s="168" t="s">
        <v>80</v>
      </c>
      <c r="F516" s="168" t="s">
        <v>74</v>
      </c>
      <c r="G516" s="168" t="s">
        <v>207</v>
      </c>
      <c r="H516" s="168" t="s">
        <v>51</v>
      </c>
      <c r="I516" s="169">
        <v>22000</v>
      </c>
      <c r="J516" s="167" t="s">
        <v>76</v>
      </c>
      <c r="K516" s="170">
        <v>22</v>
      </c>
      <c r="L516" s="168" t="s">
        <v>83</v>
      </c>
      <c r="M516" s="168" t="s">
        <v>84</v>
      </c>
      <c r="N516" s="171">
        <v>42807.524305555598</v>
      </c>
      <c r="O516" s="168" t="s">
        <v>76</v>
      </c>
      <c r="P516" s="168" t="s">
        <v>76</v>
      </c>
      <c r="Q516" s="281" t="s">
        <v>76</v>
      </c>
    </row>
    <row r="517" spans="2:17" ht="43.2" x14ac:dyDescent="0.3">
      <c r="B517" s="173">
        <v>98397</v>
      </c>
      <c r="C517" s="173">
        <v>15</v>
      </c>
      <c r="D517" s="174" t="s">
        <v>182</v>
      </c>
      <c r="E517" s="174" t="s">
        <v>80</v>
      </c>
      <c r="F517" s="174" t="s">
        <v>74</v>
      </c>
      <c r="G517" s="174" t="s">
        <v>207</v>
      </c>
      <c r="H517" s="174" t="s">
        <v>51</v>
      </c>
      <c r="I517" s="175">
        <v>13000</v>
      </c>
      <c r="J517" s="173" t="s">
        <v>76</v>
      </c>
      <c r="K517" s="176">
        <v>13</v>
      </c>
      <c r="L517" s="174" t="s">
        <v>83</v>
      </c>
      <c r="M517" s="174" t="s">
        <v>184</v>
      </c>
      <c r="N517" s="177">
        <v>42809.385416666701</v>
      </c>
      <c r="O517" s="174" t="s">
        <v>76</v>
      </c>
      <c r="P517" s="174" t="s">
        <v>76</v>
      </c>
      <c r="Q517" s="264" t="s">
        <v>76</v>
      </c>
    </row>
    <row r="518" spans="2:17" ht="43.2" x14ac:dyDescent="0.3">
      <c r="B518" s="167">
        <v>98398</v>
      </c>
      <c r="C518" s="167">
        <v>15</v>
      </c>
      <c r="D518" s="168" t="s">
        <v>182</v>
      </c>
      <c r="E518" s="168" t="s">
        <v>80</v>
      </c>
      <c r="F518" s="168" t="s">
        <v>74</v>
      </c>
      <c r="G518" s="168" t="s">
        <v>207</v>
      </c>
      <c r="H518" s="168" t="s">
        <v>51</v>
      </c>
      <c r="I518" s="169">
        <v>19000</v>
      </c>
      <c r="J518" s="167" t="s">
        <v>76</v>
      </c>
      <c r="K518" s="170">
        <v>19</v>
      </c>
      <c r="L518" s="168" t="s">
        <v>83</v>
      </c>
      <c r="M518" s="168" t="s">
        <v>184</v>
      </c>
      <c r="N518" s="171">
        <v>42831.388888888898</v>
      </c>
      <c r="O518" s="168" t="s">
        <v>76</v>
      </c>
      <c r="P518" s="168" t="s">
        <v>76</v>
      </c>
      <c r="Q518" s="281" t="s">
        <v>76</v>
      </c>
    </row>
    <row r="519" spans="2:17" ht="43.2" x14ac:dyDescent="0.3">
      <c r="B519" s="173">
        <v>113448</v>
      </c>
      <c r="C519" s="173">
        <v>28</v>
      </c>
      <c r="D519" s="174" t="s">
        <v>155</v>
      </c>
      <c r="E519" s="174" t="s">
        <v>95</v>
      </c>
      <c r="F519" s="174" t="s">
        <v>74</v>
      </c>
      <c r="G519" s="174" t="s">
        <v>207</v>
      </c>
      <c r="H519" s="174" t="s">
        <v>51</v>
      </c>
      <c r="I519" s="175">
        <v>6000</v>
      </c>
      <c r="J519" s="173" t="s">
        <v>76</v>
      </c>
      <c r="K519" s="176">
        <v>6</v>
      </c>
      <c r="L519" s="174" t="s">
        <v>83</v>
      </c>
      <c r="M519" s="174" t="s">
        <v>205</v>
      </c>
      <c r="N519" s="177">
        <v>42837</v>
      </c>
      <c r="O519" s="174" t="s">
        <v>76</v>
      </c>
      <c r="P519" s="174" t="s">
        <v>76</v>
      </c>
      <c r="Q519" s="264" t="s">
        <v>76</v>
      </c>
    </row>
    <row r="520" spans="2:17" ht="43.2" x14ac:dyDescent="0.3">
      <c r="B520" s="167">
        <v>113445</v>
      </c>
      <c r="C520" s="167">
        <v>28</v>
      </c>
      <c r="D520" s="168" t="s">
        <v>155</v>
      </c>
      <c r="E520" s="168" t="s">
        <v>95</v>
      </c>
      <c r="F520" s="168" t="s">
        <v>74</v>
      </c>
      <c r="G520" s="168" t="s">
        <v>207</v>
      </c>
      <c r="H520" s="168" t="s">
        <v>51</v>
      </c>
      <c r="I520" s="169">
        <v>5000</v>
      </c>
      <c r="J520" s="167" t="s">
        <v>76</v>
      </c>
      <c r="K520" s="170">
        <v>5</v>
      </c>
      <c r="L520" s="168" t="s">
        <v>83</v>
      </c>
      <c r="M520" s="168" t="s">
        <v>169</v>
      </c>
      <c r="N520" s="171">
        <v>42837</v>
      </c>
      <c r="O520" s="168" t="s">
        <v>76</v>
      </c>
      <c r="P520" s="168" t="s">
        <v>76</v>
      </c>
      <c r="Q520" s="281" t="s">
        <v>76</v>
      </c>
    </row>
    <row r="521" spans="2:17" ht="43.2" x14ac:dyDescent="0.3">
      <c r="B521" s="173">
        <v>113441</v>
      </c>
      <c r="C521" s="173">
        <v>28</v>
      </c>
      <c r="D521" s="174" t="s">
        <v>155</v>
      </c>
      <c r="E521" s="174" t="s">
        <v>95</v>
      </c>
      <c r="F521" s="174" t="s">
        <v>74</v>
      </c>
      <c r="G521" s="174" t="s">
        <v>207</v>
      </c>
      <c r="H521" s="174" t="s">
        <v>51</v>
      </c>
      <c r="I521" s="175">
        <v>12000</v>
      </c>
      <c r="J521" s="173" t="s">
        <v>76</v>
      </c>
      <c r="K521" s="176">
        <v>12</v>
      </c>
      <c r="L521" s="174" t="s">
        <v>83</v>
      </c>
      <c r="M521" s="174" t="s">
        <v>204</v>
      </c>
      <c r="N521" s="177">
        <v>42837</v>
      </c>
      <c r="O521" s="174" t="s">
        <v>76</v>
      </c>
      <c r="P521" s="174" t="s">
        <v>76</v>
      </c>
      <c r="Q521" s="264" t="s">
        <v>76</v>
      </c>
    </row>
    <row r="522" spans="2:17" ht="43.2" x14ac:dyDescent="0.3">
      <c r="B522" s="167">
        <v>113440</v>
      </c>
      <c r="C522" s="167">
        <v>28</v>
      </c>
      <c r="D522" s="168" t="s">
        <v>155</v>
      </c>
      <c r="E522" s="168" t="s">
        <v>95</v>
      </c>
      <c r="F522" s="168" t="s">
        <v>74</v>
      </c>
      <c r="G522" s="168" t="s">
        <v>207</v>
      </c>
      <c r="H522" s="168" t="s">
        <v>51</v>
      </c>
      <c r="I522" s="169">
        <v>12000</v>
      </c>
      <c r="J522" s="167" t="s">
        <v>76</v>
      </c>
      <c r="K522" s="170">
        <v>12</v>
      </c>
      <c r="L522" s="168" t="s">
        <v>83</v>
      </c>
      <c r="M522" s="168" t="s">
        <v>197</v>
      </c>
      <c r="N522" s="171">
        <v>42837</v>
      </c>
      <c r="O522" s="168" t="s">
        <v>76</v>
      </c>
      <c r="P522" s="168" t="s">
        <v>76</v>
      </c>
      <c r="Q522" s="281" t="s">
        <v>76</v>
      </c>
    </row>
    <row r="523" spans="2:17" ht="43.2" x14ac:dyDescent="0.3">
      <c r="B523" s="173">
        <v>113416</v>
      </c>
      <c r="C523" s="173">
        <v>28</v>
      </c>
      <c r="D523" s="174" t="s">
        <v>155</v>
      </c>
      <c r="E523" s="174" t="s">
        <v>95</v>
      </c>
      <c r="F523" s="174" t="s">
        <v>74</v>
      </c>
      <c r="G523" s="174" t="s">
        <v>207</v>
      </c>
      <c r="H523" s="174" t="s">
        <v>51</v>
      </c>
      <c r="I523" s="175">
        <v>5000</v>
      </c>
      <c r="J523" s="173" t="s">
        <v>118</v>
      </c>
      <c r="K523" s="176">
        <v>5</v>
      </c>
      <c r="L523" s="174" t="s">
        <v>83</v>
      </c>
      <c r="M523" s="174" t="s">
        <v>199</v>
      </c>
      <c r="N523" s="177">
        <v>42837</v>
      </c>
      <c r="O523" s="174" t="s">
        <v>76</v>
      </c>
      <c r="P523" s="174" t="s">
        <v>76</v>
      </c>
      <c r="Q523" s="264" t="s">
        <v>76</v>
      </c>
    </row>
    <row r="524" spans="2:17" ht="43.2" x14ac:dyDescent="0.3">
      <c r="B524" s="167">
        <v>113417</v>
      </c>
      <c r="C524" s="167">
        <v>28</v>
      </c>
      <c r="D524" s="168" t="s">
        <v>155</v>
      </c>
      <c r="E524" s="168" t="s">
        <v>95</v>
      </c>
      <c r="F524" s="168" t="s">
        <v>74</v>
      </c>
      <c r="G524" s="168" t="s">
        <v>207</v>
      </c>
      <c r="H524" s="168" t="s">
        <v>51</v>
      </c>
      <c r="I524" s="169">
        <v>5000</v>
      </c>
      <c r="J524" s="167" t="s">
        <v>118</v>
      </c>
      <c r="K524" s="170">
        <v>5</v>
      </c>
      <c r="L524" s="168" t="s">
        <v>83</v>
      </c>
      <c r="M524" s="168" t="s">
        <v>172</v>
      </c>
      <c r="N524" s="171">
        <v>42837</v>
      </c>
      <c r="O524" s="168" t="s">
        <v>76</v>
      </c>
      <c r="P524" s="168" t="s">
        <v>76</v>
      </c>
      <c r="Q524" s="281" t="s">
        <v>76</v>
      </c>
    </row>
    <row r="525" spans="2:17" ht="43.2" x14ac:dyDescent="0.3">
      <c r="B525" s="173">
        <v>101026</v>
      </c>
      <c r="C525" s="173">
        <v>15</v>
      </c>
      <c r="D525" s="174" t="s">
        <v>155</v>
      </c>
      <c r="E525" s="174" t="s">
        <v>80</v>
      </c>
      <c r="F525" s="174" t="s">
        <v>74</v>
      </c>
      <c r="G525" s="174" t="s">
        <v>207</v>
      </c>
      <c r="H525" s="174" t="s">
        <v>51</v>
      </c>
      <c r="I525" s="175">
        <v>12000</v>
      </c>
      <c r="J525" s="173" t="s">
        <v>76</v>
      </c>
      <c r="K525" s="176">
        <v>12</v>
      </c>
      <c r="L525" s="174" t="s">
        <v>83</v>
      </c>
      <c r="M525" s="174" t="s">
        <v>84</v>
      </c>
      <c r="N525" s="177">
        <v>42837.354166666701</v>
      </c>
      <c r="O525" s="174" t="s">
        <v>76</v>
      </c>
      <c r="P525" s="174" t="s">
        <v>76</v>
      </c>
      <c r="Q525" s="264" t="s">
        <v>76</v>
      </c>
    </row>
    <row r="526" spans="2:17" ht="43.2" x14ac:dyDescent="0.3">
      <c r="B526" s="167">
        <v>101030</v>
      </c>
      <c r="C526" s="167">
        <v>15</v>
      </c>
      <c r="D526" s="168" t="s">
        <v>155</v>
      </c>
      <c r="E526" s="168" t="s">
        <v>80</v>
      </c>
      <c r="F526" s="168" t="s">
        <v>74</v>
      </c>
      <c r="G526" s="168" t="s">
        <v>207</v>
      </c>
      <c r="H526" s="168" t="s">
        <v>51</v>
      </c>
      <c r="I526" s="169">
        <v>5000</v>
      </c>
      <c r="J526" s="167" t="s">
        <v>118</v>
      </c>
      <c r="K526" s="170">
        <v>5</v>
      </c>
      <c r="L526" s="168" t="s">
        <v>83</v>
      </c>
      <c r="M526" s="168" t="s">
        <v>163</v>
      </c>
      <c r="N526" s="171">
        <v>42837.361111111102</v>
      </c>
      <c r="O526" s="168" t="s">
        <v>76</v>
      </c>
      <c r="P526" s="168" t="s">
        <v>76</v>
      </c>
      <c r="Q526" s="281" t="s">
        <v>76</v>
      </c>
    </row>
    <row r="527" spans="2:17" ht="43.2" x14ac:dyDescent="0.3">
      <c r="B527" s="173">
        <v>101035</v>
      </c>
      <c r="C527" s="173">
        <v>15</v>
      </c>
      <c r="D527" s="174" t="s">
        <v>155</v>
      </c>
      <c r="E527" s="174" t="s">
        <v>80</v>
      </c>
      <c r="F527" s="174" t="s">
        <v>74</v>
      </c>
      <c r="G527" s="174" t="s">
        <v>207</v>
      </c>
      <c r="H527" s="174" t="s">
        <v>51</v>
      </c>
      <c r="I527" s="175">
        <v>6000</v>
      </c>
      <c r="J527" s="173" t="s">
        <v>76</v>
      </c>
      <c r="K527" s="176">
        <v>6</v>
      </c>
      <c r="L527" s="174" t="s">
        <v>83</v>
      </c>
      <c r="M527" s="174" t="s">
        <v>156</v>
      </c>
      <c r="N527" s="177">
        <v>42837.368055555598</v>
      </c>
      <c r="O527" s="174" t="s">
        <v>76</v>
      </c>
      <c r="P527" s="174" t="s">
        <v>76</v>
      </c>
      <c r="Q527" s="264" t="s">
        <v>76</v>
      </c>
    </row>
    <row r="528" spans="2:17" ht="43.2" x14ac:dyDescent="0.3">
      <c r="B528" s="167">
        <v>101039</v>
      </c>
      <c r="C528" s="167">
        <v>15</v>
      </c>
      <c r="D528" s="168" t="s">
        <v>155</v>
      </c>
      <c r="E528" s="168" t="s">
        <v>80</v>
      </c>
      <c r="F528" s="168" t="s">
        <v>74</v>
      </c>
      <c r="G528" s="168" t="s">
        <v>207</v>
      </c>
      <c r="H528" s="168" t="s">
        <v>51</v>
      </c>
      <c r="I528" s="169">
        <v>12000</v>
      </c>
      <c r="J528" s="167" t="s">
        <v>76</v>
      </c>
      <c r="K528" s="170">
        <v>12</v>
      </c>
      <c r="L528" s="168" t="s">
        <v>83</v>
      </c>
      <c r="M528" s="168" t="s">
        <v>157</v>
      </c>
      <c r="N528" s="171">
        <v>42837.375</v>
      </c>
      <c r="O528" s="168" t="s">
        <v>76</v>
      </c>
      <c r="P528" s="168" t="s">
        <v>76</v>
      </c>
      <c r="Q528" s="281" t="s">
        <v>76</v>
      </c>
    </row>
    <row r="529" spans="2:17" ht="43.2" x14ac:dyDescent="0.3">
      <c r="B529" s="173">
        <v>101043</v>
      </c>
      <c r="C529" s="173">
        <v>15</v>
      </c>
      <c r="D529" s="174" t="s">
        <v>155</v>
      </c>
      <c r="E529" s="174" t="s">
        <v>80</v>
      </c>
      <c r="F529" s="174" t="s">
        <v>74</v>
      </c>
      <c r="G529" s="174" t="s">
        <v>207</v>
      </c>
      <c r="H529" s="174" t="s">
        <v>51</v>
      </c>
      <c r="I529" s="175">
        <v>5000</v>
      </c>
      <c r="J529" s="173" t="s">
        <v>76</v>
      </c>
      <c r="K529" s="176">
        <v>5</v>
      </c>
      <c r="L529" s="174" t="s">
        <v>83</v>
      </c>
      <c r="M529" s="174" t="s">
        <v>159</v>
      </c>
      <c r="N529" s="177">
        <v>42837.381944444402</v>
      </c>
      <c r="O529" s="174" t="s">
        <v>76</v>
      </c>
      <c r="P529" s="174" t="s">
        <v>76</v>
      </c>
      <c r="Q529" s="264" t="s">
        <v>76</v>
      </c>
    </row>
    <row r="530" spans="2:17" ht="43.2" x14ac:dyDescent="0.3">
      <c r="B530" s="271">
        <v>99811</v>
      </c>
      <c r="C530" s="271">
        <v>15</v>
      </c>
      <c r="D530" s="272" t="s">
        <v>215</v>
      </c>
      <c r="E530" s="272" t="s">
        <v>80</v>
      </c>
      <c r="F530" s="272" t="s">
        <v>74</v>
      </c>
      <c r="G530" s="272" t="s">
        <v>207</v>
      </c>
      <c r="H530" s="272" t="s">
        <v>51</v>
      </c>
      <c r="I530" s="272">
        <v>5000</v>
      </c>
      <c r="J530" s="271" t="s">
        <v>118</v>
      </c>
      <c r="K530" s="273">
        <v>5</v>
      </c>
      <c r="L530" s="272" t="s">
        <v>83</v>
      </c>
      <c r="M530" s="272" t="s">
        <v>230</v>
      </c>
      <c r="N530" s="274">
        <v>42842.576388888898</v>
      </c>
      <c r="O530" s="272" t="s">
        <v>76</v>
      </c>
      <c r="P530" s="272" t="s">
        <v>76</v>
      </c>
      <c r="Q530" s="249"/>
    </row>
    <row r="531" spans="2:17" ht="43.2" x14ac:dyDescent="0.3">
      <c r="B531" s="275">
        <v>98419</v>
      </c>
      <c r="C531" s="275">
        <v>15</v>
      </c>
      <c r="D531" s="276" t="s">
        <v>217</v>
      </c>
      <c r="E531" s="276" t="s">
        <v>80</v>
      </c>
      <c r="F531" s="276" t="s">
        <v>74</v>
      </c>
      <c r="G531" s="276" t="s">
        <v>207</v>
      </c>
      <c r="H531" s="276" t="s">
        <v>51</v>
      </c>
      <c r="I531" s="276">
        <v>5000</v>
      </c>
      <c r="J531" s="275" t="s">
        <v>118</v>
      </c>
      <c r="K531" s="277">
        <v>5</v>
      </c>
      <c r="L531" s="276" t="s">
        <v>83</v>
      </c>
      <c r="M531" s="276" t="s">
        <v>241</v>
      </c>
      <c r="N531" s="278">
        <v>42850.651388888902</v>
      </c>
      <c r="O531" s="276" t="s">
        <v>76</v>
      </c>
      <c r="P531" s="276" t="s">
        <v>76</v>
      </c>
      <c r="Q531" s="280"/>
    </row>
    <row r="532" spans="2:17" ht="43.2" x14ac:dyDescent="0.3">
      <c r="B532" s="167">
        <v>113447</v>
      </c>
      <c r="C532" s="167">
        <v>28</v>
      </c>
      <c r="D532" s="168" t="s">
        <v>155</v>
      </c>
      <c r="E532" s="168" t="s">
        <v>95</v>
      </c>
      <c r="F532" s="168" t="s">
        <v>74</v>
      </c>
      <c r="G532" s="168" t="s">
        <v>207</v>
      </c>
      <c r="H532" s="168" t="s">
        <v>51</v>
      </c>
      <c r="I532" s="169">
        <v>6000</v>
      </c>
      <c r="J532" s="167" t="s">
        <v>76</v>
      </c>
      <c r="K532" s="170">
        <v>6</v>
      </c>
      <c r="L532" s="168" t="s">
        <v>83</v>
      </c>
      <c r="M532" s="168" t="s">
        <v>197</v>
      </c>
      <c r="N532" s="171">
        <v>42851</v>
      </c>
      <c r="O532" s="168" t="s">
        <v>76</v>
      </c>
      <c r="P532" s="168" t="s">
        <v>76</v>
      </c>
      <c r="Q532" s="281" t="s">
        <v>76</v>
      </c>
    </row>
    <row r="533" spans="2:17" ht="43.2" x14ac:dyDescent="0.3">
      <c r="B533" s="173">
        <v>113444</v>
      </c>
      <c r="C533" s="173">
        <v>28</v>
      </c>
      <c r="D533" s="174" t="s">
        <v>155</v>
      </c>
      <c r="E533" s="174" t="s">
        <v>95</v>
      </c>
      <c r="F533" s="174" t="s">
        <v>74</v>
      </c>
      <c r="G533" s="174" t="s">
        <v>207</v>
      </c>
      <c r="H533" s="174" t="s">
        <v>51</v>
      </c>
      <c r="I533" s="175">
        <v>5000</v>
      </c>
      <c r="J533" s="173" t="s">
        <v>76</v>
      </c>
      <c r="K533" s="176">
        <v>5</v>
      </c>
      <c r="L533" s="174" t="s">
        <v>83</v>
      </c>
      <c r="M533" s="174" t="s">
        <v>204</v>
      </c>
      <c r="N533" s="177">
        <v>42851</v>
      </c>
      <c r="O533" s="174" t="s">
        <v>76</v>
      </c>
      <c r="P533" s="174" t="s">
        <v>76</v>
      </c>
      <c r="Q533" s="264" t="s">
        <v>76</v>
      </c>
    </row>
    <row r="534" spans="2:17" ht="43.2" x14ac:dyDescent="0.3">
      <c r="B534" s="167">
        <v>113434</v>
      </c>
      <c r="C534" s="167">
        <v>28</v>
      </c>
      <c r="D534" s="168" t="s">
        <v>155</v>
      </c>
      <c r="E534" s="168" t="s">
        <v>95</v>
      </c>
      <c r="F534" s="168" t="s">
        <v>74</v>
      </c>
      <c r="G534" s="168" t="s">
        <v>207</v>
      </c>
      <c r="H534" s="168" t="s">
        <v>51</v>
      </c>
      <c r="I534" s="169">
        <v>5000</v>
      </c>
      <c r="J534" s="167" t="s">
        <v>118</v>
      </c>
      <c r="K534" s="170">
        <v>5</v>
      </c>
      <c r="L534" s="168" t="s">
        <v>83</v>
      </c>
      <c r="M534" s="168" t="s">
        <v>169</v>
      </c>
      <c r="N534" s="171">
        <v>42851</v>
      </c>
      <c r="O534" s="168" t="s">
        <v>76</v>
      </c>
      <c r="P534" s="168" t="s">
        <v>76</v>
      </c>
      <c r="Q534" s="281" t="s">
        <v>76</v>
      </c>
    </row>
    <row r="535" spans="2:17" ht="43.2" x14ac:dyDescent="0.3">
      <c r="B535" s="173">
        <v>113436</v>
      </c>
      <c r="C535" s="173">
        <v>28</v>
      </c>
      <c r="D535" s="174" t="s">
        <v>155</v>
      </c>
      <c r="E535" s="174" t="s">
        <v>95</v>
      </c>
      <c r="F535" s="174" t="s">
        <v>74</v>
      </c>
      <c r="G535" s="174" t="s">
        <v>207</v>
      </c>
      <c r="H535" s="174" t="s">
        <v>51</v>
      </c>
      <c r="I535" s="175">
        <v>5000</v>
      </c>
      <c r="J535" s="173" t="s">
        <v>118</v>
      </c>
      <c r="K535" s="176">
        <v>5</v>
      </c>
      <c r="L535" s="174" t="s">
        <v>83</v>
      </c>
      <c r="M535" s="174" t="s">
        <v>172</v>
      </c>
      <c r="N535" s="177">
        <v>42851</v>
      </c>
      <c r="O535" s="174" t="s">
        <v>76</v>
      </c>
      <c r="P535" s="174" t="s">
        <v>76</v>
      </c>
      <c r="Q535" s="264" t="s">
        <v>76</v>
      </c>
    </row>
    <row r="536" spans="2:17" ht="43.2" x14ac:dyDescent="0.3">
      <c r="B536" s="167">
        <v>113421</v>
      </c>
      <c r="C536" s="167">
        <v>28</v>
      </c>
      <c r="D536" s="168" t="s">
        <v>155</v>
      </c>
      <c r="E536" s="168" t="s">
        <v>95</v>
      </c>
      <c r="F536" s="168" t="s">
        <v>74</v>
      </c>
      <c r="G536" s="168" t="s">
        <v>207</v>
      </c>
      <c r="H536" s="168" t="s">
        <v>51</v>
      </c>
      <c r="I536" s="169">
        <v>5000</v>
      </c>
      <c r="J536" s="167" t="s">
        <v>118</v>
      </c>
      <c r="K536" s="170">
        <v>5</v>
      </c>
      <c r="L536" s="168" t="s">
        <v>83</v>
      </c>
      <c r="M536" s="168" t="s">
        <v>199</v>
      </c>
      <c r="N536" s="171">
        <v>42851</v>
      </c>
      <c r="O536" s="168" t="s">
        <v>76</v>
      </c>
      <c r="P536" s="168" t="s">
        <v>76</v>
      </c>
      <c r="Q536" s="281" t="s">
        <v>76</v>
      </c>
    </row>
    <row r="537" spans="2:17" ht="43.2" x14ac:dyDescent="0.3">
      <c r="B537" s="173">
        <v>113428</v>
      </c>
      <c r="C537" s="173">
        <v>28</v>
      </c>
      <c r="D537" s="174" t="s">
        <v>155</v>
      </c>
      <c r="E537" s="174" t="s">
        <v>95</v>
      </c>
      <c r="F537" s="174" t="s">
        <v>74</v>
      </c>
      <c r="G537" s="174" t="s">
        <v>207</v>
      </c>
      <c r="H537" s="174" t="s">
        <v>51</v>
      </c>
      <c r="I537" s="175">
        <v>5000</v>
      </c>
      <c r="J537" s="173" t="s">
        <v>118</v>
      </c>
      <c r="K537" s="176">
        <v>5</v>
      </c>
      <c r="L537" s="174" t="s">
        <v>83</v>
      </c>
      <c r="M537" s="174" t="s">
        <v>205</v>
      </c>
      <c r="N537" s="177">
        <v>42851</v>
      </c>
      <c r="O537" s="174" t="s">
        <v>76</v>
      </c>
      <c r="P537" s="174" t="s">
        <v>76</v>
      </c>
      <c r="Q537" s="264" t="s">
        <v>76</v>
      </c>
    </row>
    <row r="538" spans="2:17" ht="43.2" x14ac:dyDescent="0.3">
      <c r="B538" s="167">
        <v>101027</v>
      </c>
      <c r="C538" s="167">
        <v>15</v>
      </c>
      <c r="D538" s="168" t="s">
        <v>155</v>
      </c>
      <c r="E538" s="168" t="s">
        <v>80</v>
      </c>
      <c r="F538" s="168" t="s">
        <v>74</v>
      </c>
      <c r="G538" s="168" t="s">
        <v>207</v>
      </c>
      <c r="H538" s="168" t="s">
        <v>51</v>
      </c>
      <c r="I538" s="169">
        <v>6000</v>
      </c>
      <c r="J538" s="167" t="s">
        <v>76</v>
      </c>
      <c r="K538" s="170">
        <v>6</v>
      </c>
      <c r="L538" s="168" t="s">
        <v>83</v>
      </c>
      <c r="M538" s="168" t="s">
        <v>84</v>
      </c>
      <c r="N538" s="171">
        <v>42851.34375</v>
      </c>
      <c r="O538" s="168" t="s">
        <v>76</v>
      </c>
      <c r="P538" s="168" t="s">
        <v>76</v>
      </c>
      <c r="Q538" s="281" t="s">
        <v>76</v>
      </c>
    </row>
    <row r="539" spans="2:17" ht="43.2" x14ac:dyDescent="0.3">
      <c r="B539" s="173">
        <v>101031</v>
      </c>
      <c r="C539" s="173">
        <v>15</v>
      </c>
      <c r="D539" s="174" t="s">
        <v>155</v>
      </c>
      <c r="E539" s="174" t="s">
        <v>80</v>
      </c>
      <c r="F539" s="174" t="s">
        <v>74</v>
      </c>
      <c r="G539" s="174" t="s">
        <v>207</v>
      </c>
      <c r="H539" s="174" t="s">
        <v>51</v>
      </c>
      <c r="I539" s="175">
        <v>5000</v>
      </c>
      <c r="J539" s="173" t="s">
        <v>118</v>
      </c>
      <c r="K539" s="176">
        <v>5</v>
      </c>
      <c r="L539" s="174" t="s">
        <v>83</v>
      </c>
      <c r="M539" s="174" t="s">
        <v>163</v>
      </c>
      <c r="N539" s="177">
        <v>42851.354166666701</v>
      </c>
      <c r="O539" s="174" t="s">
        <v>76</v>
      </c>
      <c r="P539" s="174" t="s">
        <v>76</v>
      </c>
      <c r="Q539" s="264" t="s">
        <v>76</v>
      </c>
    </row>
    <row r="540" spans="2:17" ht="43.2" x14ac:dyDescent="0.3">
      <c r="B540" s="167">
        <v>101036</v>
      </c>
      <c r="C540" s="167">
        <v>15</v>
      </c>
      <c r="D540" s="168" t="s">
        <v>155</v>
      </c>
      <c r="E540" s="168" t="s">
        <v>80</v>
      </c>
      <c r="F540" s="168" t="s">
        <v>74</v>
      </c>
      <c r="G540" s="168" t="s">
        <v>207</v>
      </c>
      <c r="H540" s="168" t="s">
        <v>51</v>
      </c>
      <c r="I540" s="169">
        <v>5000</v>
      </c>
      <c r="J540" s="167" t="s">
        <v>118</v>
      </c>
      <c r="K540" s="170">
        <v>5</v>
      </c>
      <c r="L540" s="168" t="s">
        <v>83</v>
      </c>
      <c r="M540" s="168" t="s">
        <v>156</v>
      </c>
      <c r="N540" s="171">
        <v>42851.3659722222</v>
      </c>
      <c r="O540" s="168" t="s">
        <v>76</v>
      </c>
      <c r="P540" s="168" t="s">
        <v>76</v>
      </c>
      <c r="Q540" s="281" t="s">
        <v>76</v>
      </c>
    </row>
    <row r="541" spans="2:17" ht="43.2" x14ac:dyDescent="0.3">
      <c r="B541" s="173">
        <v>101044</v>
      </c>
      <c r="C541" s="173">
        <v>15</v>
      </c>
      <c r="D541" s="174" t="s">
        <v>155</v>
      </c>
      <c r="E541" s="174" t="s">
        <v>80</v>
      </c>
      <c r="F541" s="174" t="s">
        <v>74</v>
      </c>
      <c r="G541" s="174" t="s">
        <v>207</v>
      </c>
      <c r="H541" s="174" t="s">
        <v>51</v>
      </c>
      <c r="I541" s="175">
        <v>5000</v>
      </c>
      <c r="J541" s="173" t="s">
        <v>118</v>
      </c>
      <c r="K541" s="176">
        <v>5</v>
      </c>
      <c r="L541" s="174" t="s">
        <v>83</v>
      </c>
      <c r="M541" s="174" t="s">
        <v>159</v>
      </c>
      <c r="N541" s="177">
        <v>42851.378472222197</v>
      </c>
      <c r="O541" s="174" t="s">
        <v>76</v>
      </c>
      <c r="P541" s="174" t="s">
        <v>76</v>
      </c>
      <c r="Q541" s="264" t="s">
        <v>76</v>
      </c>
    </row>
    <row r="542" spans="2:17" ht="43.2" x14ac:dyDescent="0.3">
      <c r="B542" s="167">
        <v>101040</v>
      </c>
      <c r="C542" s="167">
        <v>15</v>
      </c>
      <c r="D542" s="168" t="s">
        <v>155</v>
      </c>
      <c r="E542" s="168" t="s">
        <v>80</v>
      </c>
      <c r="F542" s="168" t="s">
        <v>74</v>
      </c>
      <c r="G542" s="168" t="s">
        <v>207</v>
      </c>
      <c r="H542" s="168" t="s">
        <v>51</v>
      </c>
      <c r="I542" s="169">
        <v>5000</v>
      </c>
      <c r="J542" s="167" t="s">
        <v>76</v>
      </c>
      <c r="K542" s="170">
        <v>5</v>
      </c>
      <c r="L542" s="168" t="s">
        <v>83</v>
      </c>
      <c r="M542" s="168" t="s">
        <v>157</v>
      </c>
      <c r="N542" s="171">
        <v>42851.385416666701</v>
      </c>
      <c r="O542" s="168" t="s">
        <v>76</v>
      </c>
      <c r="P542" s="168" t="s">
        <v>76</v>
      </c>
      <c r="Q542" s="281" t="s">
        <v>76</v>
      </c>
    </row>
    <row r="543" spans="2:17" ht="43.2" x14ac:dyDescent="0.3">
      <c r="B543" s="173">
        <v>67311</v>
      </c>
      <c r="C543" s="173">
        <v>21</v>
      </c>
      <c r="D543" s="174" t="s">
        <v>94</v>
      </c>
      <c r="E543" s="174" t="s">
        <v>95</v>
      </c>
      <c r="F543" s="174" t="s">
        <v>74</v>
      </c>
      <c r="G543" s="174" t="s">
        <v>207</v>
      </c>
      <c r="H543" s="174" t="s">
        <v>51</v>
      </c>
      <c r="I543" s="175">
        <v>830000</v>
      </c>
      <c r="J543" s="173" t="s">
        <v>76</v>
      </c>
      <c r="K543" s="176">
        <v>830000</v>
      </c>
      <c r="L543" s="174" t="s">
        <v>77</v>
      </c>
      <c r="M543" s="174" t="s">
        <v>104</v>
      </c>
      <c r="N543" s="177">
        <v>42866</v>
      </c>
      <c r="O543" s="174" t="s">
        <v>76</v>
      </c>
      <c r="P543" s="174" t="s">
        <v>76</v>
      </c>
      <c r="Q543" s="264" t="s">
        <v>76</v>
      </c>
    </row>
    <row r="544" spans="2:17" ht="43.2" x14ac:dyDescent="0.3">
      <c r="B544" s="167">
        <v>67281</v>
      </c>
      <c r="C544" s="167">
        <v>21</v>
      </c>
      <c r="D544" s="168" t="s">
        <v>94</v>
      </c>
      <c r="E544" s="168" t="s">
        <v>95</v>
      </c>
      <c r="F544" s="168" t="s">
        <v>74</v>
      </c>
      <c r="G544" s="168" t="s">
        <v>207</v>
      </c>
      <c r="H544" s="168" t="s">
        <v>51</v>
      </c>
      <c r="I544" s="169">
        <v>54000</v>
      </c>
      <c r="J544" s="167" t="s">
        <v>76</v>
      </c>
      <c r="K544" s="170">
        <v>54000</v>
      </c>
      <c r="L544" s="168" t="s">
        <v>77</v>
      </c>
      <c r="M544" s="168" t="s">
        <v>107</v>
      </c>
      <c r="N544" s="171">
        <v>42866</v>
      </c>
      <c r="O544" s="168" t="s">
        <v>76</v>
      </c>
      <c r="P544" s="168" t="s">
        <v>76</v>
      </c>
      <c r="Q544" s="281" t="s">
        <v>76</v>
      </c>
    </row>
    <row r="545" spans="2:17" ht="43.2" x14ac:dyDescent="0.3">
      <c r="B545" s="173">
        <v>67278</v>
      </c>
      <c r="C545" s="173">
        <v>21</v>
      </c>
      <c r="D545" s="174" t="s">
        <v>94</v>
      </c>
      <c r="E545" s="174" t="s">
        <v>95</v>
      </c>
      <c r="F545" s="174" t="s">
        <v>74</v>
      </c>
      <c r="G545" s="174" t="s">
        <v>207</v>
      </c>
      <c r="H545" s="174" t="s">
        <v>51</v>
      </c>
      <c r="I545" s="175">
        <v>51000</v>
      </c>
      <c r="J545" s="173" t="s">
        <v>76</v>
      </c>
      <c r="K545" s="176">
        <v>51000</v>
      </c>
      <c r="L545" s="174" t="s">
        <v>77</v>
      </c>
      <c r="M545" s="174" t="s">
        <v>101</v>
      </c>
      <c r="N545" s="177">
        <v>42866</v>
      </c>
      <c r="O545" s="174" t="s">
        <v>76</v>
      </c>
      <c r="P545" s="174" t="s">
        <v>76</v>
      </c>
      <c r="Q545" s="264" t="s">
        <v>76</v>
      </c>
    </row>
    <row r="546" spans="2:17" ht="43.2" x14ac:dyDescent="0.3">
      <c r="B546" s="167">
        <v>67285</v>
      </c>
      <c r="C546" s="167">
        <v>21</v>
      </c>
      <c r="D546" s="168" t="s">
        <v>94</v>
      </c>
      <c r="E546" s="168" t="s">
        <v>95</v>
      </c>
      <c r="F546" s="168" t="s">
        <v>74</v>
      </c>
      <c r="G546" s="168" t="s">
        <v>207</v>
      </c>
      <c r="H546" s="168" t="s">
        <v>51</v>
      </c>
      <c r="I546" s="169">
        <v>34000</v>
      </c>
      <c r="J546" s="167" t="s">
        <v>76</v>
      </c>
      <c r="K546" s="170">
        <v>34000</v>
      </c>
      <c r="L546" s="168" t="s">
        <v>77</v>
      </c>
      <c r="M546" s="168" t="s">
        <v>97</v>
      </c>
      <c r="N546" s="171">
        <v>42866</v>
      </c>
      <c r="O546" s="168" t="s">
        <v>76</v>
      </c>
      <c r="P546" s="168" t="s">
        <v>76</v>
      </c>
      <c r="Q546" s="281" t="s">
        <v>76</v>
      </c>
    </row>
    <row r="547" spans="2:17" ht="43.2" x14ac:dyDescent="0.3">
      <c r="B547" s="173">
        <v>67289</v>
      </c>
      <c r="C547" s="173">
        <v>21</v>
      </c>
      <c r="D547" s="174" t="s">
        <v>94</v>
      </c>
      <c r="E547" s="174" t="s">
        <v>95</v>
      </c>
      <c r="F547" s="174" t="s">
        <v>74</v>
      </c>
      <c r="G547" s="174" t="s">
        <v>207</v>
      </c>
      <c r="H547" s="174" t="s">
        <v>51</v>
      </c>
      <c r="I547" s="175">
        <v>280000</v>
      </c>
      <c r="J547" s="173" t="s">
        <v>76</v>
      </c>
      <c r="K547" s="176">
        <v>280000</v>
      </c>
      <c r="L547" s="174" t="s">
        <v>77</v>
      </c>
      <c r="M547" s="174" t="s">
        <v>103</v>
      </c>
      <c r="N547" s="177">
        <v>42866</v>
      </c>
      <c r="O547" s="174" t="s">
        <v>76</v>
      </c>
      <c r="P547" s="174" t="s">
        <v>76</v>
      </c>
      <c r="Q547" s="264" t="s">
        <v>76</v>
      </c>
    </row>
    <row r="548" spans="2:17" ht="43.2" x14ac:dyDescent="0.3">
      <c r="B548" s="167">
        <v>67274</v>
      </c>
      <c r="C548" s="167">
        <v>21</v>
      </c>
      <c r="D548" s="168" t="s">
        <v>94</v>
      </c>
      <c r="E548" s="168" t="s">
        <v>95</v>
      </c>
      <c r="F548" s="168" t="s">
        <v>74</v>
      </c>
      <c r="G548" s="168" t="s">
        <v>207</v>
      </c>
      <c r="H548" s="168" t="s">
        <v>51</v>
      </c>
      <c r="I548" s="169">
        <v>20000</v>
      </c>
      <c r="J548" s="167" t="s">
        <v>76</v>
      </c>
      <c r="K548" s="170">
        <v>20000</v>
      </c>
      <c r="L548" s="168" t="s">
        <v>77</v>
      </c>
      <c r="M548" s="168" t="s">
        <v>102</v>
      </c>
      <c r="N548" s="171">
        <v>42866</v>
      </c>
      <c r="O548" s="168" t="s">
        <v>76</v>
      </c>
      <c r="P548" s="168" t="s">
        <v>76</v>
      </c>
      <c r="Q548" s="281" t="s">
        <v>76</v>
      </c>
    </row>
    <row r="549" spans="2:17" ht="43.2" x14ac:dyDescent="0.3">
      <c r="B549" s="173">
        <v>67307</v>
      </c>
      <c r="C549" s="173">
        <v>21</v>
      </c>
      <c r="D549" s="174" t="s">
        <v>94</v>
      </c>
      <c r="E549" s="174" t="s">
        <v>95</v>
      </c>
      <c r="F549" s="174" t="s">
        <v>74</v>
      </c>
      <c r="G549" s="174" t="s">
        <v>207</v>
      </c>
      <c r="H549" s="174" t="s">
        <v>51</v>
      </c>
      <c r="I549" s="175">
        <v>14000</v>
      </c>
      <c r="J549" s="173" t="s">
        <v>76</v>
      </c>
      <c r="K549" s="176">
        <v>14000</v>
      </c>
      <c r="L549" s="174" t="s">
        <v>77</v>
      </c>
      <c r="M549" s="174" t="s">
        <v>105</v>
      </c>
      <c r="N549" s="177">
        <v>42866</v>
      </c>
      <c r="O549" s="174" t="s">
        <v>76</v>
      </c>
      <c r="P549" s="174" t="s">
        <v>76</v>
      </c>
      <c r="Q549" s="264" t="s">
        <v>76</v>
      </c>
    </row>
    <row r="550" spans="2:17" ht="43.2" x14ac:dyDescent="0.3">
      <c r="B550" s="167">
        <v>67303</v>
      </c>
      <c r="C550" s="167">
        <v>21</v>
      </c>
      <c r="D550" s="168" t="s">
        <v>94</v>
      </c>
      <c r="E550" s="168" t="s">
        <v>95</v>
      </c>
      <c r="F550" s="168" t="s">
        <v>74</v>
      </c>
      <c r="G550" s="168" t="s">
        <v>207</v>
      </c>
      <c r="H550" s="168" t="s">
        <v>51</v>
      </c>
      <c r="I550" s="169">
        <v>13000</v>
      </c>
      <c r="J550" s="167" t="s">
        <v>76</v>
      </c>
      <c r="K550" s="170">
        <v>13000</v>
      </c>
      <c r="L550" s="168" t="s">
        <v>77</v>
      </c>
      <c r="M550" s="168" t="s">
        <v>106</v>
      </c>
      <c r="N550" s="171">
        <v>42866</v>
      </c>
      <c r="O550" s="168" t="s">
        <v>76</v>
      </c>
      <c r="P550" s="168" t="s">
        <v>76</v>
      </c>
      <c r="Q550" s="281" t="s">
        <v>76</v>
      </c>
    </row>
    <row r="551" spans="2:17" ht="43.2" x14ac:dyDescent="0.3">
      <c r="B551" s="173">
        <v>67297</v>
      </c>
      <c r="C551" s="173">
        <v>21</v>
      </c>
      <c r="D551" s="174" t="s">
        <v>94</v>
      </c>
      <c r="E551" s="174" t="s">
        <v>95</v>
      </c>
      <c r="F551" s="174" t="s">
        <v>74</v>
      </c>
      <c r="G551" s="174" t="s">
        <v>207</v>
      </c>
      <c r="H551" s="174" t="s">
        <v>51</v>
      </c>
      <c r="I551" s="175">
        <v>12000</v>
      </c>
      <c r="J551" s="173" t="s">
        <v>76</v>
      </c>
      <c r="K551" s="176">
        <v>12000</v>
      </c>
      <c r="L551" s="174" t="s">
        <v>77</v>
      </c>
      <c r="M551" s="174" t="s">
        <v>99</v>
      </c>
      <c r="N551" s="177">
        <v>42866</v>
      </c>
      <c r="O551" s="174" t="s">
        <v>76</v>
      </c>
      <c r="P551" s="174" t="s">
        <v>76</v>
      </c>
      <c r="Q551" s="264" t="s">
        <v>76</v>
      </c>
    </row>
    <row r="552" spans="2:17" ht="43.2" x14ac:dyDescent="0.3">
      <c r="B552" s="167">
        <v>67315</v>
      </c>
      <c r="C552" s="167">
        <v>21</v>
      </c>
      <c r="D552" s="168" t="s">
        <v>94</v>
      </c>
      <c r="E552" s="168" t="s">
        <v>95</v>
      </c>
      <c r="F552" s="168" t="s">
        <v>74</v>
      </c>
      <c r="G552" s="168" t="s">
        <v>207</v>
      </c>
      <c r="H552" s="168" t="s">
        <v>51</v>
      </c>
      <c r="I552" s="169">
        <v>12000</v>
      </c>
      <c r="J552" s="167" t="s">
        <v>76</v>
      </c>
      <c r="K552" s="170">
        <v>12000</v>
      </c>
      <c r="L552" s="168" t="s">
        <v>77</v>
      </c>
      <c r="M552" s="168" t="s">
        <v>100</v>
      </c>
      <c r="N552" s="171">
        <v>42866</v>
      </c>
      <c r="O552" s="168" t="s">
        <v>76</v>
      </c>
      <c r="P552" s="168" t="s">
        <v>76</v>
      </c>
      <c r="Q552" s="281" t="s">
        <v>76</v>
      </c>
    </row>
    <row r="553" spans="2:17" ht="43.2" x14ac:dyDescent="0.3">
      <c r="B553" s="173">
        <v>67293</v>
      </c>
      <c r="C553" s="173">
        <v>21</v>
      </c>
      <c r="D553" s="174" t="s">
        <v>94</v>
      </c>
      <c r="E553" s="174" t="s">
        <v>95</v>
      </c>
      <c r="F553" s="174" t="s">
        <v>74</v>
      </c>
      <c r="G553" s="174" t="s">
        <v>207</v>
      </c>
      <c r="H553" s="174" t="s">
        <v>51</v>
      </c>
      <c r="I553" s="175">
        <v>11000</v>
      </c>
      <c r="J553" s="173" t="s">
        <v>76</v>
      </c>
      <c r="K553" s="176">
        <v>11000</v>
      </c>
      <c r="L553" s="174" t="s">
        <v>77</v>
      </c>
      <c r="M553" s="174" t="s">
        <v>98</v>
      </c>
      <c r="N553" s="177">
        <v>42866</v>
      </c>
      <c r="O553" s="174" t="s">
        <v>76</v>
      </c>
      <c r="P553" s="174" t="s">
        <v>76</v>
      </c>
      <c r="Q553" s="264" t="s">
        <v>76</v>
      </c>
    </row>
    <row r="554" spans="2:17" ht="43.2" x14ac:dyDescent="0.3">
      <c r="B554" s="167">
        <v>113443</v>
      </c>
      <c r="C554" s="167">
        <v>28</v>
      </c>
      <c r="D554" s="168" t="s">
        <v>155</v>
      </c>
      <c r="E554" s="168" t="s">
        <v>95</v>
      </c>
      <c r="F554" s="168" t="s">
        <v>74</v>
      </c>
      <c r="G554" s="168" t="s">
        <v>207</v>
      </c>
      <c r="H554" s="168" t="s">
        <v>51</v>
      </c>
      <c r="I554" s="169">
        <v>5000</v>
      </c>
      <c r="J554" s="167" t="s">
        <v>76</v>
      </c>
      <c r="K554" s="170">
        <v>5</v>
      </c>
      <c r="L554" s="168" t="s">
        <v>83</v>
      </c>
      <c r="M554" s="168" t="s">
        <v>176</v>
      </c>
      <c r="N554" s="171">
        <v>42894</v>
      </c>
      <c r="O554" s="168" t="s">
        <v>76</v>
      </c>
      <c r="P554" s="168" t="s">
        <v>76</v>
      </c>
      <c r="Q554" s="281" t="s">
        <v>76</v>
      </c>
    </row>
    <row r="555" spans="2:17" ht="43.2" x14ac:dyDescent="0.3">
      <c r="B555" s="173">
        <v>113422</v>
      </c>
      <c r="C555" s="173">
        <v>28</v>
      </c>
      <c r="D555" s="174" t="s">
        <v>155</v>
      </c>
      <c r="E555" s="174" t="s">
        <v>95</v>
      </c>
      <c r="F555" s="174" t="s">
        <v>74</v>
      </c>
      <c r="G555" s="174" t="s">
        <v>207</v>
      </c>
      <c r="H555" s="174" t="s">
        <v>51</v>
      </c>
      <c r="I555" s="175">
        <v>5000</v>
      </c>
      <c r="J555" s="173" t="s">
        <v>118</v>
      </c>
      <c r="K555" s="176">
        <v>5</v>
      </c>
      <c r="L555" s="174" t="s">
        <v>83</v>
      </c>
      <c r="M555" s="174" t="s">
        <v>199</v>
      </c>
      <c r="N555" s="177">
        <v>42894</v>
      </c>
      <c r="O555" s="174" t="s">
        <v>76</v>
      </c>
      <c r="P555" s="174" t="s">
        <v>76</v>
      </c>
      <c r="Q555" s="264" t="s">
        <v>76</v>
      </c>
    </row>
    <row r="556" spans="2:17" ht="43.2" x14ac:dyDescent="0.3">
      <c r="B556" s="167">
        <v>101047</v>
      </c>
      <c r="C556" s="167">
        <v>15</v>
      </c>
      <c r="D556" s="168" t="s">
        <v>155</v>
      </c>
      <c r="E556" s="168" t="s">
        <v>80</v>
      </c>
      <c r="F556" s="168" t="s">
        <v>74</v>
      </c>
      <c r="G556" s="168" t="s">
        <v>207</v>
      </c>
      <c r="H556" s="168" t="s">
        <v>51</v>
      </c>
      <c r="I556" s="169">
        <v>5000</v>
      </c>
      <c r="J556" s="167" t="s">
        <v>76</v>
      </c>
      <c r="K556" s="170">
        <v>5</v>
      </c>
      <c r="L556" s="168" t="s">
        <v>83</v>
      </c>
      <c r="M556" s="168" t="s">
        <v>175</v>
      </c>
      <c r="N556" s="171">
        <v>42894.333333333299</v>
      </c>
      <c r="O556" s="168" t="s">
        <v>76</v>
      </c>
      <c r="P556" s="168" t="s">
        <v>76</v>
      </c>
      <c r="Q556" s="281" t="s">
        <v>76</v>
      </c>
    </row>
    <row r="557" spans="2:17" ht="43.2" x14ac:dyDescent="0.3">
      <c r="B557" s="173">
        <v>101032</v>
      </c>
      <c r="C557" s="173">
        <v>15</v>
      </c>
      <c r="D557" s="174" t="s">
        <v>155</v>
      </c>
      <c r="E557" s="174" t="s">
        <v>80</v>
      </c>
      <c r="F557" s="174" t="s">
        <v>74</v>
      </c>
      <c r="G557" s="174" t="s">
        <v>207</v>
      </c>
      <c r="H557" s="174" t="s">
        <v>51</v>
      </c>
      <c r="I557" s="175">
        <v>5000</v>
      </c>
      <c r="J557" s="173" t="s">
        <v>118</v>
      </c>
      <c r="K557" s="176">
        <v>5</v>
      </c>
      <c r="L557" s="174" t="s">
        <v>83</v>
      </c>
      <c r="M557" s="174" t="s">
        <v>163</v>
      </c>
      <c r="N557" s="177">
        <v>42894.34375</v>
      </c>
      <c r="O557" s="174" t="s">
        <v>76</v>
      </c>
      <c r="P557" s="174" t="s">
        <v>76</v>
      </c>
      <c r="Q557" s="264" t="s">
        <v>76</v>
      </c>
    </row>
    <row r="558" spans="2:17" ht="43.2" x14ac:dyDescent="0.3">
      <c r="B558" s="167">
        <v>99247</v>
      </c>
      <c r="C558" s="167">
        <v>15</v>
      </c>
      <c r="D558" s="168" t="s">
        <v>85</v>
      </c>
      <c r="E558" s="168" t="s">
        <v>80</v>
      </c>
      <c r="F558" s="168" t="s">
        <v>74</v>
      </c>
      <c r="G558" s="168" t="s">
        <v>207</v>
      </c>
      <c r="H558" s="168" t="s">
        <v>51</v>
      </c>
      <c r="I558" s="169">
        <v>11000</v>
      </c>
      <c r="J558" s="167" t="s">
        <v>76</v>
      </c>
      <c r="K558" s="170">
        <v>11</v>
      </c>
      <c r="L558" s="168" t="s">
        <v>83</v>
      </c>
      <c r="M558" s="168" t="s">
        <v>84</v>
      </c>
      <c r="N558" s="171">
        <v>42894.392361111102</v>
      </c>
      <c r="O558" s="168" t="s">
        <v>76</v>
      </c>
      <c r="P558" s="168" t="s">
        <v>76</v>
      </c>
      <c r="Q558" s="281" t="s">
        <v>76</v>
      </c>
    </row>
    <row r="559" spans="2:17" ht="43.2" x14ac:dyDescent="0.3">
      <c r="B559" s="173">
        <v>99252</v>
      </c>
      <c r="C559" s="173">
        <v>15</v>
      </c>
      <c r="D559" s="174" t="s">
        <v>85</v>
      </c>
      <c r="E559" s="174" t="s">
        <v>80</v>
      </c>
      <c r="F559" s="174" t="s">
        <v>74</v>
      </c>
      <c r="G559" s="174" t="s">
        <v>207</v>
      </c>
      <c r="H559" s="174" t="s">
        <v>51</v>
      </c>
      <c r="I559" s="175">
        <v>10000</v>
      </c>
      <c r="J559" s="173" t="s">
        <v>76</v>
      </c>
      <c r="K559" s="176">
        <v>10</v>
      </c>
      <c r="L559" s="174" t="s">
        <v>83</v>
      </c>
      <c r="M559" s="174" t="s">
        <v>92</v>
      </c>
      <c r="N559" s="177">
        <v>42894.400000000001</v>
      </c>
      <c r="O559" s="174" t="s">
        <v>76</v>
      </c>
      <c r="P559" s="174" t="s">
        <v>76</v>
      </c>
      <c r="Q559" s="264" t="s">
        <v>76</v>
      </c>
    </row>
    <row r="560" spans="2:17" ht="43.2" x14ac:dyDescent="0.3">
      <c r="B560" s="167">
        <v>113446</v>
      </c>
      <c r="C560" s="167">
        <v>28</v>
      </c>
      <c r="D560" s="168" t="s">
        <v>155</v>
      </c>
      <c r="E560" s="168" t="s">
        <v>95</v>
      </c>
      <c r="F560" s="168" t="s">
        <v>74</v>
      </c>
      <c r="G560" s="168" t="s">
        <v>207</v>
      </c>
      <c r="H560" s="168" t="s">
        <v>51</v>
      </c>
      <c r="I560" s="169">
        <v>52000</v>
      </c>
      <c r="J560" s="167" t="s">
        <v>76</v>
      </c>
      <c r="K560" s="170">
        <v>52</v>
      </c>
      <c r="L560" s="168" t="s">
        <v>83</v>
      </c>
      <c r="M560" s="168" t="s">
        <v>176</v>
      </c>
      <c r="N560" s="171">
        <v>42895</v>
      </c>
      <c r="O560" s="168" t="s">
        <v>76</v>
      </c>
      <c r="P560" s="168" t="s">
        <v>76</v>
      </c>
      <c r="Q560" s="281" t="s">
        <v>76</v>
      </c>
    </row>
    <row r="561" spans="2:17" ht="43.2" x14ac:dyDescent="0.3">
      <c r="B561" s="173">
        <v>101048</v>
      </c>
      <c r="C561" s="173">
        <v>15</v>
      </c>
      <c r="D561" s="174" t="s">
        <v>155</v>
      </c>
      <c r="E561" s="174" t="s">
        <v>80</v>
      </c>
      <c r="F561" s="174" t="s">
        <v>74</v>
      </c>
      <c r="G561" s="174" t="s">
        <v>207</v>
      </c>
      <c r="H561" s="174" t="s">
        <v>51</v>
      </c>
      <c r="I561" s="175">
        <v>52000</v>
      </c>
      <c r="J561" s="173" t="s">
        <v>76</v>
      </c>
      <c r="K561" s="176">
        <v>52</v>
      </c>
      <c r="L561" s="174" t="s">
        <v>83</v>
      </c>
      <c r="M561" s="174" t="s">
        <v>175</v>
      </c>
      <c r="N561" s="177">
        <v>42895.659722222197</v>
      </c>
      <c r="O561" s="174" t="s">
        <v>76</v>
      </c>
      <c r="P561" s="174" t="s">
        <v>76</v>
      </c>
      <c r="Q561" s="264" t="s">
        <v>76</v>
      </c>
    </row>
    <row r="562" spans="2:17" ht="43.2" x14ac:dyDescent="0.3">
      <c r="B562" s="167">
        <v>67308</v>
      </c>
      <c r="C562" s="167">
        <v>21</v>
      </c>
      <c r="D562" s="168" t="s">
        <v>94</v>
      </c>
      <c r="E562" s="168" t="s">
        <v>95</v>
      </c>
      <c r="F562" s="168" t="s">
        <v>74</v>
      </c>
      <c r="G562" s="168" t="s">
        <v>207</v>
      </c>
      <c r="H562" s="168" t="s">
        <v>51</v>
      </c>
      <c r="I562" s="169">
        <v>83000</v>
      </c>
      <c r="J562" s="167" t="s">
        <v>76</v>
      </c>
      <c r="K562" s="170">
        <v>83000</v>
      </c>
      <c r="L562" s="168" t="s">
        <v>77</v>
      </c>
      <c r="M562" s="168" t="s">
        <v>105</v>
      </c>
      <c r="N562" s="171">
        <v>42901</v>
      </c>
      <c r="O562" s="168" t="s">
        <v>76</v>
      </c>
      <c r="P562" s="168" t="s">
        <v>76</v>
      </c>
      <c r="Q562" s="281" t="s">
        <v>76</v>
      </c>
    </row>
    <row r="563" spans="2:17" ht="43.2" x14ac:dyDescent="0.3">
      <c r="B563" s="173">
        <v>67286</v>
      </c>
      <c r="C563" s="173">
        <v>21</v>
      </c>
      <c r="D563" s="174" t="s">
        <v>94</v>
      </c>
      <c r="E563" s="174" t="s">
        <v>95</v>
      </c>
      <c r="F563" s="174" t="s">
        <v>74</v>
      </c>
      <c r="G563" s="174" t="s">
        <v>207</v>
      </c>
      <c r="H563" s="174" t="s">
        <v>51</v>
      </c>
      <c r="I563" s="175">
        <v>6800</v>
      </c>
      <c r="J563" s="173" t="s">
        <v>76</v>
      </c>
      <c r="K563" s="176">
        <v>6800</v>
      </c>
      <c r="L563" s="174" t="s">
        <v>77</v>
      </c>
      <c r="M563" s="174" t="s">
        <v>97</v>
      </c>
      <c r="N563" s="177">
        <v>42901</v>
      </c>
      <c r="O563" s="174" t="s">
        <v>76</v>
      </c>
      <c r="P563" s="174" t="s">
        <v>76</v>
      </c>
      <c r="Q563" s="264" t="s">
        <v>76</v>
      </c>
    </row>
    <row r="564" spans="2:17" ht="43.2" x14ac:dyDescent="0.3">
      <c r="B564" s="167">
        <v>67304</v>
      </c>
      <c r="C564" s="167">
        <v>21</v>
      </c>
      <c r="D564" s="168" t="s">
        <v>94</v>
      </c>
      <c r="E564" s="168" t="s">
        <v>95</v>
      </c>
      <c r="F564" s="168" t="s">
        <v>74</v>
      </c>
      <c r="G564" s="168" t="s">
        <v>207</v>
      </c>
      <c r="H564" s="168" t="s">
        <v>51</v>
      </c>
      <c r="I564" s="169">
        <v>5200</v>
      </c>
      <c r="J564" s="167" t="s">
        <v>76</v>
      </c>
      <c r="K564" s="170">
        <v>5200</v>
      </c>
      <c r="L564" s="168" t="s">
        <v>77</v>
      </c>
      <c r="M564" s="168" t="s">
        <v>106</v>
      </c>
      <c r="N564" s="171">
        <v>42901</v>
      </c>
      <c r="O564" s="168" t="s">
        <v>76</v>
      </c>
      <c r="P564" s="168" t="s">
        <v>76</v>
      </c>
      <c r="Q564" s="281" t="s">
        <v>76</v>
      </c>
    </row>
    <row r="565" spans="2:17" ht="43.2" x14ac:dyDescent="0.3">
      <c r="B565" s="173">
        <v>67275</v>
      </c>
      <c r="C565" s="173">
        <v>21</v>
      </c>
      <c r="D565" s="174" t="s">
        <v>94</v>
      </c>
      <c r="E565" s="174" t="s">
        <v>95</v>
      </c>
      <c r="F565" s="174" t="s">
        <v>74</v>
      </c>
      <c r="G565" s="174" t="s">
        <v>207</v>
      </c>
      <c r="H565" s="174" t="s">
        <v>51</v>
      </c>
      <c r="I565" s="175">
        <v>51000</v>
      </c>
      <c r="J565" s="173" t="s">
        <v>76</v>
      </c>
      <c r="K565" s="176">
        <v>51000</v>
      </c>
      <c r="L565" s="174" t="s">
        <v>77</v>
      </c>
      <c r="M565" s="174" t="s">
        <v>102</v>
      </c>
      <c r="N565" s="177">
        <v>42901</v>
      </c>
      <c r="O565" s="174" t="s">
        <v>76</v>
      </c>
      <c r="P565" s="174" t="s">
        <v>76</v>
      </c>
      <c r="Q565" s="264" t="s">
        <v>76</v>
      </c>
    </row>
    <row r="566" spans="2:17" ht="43.2" x14ac:dyDescent="0.3">
      <c r="B566" s="167">
        <v>67279</v>
      </c>
      <c r="C566" s="167">
        <v>21</v>
      </c>
      <c r="D566" s="168" t="s">
        <v>94</v>
      </c>
      <c r="E566" s="168" t="s">
        <v>95</v>
      </c>
      <c r="F566" s="168" t="s">
        <v>74</v>
      </c>
      <c r="G566" s="168" t="s">
        <v>207</v>
      </c>
      <c r="H566" s="168" t="s">
        <v>51</v>
      </c>
      <c r="I566" s="169">
        <v>32000</v>
      </c>
      <c r="J566" s="167" t="s">
        <v>76</v>
      </c>
      <c r="K566" s="170">
        <v>32000</v>
      </c>
      <c r="L566" s="168" t="s">
        <v>77</v>
      </c>
      <c r="M566" s="168" t="s">
        <v>101</v>
      </c>
      <c r="N566" s="171">
        <v>42901</v>
      </c>
      <c r="O566" s="168" t="s">
        <v>76</v>
      </c>
      <c r="P566" s="168" t="s">
        <v>76</v>
      </c>
      <c r="Q566" s="281" t="s">
        <v>76</v>
      </c>
    </row>
    <row r="567" spans="2:17" ht="43.2" x14ac:dyDescent="0.3">
      <c r="B567" s="173">
        <v>67294</v>
      </c>
      <c r="C567" s="173">
        <v>21</v>
      </c>
      <c r="D567" s="174" t="s">
        <v>94</v>
      </c>
      <c r="E567" s="174" t="s">
        <v>95</v>
      </c>
      <c r="F567" s="174" t="s">
        <v>74</v>
      </c>
      <c r="G567" s="174" t="s">
        <v>207</v>
      </c>
      <c r="H567" s="174" t="s">
        <v>51</v>
      </c>
      <c r="I567" s="175">
        <v>27000</v>
      </c>
      <c r="J567" s="173" t="s">
        <v>76</v>
      </c>
      <c r="K567" s="176">
        <v>27000</v>
      </c>
      <c r="L567" s="174" t="s">
        <v>77</v>
      </c>
      <c r="M567" s="174" t="s">
        <v>98</v>
      </c>
      <c r="N567" s="177">
        <v>42901</v>
      </c>
      <c r="O567" s="174" t="s">
        <v>76</v>
      </c>
      <c r="P567" s="174" t="s">
        <v>76</v>
      </c>
      <c r="Q567" s="264" t="s">
        <v>76</v>
      </c>
    </row>
    <row r="568" spans="2:17" ht="43.2" x14ac:dyDescent="0.3">
      <c r="B568" s="167">
        <v>67290</v>
      </c>
      <c r="C568" s="167">
        <v>21</v>
      </c>
      <c r="D568" s="168" t="s">
        <v>94</v>
      </c>
      <c r="E568" s="168" t="s">
        <v>95</v>
      </c>
      <c r="F568" s="168" t="s">
        <v>74</v>
      </c>
      <c r="G568" s="168" t="s">
        <v>207</v>
      </c>
      <c r="H568" s="168" t="s">
        <v>51</v>
      </c>
      <c r="I568" s="169">
        <v>20000</v>
      </c>
      <c r="J568" s="167" t="s">
        <v>76</v>
      </c>
      <c r="K568" s="170">
        <v>20000</v>
      </c>
      <c r="L568" s="168" t="s">
        <v>77</v>
      </c>
      <c r="M568" s="168" t="s">
        <v>103</v>
      </c>
      <c r="N568" s="171">
        <v>42901</v>
      </c>
      <c r="O568" s="168" t="s">
        <v>76</v>
      </c>
      <c r="P568" s="168" t="s">
        <v>76</v>
      </c>
      <c r="Q568" s="281" t="s">
        <v>76</v>
      </c>
    </row>
    <row r="569" spans="2:17" ht="43.2" x14ac:dyDescent="0.3">
      <c r="B569" s="173">
        <v>67301</v>
      </c>
      <c r="C569" s="173">
        <v>21</v>
      </c>
      <c r="D569" s="174" t="s">
        <v>94</v>
      </c>
      <c r="E569" s="174" t="s">
        <v>95</v>
      </c>
      <c r="F569" s="174" t="s">
        <v>74</v>
      </c>
      <c r="G569" s="174" t="s">
        <v>207</v>
      </c>
      <c r="H569" s="174" t="s">
        <v>51</v>
      </c>
      <c r="I569" s="175">
        <v>2000</v>
      </c>
      <c r="J569" s="173"/>
      <c r="K569" s="176">
        <v>2000</v>
      </c>
      <c r="L569" s="174" t="s">
        <v>77</v>
      </c>
      <c r="M569" s="174" t="s">
        <v>96</v>
      </c>
      <c r="N569" s="177">
        <v>42901</v>
      </c>
      <c r="O569" s="174" t="s">
        <v>76</v>
      </c>
      <c r="P569" s="174" t="s">
        <v>76</v>
      </c>
      <c r="Q569" s="264" t="s">
        <v>76</v>
      </c>
    </row>
    <row r="570" spans="2:17" ht="43.2" x14ac:dyDescent="0.3">
      <c r="B570" s="167">
        <v>67298</v>
      </c>
      <c r="C570" s="167">
        <v>21</v>
      </c>
      <c r="D570" s="168" t="s">
        <v>94</v>
      </c>
      <c r="E570" s="168" t="s">
        <v>95</v>
      </c>
      <c r="F570" s="168" t="s">
        <v>74</v>
      </c>
      <c r="G570" s="168" t="s">
        <v>207</v>
      </c>
      <c r="H570" s="168" t="s">
        <v>51</v>
      </c>
      <c r="I570" s="169">
        <v>2000</v>
      </c>
      <c r="J570" s="167" t="s">
        <v>76</v>
      </c>
      <c r="K570" s="170">
        <v>2000</v>
      </c>
      <c r="L570" s="168" t="s">
        <v>77</v>
      </c>
      <c r="M570" s="168" t="s">
        <v>99</v>
      </c>
      <c r="N570" s="171">
        <v>42901</v>
      </c>
      <c r="O570" s="168" t="s">
        <v>76</v>
      </c>
      <c r="P570" s="168" t="s">
        <v>76</v>
      </c>
      <c r="Q570" s="281" t="s">
        <v>76</v>
      </c>
    </row>
    <row r="571" spans="2:17" ht="43.2" x14ac:dyDescent="0.3">
      <c r="B571" s="173">
        <v>67316</v>
      </c>
      <c r="C571" s="173">
        <v>21</v>
      </c>
      <c r="D571" s="174" t="s">
        <v>94</v>
      </c>
      <c r="E571" s="174" t="s">
        <v>95</v>
      </c>
      <c r="F571" s="174" t="s">
        <v>74</v>
      </c>
      <c r="G571" s="174" t="s">
        <v>207</v>
      </c>
      <c r="H571" s="174" t="s">
        <v>51</v>
      </c>
      <c r="I571" s="175">
        <v>15000</v>
      </c>
      <c r="J571" s="173" t="s">
        <v>76</v>
      </c>
      <c r="K571" s="176">
        <v>15000</v>
      </c>
      <c r="L571" s="174" t="s">
        <v>77</v>
      </c>
      <c r="M571" s="174" t="s">
        <v>100</v>
      </c>
      <c r="N571" s="177">
        <v>42901</v>
      </c>
      <c r="O571" s="174" t="s">
        <v>76</v>
      </c>
      <c r="P571" s="174" t="s">
        <v>76</v>
      </c>
      <c r="Q571" s="264" t="s">
        <v>76</v>
      </c>
    </row>
    <row r="572" spans="2:17" ht="43.2" x14ac:dyDescent="0.3">
      <c r="B572" s="167">
        <v>67282</v>
      </c>
      <c r="C572" s="167">
        <v>21</v>
      </c>
      <c r="D572" s="168" t="s">
        <v>94</v>
      </c>
      <c r="E572" s="168" t="s">
        <v>95</v>
      </c>
      <c r="F572" s="168" t="s">
        <v>74</v>
      </c>
      <c r="G572" s="168" t="s">
        <v>207</v>
      </c>
      <c r="H572" s="168" t="s">
        <v>51</v>
      </c>
      <c r="I572" s="169">
        <v>11000</v>
      </c>
      <c r="J572" s="167" t="s">
        <v>76</v>
      </c>
      <c r="K572" s="170">
        <v>11000</v>
      </c>
      <c r="L572" s="168" t="s">
        <v>77</v>
      </c>
      <c r="M572" s="168" t="s">
        <v>107</v>
      </c>
      <c r="N572" s="171">
        <v>42901</v>
      </c>
      <c r="O572" s="168" t="s">
        <v>76</v>
      </c>
      <c r="P572" s="168" t="s">
        <v>76</v>
      </c>
      <c r="Q572" s="281" t="s">
        <v>76</v>
      </c>
    </row>
    <row r="573" spans="2:17" ht="43.2" x14ac:dyDescent="0.3">
      <c r="B573" s="258">
        <v>67312</v>
      </c>
      <c r="C573" s="258">
        <v>21</v>
      </c>
      <c r="D573" s="259" t="s">
        <v>94</v>
      </c>
      <c r="E573" s="259" t="s">
        <v>95</v>
      </c>
      <c r="F573" s="259" t="s">
        <v>74</v>
      </c>
      <c r="G573" s="259" t="s">
        <v>207</v>
      </c>
      <c r="H573" s="259" t="s">
        <v>51</v>
      </c>
      <c r="I573" s="260">
        <v>1000000</v>
      </c>
      <c r="J573" s="258" t="s">
        <v>76</v>
      </c>
      <c r="K573" s="261">
        <v>1000000</v>
      </c>
      <c r="L573" s="259" t="s">
        <v>77</v>
      </c>
      <c r="M573" s="259" t="s">
        <v>104</v>
      </c>
      <c r="N573" s="262">
        <v>42901</v>
      </c>
      <c r="O573" s="259" t="s">
        <v>76</v>
      </c>
      <c r="P573" s="259" t="s">
        <v>76</v>
      </c>
      <c r="Q573" s="282" t="s">
        <v>76</v>
      </c>
    </row>
  </sheetData>
  <mergeCells count="5">
    <mergeCell ref="B4:C4"/>
    <mergeCell ref="B8:C8"/>
    <mergeCell ref="B12:C12"/>
    <mergeCell ref="B17:C17"/>
    <mergeCell ref="B20:C20"/>
  </mergeCells>
  <conditionalFormatting sqref="I31:I46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31:I573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60"/>
  <sheetViews>
    <sheetView topLeftCell="G4" workbookViewId="0">
      <selection activeCell="H22" sqref="H22"/>
    </sheetView>
  </sheetViews>
  <sheetFormatPr defaultRowHeight="14.4" x14ac:dyDescent="0.3"/>
  <cols>
    <col min="2" max="2" width="11.109375" customWidth="1"/>
    <col min="3" max="3" width="38.88671875" bestFit="1" customWidth="1"/>
    <col min="4" max="4" width="26.44140625" customWidth="1"/>
    <col min="5" max="5" width="15.109375" bestFit="1" customWidth="1"/>
    <col min="6" max="6" width="15.44140625" customWidth="1"/>
    <col min="7" max="7" width="11" customWidth="1"/>
    <col min="8" max="8" width="18.44140625" customWidth="1"/>
    <col min="9" max="9" width="21.109375" customWidth="1"/>
    <col min="10" max="10" width="26.6640625" customWidth="1"/>
    <col min="11" max="11" width="13.88671875" customWidth="1"/>
    <col min="12" max="12" width="17.6640625" bestFit="1" customWidth="1"/>
    <col min="13" max="13" width="26.109375" customWidth="1"/>
    <col min="14" max="14" width="22.88671875" customWidth="1"/>
  </cols>
  <sheetData>
    <row r="2" spans="2:13" ht="15" thickBot="1" x14ac:dyDescent="0.35"/>
    <row r="3" spans="2:13" ht="16.2" thickBot="1" x14ac:dyDescent="0.35">
      <c r="B3" s="40" t="s">
        <v>0</v>
      </c>
      <c r="C3" s="3" t="s">
        <v>1</v>
      </c>
      <c r="D3" s="123" t="s">
        <v>49</v>
      </c>
      <c r="E3" s="124" t="s">
        <v>50</v>
      </c>
      <c r="H3" s="48" t="s">
        <v>52</v>
      </c>
      <c r="I3" s="49" t="s">
        <v>30</v>
      </c>
      <c r="J3" s="46" t="s">
        <v>53</v>
      </c>
      <c r="L3" s="120" t="s">
        <v>187</v>
      </c>
      <c r="M3" s="23">
        <f>AVERAGE(I81:I260)</f>
        <v>6.6493867777777798</v>
      </c>
    </row>
    <row r="4" spans="2:13" ht="16.2" thickBot="1" x14ac:dyDescent="0.35">
      <c r="B4" s="357" t="s">
        <v>3</v>
      </c>
      <c r="C4" s="358"/>
      <c r="D4" s="50"/>
      <c r="E4" s="61"/>
      <c r="H4" s="50" t="s">
        <v>54</v>
      </c>
      <c r="I4" s="51">
        <f>AVERAGE(I31:I59)</f>
        <v>6.3051724137931044</v>
      </c>
      <c r="J4" s="52">
        <f>COUNTA(N31:N59)</f>
        <v>29</v>
      </c>
      <c r="L4" s="27"/>
      <c r="M4" s="5"/>
    </row>
    <row r="5" spans="2:13" ht="16.2" thickBot="1" x14ac:dyDescent="0.35">
      <c r="B5" s="41">
        <v>2426</v>
      </c>
      <c r="C5" s="42" t="s">
        <v>4</v>
      </c>
      <c r="D5" s="53">
        <v>4</v>
      </c>
      <c r="E5" s="121">
        <f>D5*100/$D$28</f>
        <v>1.7391304347826086</v>
      </c>
      <c r="H5" s="53">
        <v>2010</v>
      </c>
      <c r="I5" s="54" t="s">
        <v>55</v>
      </c>
      <c r="J5" s="55">
        <v>0</v>
      </c>
    </row>
    <row r="6" spans="2:13" ht="16.2" thickBot="1" x14ac:dyDescent="0.35">
      <c r="B6" s="43">
        <v>135</v>
      </c>
      <c r="C6" s="44" t="s">
        <v>5</v>
      </c>
      <c r="D6" s="53" t="s">
        <v>55</v>
      </c>
      <c r="E6" s="53" t="s">
        <v>55</v>
      </c>
      <c r="H6" s="53">
        <v>2011</v>
      </c>
      <c r="I6" s="56">
        <f>AVERAGE(I60:I80)</f>
        <v>1.0336190476190477</v>
      </c>
      <c r="J6" s="52">
        <f>COUNTA(N60:N80)</f>
        <v>21</v>
      </c>
    </row>
    <row r="7" spans="2:13" ht="16.2" thickBot="1" x14ac:dyDescent="0.35">
      <c r="B7" s="41">
        <v>169</v>
      </c>
      <c r="C7" s="42" t="s">
        <v>6</v>
      </c>
      <c r="D7" s="53" t="s">
        <v>55</v>
      </c>
      <c r="E7" s="53" t="s">
        <v>55</v>
      </c>
      <c r="H7" s="53">
        <v>2012</v>
      </c>
      <c r="I7" s="54">
        <f>AVERAGE(I81:I114)</f>
        <v>2.179176470588235</v>
      </c>
      <c r="J7" s="53">
        <f>COUNTA(N81:N114)</f>
        <v>34</v>
      </c>
    </row>
    <row r="8" spans="2:13" ht="16.2" thickBot="1" x14ac:dyDescent="0.35">
      <c r="B8" s="357" t="s">
        <v>7</v>
      </c>
      <c r="C8" s="358"/>
      <c r="D8" s="53"/>
      <c r="E8" s="121"/>
      <c r="H8" s="53">
        <v>2013</v>
      </c>
      <c r="I8" s="57">
        <f>AVERAGE(I115:I130)</f>
        <v>11.186249999999999</v>
      </c>
      <c r="J8" s="53">
        <f>COUNTA(N115:N130)</f>
        <v>16</v>
      </c>
    </row>
    <row r="9" spans="2:13" ht="16.2" thickBot="1" x14ac:dyDescent="0.35">
      <c r="B9" s="41">
        <v>4784</v>
      </c>
      <c r="C9" s="42" t="s">
        <v>8</v>
      </c>
      <c r="D9" s="53" t="s">
        <v>55</v>
      </c>
      <c r="E9" s="53" t="s">
        <v>55</v>
      </c>
      <c r="H9" s="53">
        <v>2014</v>
      </c>
      <c r="I9" s="54">
        <f>AVERAGE(I131:I139)</f>
        <v>1.2537777777777777</v>
      </c>
      <c r="J9" s="53">
        <f>COUNTA(N131:N139)</f>
        <v>9</v>
      </c>
    </row>
    <row r="10" spans="2:13" ht="16.2" thickBot="1" x14ac:dyDescent="0.35">
      <c r="B10" s="41">
        <v>330</v>
      </c>
      <c r="C10" s="42" t="s">
        <v>20</v>
      </c>
      <c r="D10" s="53">
        <v>44</v>
      </c>
      <c r="E10" s="121">
        <f t="shared" ref="E10:E26" si="0">D10*100/$D$28</f>
        <v>19.130434782608695</v>
      </c>
      <c r="H10" s="53">
        <v>2015</v>
      </c>
      <c r="I10" s="57" t="s">
        <v>55</v>
      </c>
      <c r="J10" s="53">
        <v>0</v>
      </c>
    </row>
    <row r="11" spans="2:13" ht="16.2" thickBot="1" x14ac:dyDescent="0.35">
      <c r="B11" s="41">
        <v>69</v>
      </c>
      <c r="C11" s="42" t="s">
        <v>9</v>
      </c>
      <c r="D11" s="53">
        <v>17</v>
      </c>
      <c r="E11" s="121">
        <f t="shared" si="0"/>
        <v>7.3913043478260869</v>
      </c>
      <c r="H11" s="53">
        <v>2016</v>
      </c>
      <c r="I11" s="54">
        <f>AVERAGE(I140:I195)</f>
        <v>2.141421785714285</v>
      </c>
      <c r="J11" s="53">
        <f>COUNTA(N140:N195)</f>
        <v>56</v>
      </c>
    </row>
    <row r="12" spans="2:13" ht="16.2" thickBot="1" x14ac:dyDescent="0.35">
      <c r="B12" s="357" t="s">
        <v>10</v>
      </c>
      <c r="C12" s="358"/>
      <c r="D12" s="53"/>
      <c r="E12" s="121"/>
      <c r="H12" s="58">
        <v>2017</v>
      </c>
      <c r="I12" s="59">
        <f>AVERAGE(I196:I260)</f>
        <v>12.501753846153845</v>
      </c>
      <c r="J12" s="58">
        <f>COUNTA(N196:N260)</f>
        <v>65</v>
      </c>
    </row>
    <row r="13" spans="2:13" ht="16.2" thickBot="1" x14ac:dyDescent="0.35">
      <c r="B13" s="43">
        <v>1820</v>
      </c>
      <c r="C13" s="44" t="s">
        <v>11</v>
      </c>
      <c r="D13" s="53" t="s">
        <v>55</v>
      </c>
      <c r="E13" s="53" t="s">
        <v>55</v>
      </c>
      <c r="J13" s="309"/>
    </row>
    <row r="14" spans="2:13" ht="19.2" thickBot="1" x14ac:dyDescent="0.35">
      <c r="B14" s="41">
        <v>1405</v>
      </c>
      <c r="C14" s="42" t="s">
        <v>12</v>
      </c>
      <c r="D14" s="53" t="s">
        <v>55</v>
      </c>
      <c r="E14" s="53" t="s">
        <v>55</v>
      </c>
    </row>
    <row r="15" spans="2:13" ht="16.2" thickBot="1" x14ac:dyDescent="0.35">
      <c r="B15" s="41">
        <v>29</v>
      </c>
      <c r="C15" s="42" t="s">
        <v>13</v>
      </c>
      <c r="D15" s="53" t="s">
        <v>55</v>
      </c>
      <c r="E15" s="53" t="s">
        <v>55</v>
      </c>
    </row>
    <row r="16" spans="2:13" ht="16.2" thickBot="1" x14ac:dyDescent="0.35">
      <c r="B16" s="41">
        <v>4015</v>
      </c>
      <c r="C16" s="42" t="s">
        <v>14</v>
      </c>
      <c r="D16" s="53">
        <v>8</v>
      </c>
      <c r="E16" s="121">
        <f t="shared" si="0"/>
        <v>3.4782608695652173</v>
      </c>
    </row>
    <row r="17" spans="2:14" ht="16.2" thickBot="1" x14ac:dyDescent="0.35">
      <c r="B17" s="357" t="s">
        <v>15</v>
      </c>
      <c r="C17" s="358"/>
      <c r="D17" s="53"/>
      <c r="E17" s="121"/>
    </row>
    <row r="18" spans="2:14" ht="16.2" thickBot="1" x14ac:dyDescent="0.35">
      <c r="B18" s="43">
        <v>1076</v>
      </c>
      <c r="C18" s="44" t="s">
        <v>21</v>
      </c>
      <c r="D18" s="53" t="s">
        <v>55</v>
      </c>
      <c r="E18" s="53" t="s">
        <v>55</v>
      </c>
    </row>
    <row r="19" spans="2:14" ht="16.2" thickBot="1" x14ac:dyDescent="0.35">
      <c r="B19" s="43">
        <v>1160</v>
      </c>
      <c r="C19" s="44" t="s">
        <v>16</v>
      </c>
      <c r="D19" s="53" t="s">
        <v>55</v>
      </c>
      <c r="E19" s="53" t="s">
        <v>55</v>
      </c>
    </row>
    <row r="20" spans="2:14" ht="16.2" thickBot="1" x14ac:dyDescent="0.35">
      <c r="B20" s="357" t="s">
        <v>17</v>
      </c>
      <c r="C20" s="358"/>
      <c r="D20" s="53"/>
      <c r="E20" s="121"/>
    </row>
    <row r="21" spans="2:14" ht="16.2" thickBot="1" x14ac:dyDescent="0.35">
      <c r="B21" s="41">
        <v>1155</v>
      </c>
      <c r="C21" s="42" t="s">
        <v>18</v>
      </c>
      <c r="D21" s="53">
        <v>96</v>
      </c>
      <c r="E21" s="121">
        <f t="shared" si="0"/>
        <v>41.739130434782609</v>
      </c>
    </row>
    <row r="22" spans="2:14" ht="16.2" thickBot="1" x14ac:dyDescent="0.35">
      <c r="B22" s="41">
        <v>100</v>
      </c>
      <c r="C22" s="42" t="s">
        <v>19</v>
      </c>
      <c r="D22" s="53">
        <v>37</v>
      </c>
      <c r="E22" s="121">
        <f t="shared" si="0"/>
        <v>16.086956521739129</v>
      </c>
    </row>
    <row r="23" spans="2:14" x14ac:dyDescent="0.3">
      <c r="B23" s="216">
        <v>2454</v>
      </c>
      <c r="C23" s="289" t="s">
        <v>214</v>
      </c>
      <c r="D23" s="292">
        <v>0</v>
      </c>
      <c r="E23" s="292" t="s">
        <v>55</v>
      </c>
    </row>
    <row r="24" spans="2:14" x14ac:dyDescent="0.3">
      <c r="B24" s="219">
        <v>1239</v>
      </c>
      <c r="C24" s="290" t="s">
        <v>215</v>
      </c>
      <c r="D24" s="292">
        <v>16</v>
      </c>
      <c r="E24" s="121">
        <f t="shared" si="0"/>
        <v>6.9565217391304346</v>
      </c>
    </row>
    <row r="25" spans="2:14" ht="15" thickBot="1" x14ac:dyDescent="0.35">
      <c r="B25" s="222">
        <v>4655</v>
      </c>
      <c r="C25" s="291" t="s">
        <v>213</v>
      </c>
      <c r="D25" s="292" t="s">
        <v>55</v>
      </c>
      <c r="E25" s="292" t="s">
        <v>55</v>
      </c>
    </row>
    <row r="26" spans="2:14" ht="15" thickBot="1" x14ac:dyDescent="0.35">
      <c r="B26" s="205" t="s">
        <v>25</v>
      </c>
      <c r="C26" s="210" t="s">
        <v>216</v>
      </c>
      <c r="D26" s="287">
        <v>8</v>
      </c>
      <c r="E26" s="121">
        <f t="shared" si="0"/>
        <v>3.4782608695652173</v>
      </c>
    </row>
    <row r="27" spans="2:14" ht="16.2" thickBot="1" x14ac:dyDescent="0.35">
      <c r="B27" s="43">
        <v>5437</v>
      </c>
      <c r="C27" s="44" t="s">
        <v>22</v>
      </c>
      <c r="D27" s="53" t="s">
        <v>55</v>
      </c>
      <c r="E27" s="53" t="s">
        <v>55</v>
      </c>
    </row>
    <row r="28" spans="2:14" ht="15" thickBot="1" x14ac:dyDescent="0.35">
      <c r="B28" s="17"/>
      <c r="C28" s="47" t="s">
        <v>51</v>
      </c>
      <c r="D28" s="18">
        <f>SUM(D4:D27)</f>
        <v>230</v>
      </c>
      <c r="E28" s="19"/>
    </row>
    <row r="29" spans="2:14" x14ac:dyDescent="0.3">
      <c r="B29" s="54"/>
      <c r="C29" s="57"/>
      <c r="D29" s="54"/>
      <c r="E29" s="54"/>
    </row>
    <row r="30" spans="2:14" x14ac:dyDescent="0.3">
      <c r="B30" s="336" t="s">
        <v>56</v>
      </c>
      <c r="C30" s="336" t="s">
        <v>57</v>
      </c>
      <c r="D30" s="336" t="s">
        <v>58</v>
      </c>
      <c r="E30" s="336" t="s">
        <v>59</v>
      </c>
      <c r="F30" s="336" t="s">
        <v>60</v>
      </c>
      <c r="G30" s="336" t="s">
        <v>61</v>
      </c>
      <c r="H30" s="336" t="s">
        <v>62</v>
      </c>
      <c r="I30" s="336" t="s">
        <v>185</v>
      </c>
      <c r="J30" s="336" t="s">
        <v>64</v>
      </c>
      <c r="K30" s="336" t="s">
        <v>65</v>
      </c>
      <c r="L30" s="336" t="s">
        <v>66</v>
      </c>
      <c r="M30" s="336" t="s">
        <v>67</v>
      </c>
      <c r="N30" s="337" t="s">
        <v>68</v>
      </c>
    </row>
    <row r="31" spans="2:14" ht="43.2" x14ac:dyDescent="0.3">
      <c r="B31" s="148">
        <v>10954</v>
      </c>
      <c r="C31" s="148">
        <v>5</v>
      </c>
      <c r="D31" s="149" t="s">
        <v>215</v>
      </c>
      <c r="E31" s="149" t="s">
        <v>73</v>
      </c>
      <c r="F31" s="149" t="s">
        <v>74</v>
      </c>
      <c r="G31" s="149" t="s">
        <v>206</v>
      </c>
      <c r="H31" s="149" t="s">
        <v>51</v>
      </c>
      <c r="I31" s="149">
        <v>7.88</v>
      </c>
      <c r="J31" s="148" t="s">
        <v>76</v>
      </c>
      <c r="K31" s="150">
        <v>7.88</v>
      </c>
      <c r="L31" s="149" t="s">
        <v>77</v>
      </c>
      <c r="N31" s="149" t="s">
        <v>186</v>
      </c>
    </row>
    <row r="32" spans="2:14" ht="43.2" x14ac:dyDescent="0.3">
      <c r="B32" s="152">
        <v>11096</v>
      </c>
      <c r="C32" s="152">
        <v>5</v>
      </c>
      <c r="D32" s="153" t="s">
        <v>215</v>
      </c>
      <c r="E32" s="153" t="s">
        <v>73</v>
      </c>
      <c r="F32" s="153" t="s">
        <v>74</v>
      </c>
      <c r="G32" s="153" t="s">
        <v>206</v>
      </c>
      <c r="H32" s="153" t="s">
        <v>51</v>
      </c>
      <c r="I32" s="153">
        <v>4.1500000000000004</v>
      </c>
      <c r="J32" s="152" t="s">
        <v>76</v>
      </c>
      <c r="K32" s="154">
        <v>4.1500000000000004</v>
      </c>
      <c r="L32" s="153" t="s">
        <v>77</v>
      </c>
      <c r="N32" s="153" t="s">
        <v>186</v>
      </c>
    </row>
    <row r="33" spans="2:14" ht="43.2" x14ac:dyDescent="0.3">
      <c r="B33" s="148">
        <v>11183</v>
      </c>
      <c r="C33" s="148">
        <v>5</v>
      </c>
      <c r="D33" s="149" t="s">
        <v>215</v>
      </c>
      <c r="E33" s="149" t="s">
        <v>73</v>
      </c>
      <c r="F33" s="149" t="s">
        <v>74</v>
      </c>
      <c r="G33" s="149" t="s">
        <v>206</v>
      </c>
      <c r="H33" s="149" t="s">
        <v>51</v>
      </c>
      <c r="I33" s="149">
        <v>2.84</v>
      </c>
      <c r="J33" s="148" t="s">
        <v>76</v>
      </c>
      <c r="K33" s="150">
        <v>2.84</v>
      </c>
      <c r="L33" s="149" t="s">
        <v>77</v>
      </c>
      <c r="N33" s="149" t="s">
        <v>186</v>
      </c>
    </row>
    <row r="34" spans="2:14" ht="43.2" x14ac:dyDescent="0.3">
      <c r="B34" s="299">
        <v>11212</v>
      </c>
      <c r="C34" s="299">
        <v>5</v>
      </c>
      <c r="D34" s="300" t="s">
        <v>215</v>
      </c>
      <c r="E34" s="300" t="s">
        <v>73</v>
      </c>
      <c r="F34" s="300" t="s">
        <v>74</v>
      </c>
      <c r="G34" s="300" t="s">
        <v>206</v>
      </c>
      <c r="H34" s="300" t="s">
        <v>51</v>
      </c>
      <c r="I34" s="300">
        <v>2.37</v>
      </c>
      <c r="J34" s="299" t="s">
        <v>76</v>
      </c>
      <c r="K34" s="301">
        <v>2.37</v>
      </c>
      <c r="L34" s="300" t="s">
        <v>77</v>
      </c>
      <c r="N34" s="153" t="s">
        <v>186</v>
      </c>
    </row>
    <row r="35" spans="2:14" ht="43.2" x14ac:dyDescent="0.3">
      <c r="B35" s="160">
        <v>10948</v>
      </c>
      <c r="C35" s="160">
        <v>5</v>
      </c>
      <c r="D35" s="161" t="s">
        <v>130</v>
      </c>
      <c r="E35" s="161" t="s">
        <v>73</v>
      </c>
      <c r="F35" s="161" t="s">
        <v>74</v>
      </c>
      <c r="G35" s="161" t="s">
        <v>206</v>
      </c>
      <c r="H35" s="161" t="s">
        <v>51</v>
      </c>
      <c r="I35" s="161">
        <v>8</v>
      </c>
      <c r="J35" s="160" t="s">
        <v>76</v>
      </c>
      <c r="K35" s="162">
        <v>8</v>
      </c>
      <c r="L35" s="161" t="s">
        <v>77</v>
      </c>
      <c r="M35" s="161" t="s">
        <v>133</v>
      </c>
      <c r="N35" s="283" t="s">
        <v>186</v>
      </c>
    </row>
    <row r="36" spans="2:14" ht="43.2" x14ac:dyDescent="0.3">
      <c r="B36" s="160">
        <v>11008</v>
      </c>
      <c r="C36" s="160">
        <v>5</v>
      </c>
      <c r="D36" s="161" t="s">
        <v>130</v>
      </c>
      <c r="E36" s="161" t="s">
        <v>73</v>
      </c>
      <c r="F36" s="161" t="s">
        <v>74</v>
      </c>
      <c r="G36" s="161" t="s">
        <v>206</v>
      </c>
      <c r="H36" s="161" t="s">
        <v>51</v>
      </c>
      <c r="I36" s="161">
        <v>6.1</v>
      </c>
      <c r="J36" s="160" t="s">
        <v>76</v>
      </c>
      <c r="K36" s="162">
        <v>6.1</v>
      </c>
      <c r="L36" s="161" t="s">
        <v>77</v>
      </c>
      <c r="M36" s="161" t="s">
        <v>133</v>
      </c>
      <c r="N36" s="283" t="s">
        <v>186</v>
      </c>
    </row>
    <row r="37" spans="2:14" ht="43.2" x14ac:dyDescent="0.3">
      <c r="B37" s="160">
        <v>11337</v>
      </c>
      <c r="C37" s="160">
        <v>5</v>
      </c>
      <c r="D37" s="161" t="s">
        <v>130</v>
      </c>
      <c r="E37" s="161" t="s">
        <v>73</v>
      </c>
      <c r="F37" s="161" t="s">
        <v>74</v>
      </c>
      <c r="G37" s="161" t="s">
        <v>206</v>
      </c>
      <c r="H37" s="161" t="s">
        <v>51</v>
      </c>
      <c r="I37" s="161">
        <v>1.5</v>
      </c>
      <c r="J37" s="160" t="s">
        <v>76</v>
      </c>
      <c r="K37" s="162">
        <v>1.5</v>
      </c>
      <c r="L37" s="161" t="s">
        <v>77</v>
      </c>
      <c r="M37" s="161" t="s">
        <v>131</v>
      </c>
      <c r="N37" s="283" t="s">
        <v>186</v>
      </c>
    </row>
    <row r="38" spans="2:14" ht="43.2" x14ac:dyDescent="0.3">
      <c r="B38" s="160">
        <v>11500</v>
      </c>
      <c r="C38" s="160">
        <v>5</v>
      </c>
      <c r="D38" s="161" t="s">
        <v>130</v>
      </c>
      <c r="E38" s="161" t="s">
        <v>73</v>
      </c>
      <c r="F38" s="161" t="s">
        <v>74</v>
      </c>
      <c r="G38" s="161" t="s">
        <v>206</v>
      </c>
      <c r="H38" s="161" t="s">
        <v>51</v>
      </c>
      <c r="I38" s="161">
        <v>0.81</v>
      </c>
      <c r="J38" s="160" t="s">
        <v>76</v>
      </c>
      <c r="K38" s="162">
        <v>0.81</v>
      </c>
      <c r="L38" s="161" t="s">
        <v>77</v>
      </c>
      <c r="M38" s="161" t="s">
        <v>131</v>
      </c>
      <c r="N38" s="283" t="s">
        <v>186</v>
      </c>
    </row>
    <row r="39" spans="2:14" ht="43.2" x14ac:dyDescent="0.3">
      <c r="B39" s="160">
        <v>11552</v>
      </c>
      <c r="C39" s="160">
        <v>5</v>
      </c>
      <c r="D39" s="161" t="s">
        <v>130</v>
      </c>
      <c r="E39" s="161" t="s">
        <v>73</v>
      </c>
      <c r="F39" s="161" t="s">
        <v>74</v>
      </c>
      <c r="G39" s="161" t="s">
        <v>206</v>
      </c>
      <c r="H39" s="161" t="s">
        <v>51</v>
      </c>
      <c r="I39" s="161">
        <v>0.67</v>
      </c>
      <c r="J39" s="160" t="s">
        <v>76</v>
      </c>
      <c r="K39" s="162">
        <v>0.67</v>
      </c>
      <c r="L39" s="161" t="s">
        <v>77</v>
      </c>
      <c r="M39" s="161" t="s">
        <v>133</v>
      </c>
      <c r="N39" s="283" t="s">
        <v>186</v>
      </c>
    </row>
    <row r="40" spans="2:14" ht="43.2" x14ac:dyDescent="0.3">
      <c r="B40" s="160">
        <v>11569</v>
      </c>
      <c r="C40" s="160">
        <v>5</v>
      </c>
      <c r="D40" s="161" t="s">
        <v>130</v>
      </c>
      <c r="E40" s="161" t="s">
        <v>73</v>
      </c>
      <c r="F40" s="161" t="s">
        <v>74</v>
      </c>
      <c r="G40" s="161" t="s">
        <v>206</v>
      </c>
      <c r="H40" s="161" t="s">
        <v>51</v>
      </c>
      <c r="I40" s="161">
        <v>0.61</v>
      </c>
      <c r="J40" s="160" t="s">
        <v>76</v>
      </c>
      <c r="K40" s="162">
        <v>0.61</v>
      </c>
      <c r="L40" s="161" t="s">
        <v>77</v>
      </c>
      <c r="M40" s="161" t="s">
        <v>131</v>
      </c>
      <c r="N40" s="283" t="s">
        <v>186</v>
      </c>
    </row>
    <row r="41" spans="2:14" ht="43.2" x14ac:dyDescent="0.3">
      <c r="B41" s="160">
        <v>11338</v>
      </c>
      <c r="C41" s="160">
        <v>5</v>
      </c>
      <c r="D41" s="161" t="s">
        <v>130</v>
      </c>
      <c r="E41" s="161" t="s">
        <v>73</v>
      </c>
      <c r="F41" s="161" t="s">
        <v>74</v>
      </c>
      <c r="G41" s="161" t="s">
        <v>206</v>
      </c>
      <c r="H41" s="161" t="s">
        <v>51</v>
      </c>
      <c r="I41" s="161">
        <v>1.5</v>
      </c>
      <c r="J41" s="160" t="s">
        <v>118</v>
      </c>
      <c r="K41" s="162">
        <v>1.5</v>
      </c>
      <c r="L41" s="161" t="s">
        <v>77</v>
      </c>
      <c r="M41" s="161" t="s">
        <v>133</v>
      </c>
      <c r="N41" s="283" t="s">
        <v>186</v>
      </c>
    </row>
    <row r="42" spans="2:14" ht="43.2" x14ac:dyDescent="0.3">
      <c r="B42" s="156">
        <v>10144</v>
      </c>
      <c r="C42" s="156">
        <v>5</v>
      </c>
      <c r="D42" s="157" t="s">
        <v>130</v>
      </c>
      <c r="E42" s="157" t="s">
        <v>73</v>
      </c>
      <c r="F42" s="157" t="s">
        <v>74</v>
      </c>
      <c r="G42" s="157" t="s">
        <v>206</v>
      </c>
      <c r="H42" s="157" t="s">
        <v>51</v>
      </c>
      <c r="I42" s="157">
        <v>72.099999999999994</v>
      </c>
      <c r="J42" s="156" t="s">
        <v>76</v>
      </c>
      <c r="K42" s="158">
        <v>72.099999999999994</v>
      </c>
      <c r="L42" s="157" t="s">
        <v>77</v>
      </c>
      <c r="M42" s="157" t="s">
        <v>138</v>
      </c>
      <c r="N42" s="159">
        <v>38449</v>
      </c>
    </row>
    <row r="43" spans="2:14" ht="43.2" x14ac:dyDescent="0.3">
      <c r="B43" s="160">
        <v>10160</v>
      </c>
      <c r="C43" s="160">
        <v>5</v>
      </c>
      <c r="D43" s="161" t="s">
        <v>130</v>
      </c>
      <c r="E43" s="161" t="s">
        <v>73</v>
      </c>
      <c r="F43" s="161" t="s">
        <v>74</v>
      </c>
      <c r="G43" s="161" t="s">
        <v>206</v>
      </c>
      <c r="H43" s="161" t="s">
        <v>51</v>
      </c>
      <c r="I43" s="161">
        <v>2.64</v>
      </c>
      <c r="J43" s="160" t="s">
        <v>76</v>
      </c>
      <c r="K43" s="162">
        <v>2.64</v>
      </c>
      <c r="L43" s="161" t="s">
        <v>77</v>
      </c>
      <c r="M43" s="161" t="s">
        <v>137</v>
      </c>
      <c r="N43" s="163">
        <v>38449</v>
      </c>
    </row>
    <row r="44" spans="2:14" ht="43.2" x14ac:dyDescent="0.3">
      <c r="B44" s="160">
        <v>10161</v>
      </c>
      <c r="C44" s="160">
        <v>5</v>
      </c>
      <c r="D44" s="161" t="s">
        <v>130</v>
      </c>
      <c r="E44" s="161" t="s">
        <v>73</v>
      </c>
      <c r="F44" s="161" t="s">
        <v>74</v>
      </c>
      <c r="G44" s="161" t="s">
        <v>206</v>
      </c>
      <c r="H44" s="161" t="s">
        <v>51</v>
      </c>
      <c r="I44" s="161">
        <v>2.5499999999999998</v>
      </c>
      <c r="J44" s="160" t="s">
        <v>76</v>
      </c>
      <c r="K44" s="162">
        <v>2.5499999999999998</v>
      </c>
      <c r="L44" s="161" t="s">
        <v>77</v>
      </c>
      <c r="M44" s="161" t="s">
        <v>135</v>
      </c>
      <c r="N44" s="163">
        <v>38449</v>
      </c>
    </row>
    <row r="45" spans="2:14" ht="43.2" x14ac:dyDescent="0.3">
      <c r="B45" s="160">
        <v>10163</v>
      </c>
      <c r="C45" s="160">
        <v>5</v>
      </c>
      <c r="D45" s="161" t="s">
        <v>130</v>
      </c>
      <c r="E45" s="161" t="s">
        <v>73</v>
      </c>
      <c r="F45" s="161" t="s">
        <v>74</v>
      </c>
      <c r="G45" s="161" t="s">
        <v>206</v>
      </c>
      <c r="H45" s="161" t="s">
        <v>51</v>
      </c>
      <c r="I45" s="161">
        <v>2.21</v>
      </c>
      <c r="J45" s="160" t="s">
        <v>76</v>
      </c>
      <c r="K45" s="162">
        <v>2.21</v>
      </c>
      <c r="L45" s="161" t="s">
        <v>77</v>
      </c>
      <c r="M45" s="161" t="s">
        <v>141</v>
      </c>
      <c r="N45" s="163">
        <v>38449</v>
      </c>
    </row>
    <row r="46" spans="2:14" ht="43.2" x14ac:dyDescent="0.3">
      <c r="B46" s="160">
        <v>10086</v>
      </c>
      <c r="C46" s="160">
        <v>5</v>
      </c>
      <c r="D46" s="161" t="s">
        <v>130</v>
      </c>
      <c r="E46" s="161" t="s">
        <v>73</v>
      </c>
      <c r="F46" s="161" t="s">
        <v>74</v>
      </c>
      <c r="G46" s="161" t="s">
        <v>206</v>
      </c>
      <c r="H46" s="161" t="s">
        <v>51</v>
      </c>
      <c r="I46" s="161">
        <v>2.2000000000000002</v>
      </c>
      <c r="J46" s="160" t="s">
        <v>76</v>
      </c>
      <c r="K46" s="162">
        <v>2.2000000000000002</v>
      </c>
      <c r="L46" s="161" t="s">
        <v>77</v>
      </c>
      <c r="M46" s="161" t="s">
        <v>143</v>
      </c>
      <c r="N46" s="163">
        <v>38467</v>
      </c>
    </row>
    <row r="47" spans="2:14" ht="43.2" x14ac:dyDescent="0.3">
      <c r="B47" s="160">
        <v>10091</v>
      </c>
      <c r="C47" s="160">
        <v>5</v>
      </c>
      <c r="D47" s="161" t="s">
        <v>130</v>
      </c>
      <c r="E47" s="161" t="s">
        <v>73</v>
      </c>
      <c r="F47" s="161" t="s">
        <v>74</v>
      </c>
      <c r="G47" s="161" t="s">
        <v>206</v>
      </c>
      <c r="H47" s="161" t="s">
        <v>51</v>
      </c>
      <c r="I47" s="161">
        <v>1.65</v>
      </c>
      <c r="J47" s="160" t="s">
        <v>76</v>
      </c>
      <c r="K47" s="162">
        <v>1.65</v>
      </c>
      <c r="L47" s="161" t="s">
        <v>77</v>
      </c>
      <c r="M47" s="161" t="s">
        <v>144</v>
      </c>
      <c r="N47" s="163">
        <v>38467</v>
      </c>
    </row>
    <row r="48" spans="2:14" ht="43.2" x14ac:dyDescent="0.3">
      <c r="B48" s="160">
        <v>9786</v>
      </c>
      <c r="C48" s="160">
        <v>5</v>
      </c>
      <c r="D48" s="161" t="s">
        <v>72</v>
      </c>
      <c r="E48" s="161" t="s">
        <v>73</v>
      </c>
      <c r="F48" s="161" t="s">
        <v>74</v>
      </c>
      <c r="G48" s="161" t="s">
        <v>206</v>
      </c>
      <c r="H48" s="161" t="s">
        <v>51</v>
      </c>
      <c r="I48" s="161">
        <v>1.4</v>
      </c>
      <c r="J48" s="160" t="s">
        <v>76</v>
      </c>
      <c r="K48" s="162">
        <v>1.4</v>
      </c>
      <c r="L48" s="161" t="s">
        <v>77</v>
      </c>
      <c r="M48" s="161" t="s">
        <v>78</v>
      </c>
      <c r="N48" s="163">
        <v>39074</v>
      </c>
    </row>
    <row r="49" spans="2:14" ht="43.2" x14ac:dyDescent="0.3">
      <c r="B49" s="160">
        <v>9686</v>
      </c>
      <c r="C49" s="160">
        <v>5</v>
      </c>
      <c r="D49" s="161" t="s">
        <v>72</v>
      </c>
      <c r="E49" s="161" t="s">
        <v>73</v>
      </c>
      <c r="F49" s="161" t="s">
        <v>74</v>
      </c>
      <c r="G49" s="161" t="s">
        <v>206</v>
      </c>
      <c r="H49" s="161" t="s">
        <v>51</v>
      </c>
      <c r="I49" s="161">
        <v>2.2000000000000002</v>
      </c>
      <c r="J49" s="160" t="s">
        <v>76</v>
      </c>
      <c r="K49" s="162">
        <v>2.2000000000000002</v>
      </c>
      <c r="L49" s="161" t="s">
        <v>77</v>
      </c>
      <c r="M49" s="161" t="s">
        <v>78</v>
      </c>
      <c r="N49" s="163">
        <v>39148</v>
      </c>
    </row>
    <row r="50" spans="2:14" ht="43.2" x14ac:dyDescent="0.3">
      <c r="B50" s="160">
        <v>9606</v>
      </c>
      <c r="C50" s="160">
        <v>5</v>
      </c>
      <c r="D50" s="161" t="s">
        <v>72</v>
      </c>
      <c r="E50" s="161" t="s">
        <v>73</v>
      </c>
      <c r="F50" s="161" t="s">
        <v>74</v>
      </c>
      <c r="G50" s="161" t="s">
        <v>206</v>
      </c>
      <c r="H50" s="161" t="s">
        <v>51</v>
      </c>
      <c r="I50" s="161">
        <v>2.2000000000000002</v>
      </c>
      <c r="J50" s="160" t="s">
        <v>76</v>
      </c>
      <c r="K50" s="162">
        <v>2.2000000000000002</v>
      </c>
      <c r="L50" s="161" t="s">
        <v>77</v>
      </c>
      <c r="M50" s="161" t="s">
        <v>78</v>
      </c>
      <c r="N50" s="163">
        <v>39179</v>
      </c>
    </row>
    <row r="51" spans="2:14" ht="43.2" x14ac:dyDescent="0.3">
      <c r="B51" s="160">
        <v>9406</v>
      </c>
      <c r="C51" s="160">
        <v>5</v>
      </c>
      <c r="D51" s="161" t="s">
        <v>72</v>
      </c>
      <c r="E51" s="161" t="s">
        <v>73</v>
      </c>
      <c r="F51" s="161" t="s">
        <v>74</v>
      </c>
      <c r="G51" s="161" t="s">
        <v>206</v>
      </c>
      <c r="H51" s="161" t="s">
        <v>51</v>
      </c>
      <c r="I51" s="161">
        <v>3.4</v>
      </c>
      <c r="J51" s="160" t="s">
        <v>76</v>
      </c>
      <c r="K51" s="162">
        <v>3.4</v>
      </c>
      <c r="L51" s="161" t="s">
        <v>77</v>
      </c>
      <c r="M51" s="161" t="s">
        <v>78</v>
      </c>
      <c r="N51" s="163">
        <v>39242</v>
      </c>
    </row>
    <row r="52" spans="2:14" ht="43.2" x14ac:dyDescent="0.3">
      <c r="B52" s="152">
        <v>115604</v>
      </c>
      <c r="C52" s="152">
        <v>35</v>
      </c>
      <c r="D52" s="153" t="s">
        <v>215</v>
      </c>
      <c r="E52" s="153" t="s">
        <v>95</v>
      </c>
      <c r="F52" s="153" t="s">
        <v>74</v>
      </c>
      <c r="G52" s="153" t="s">
        <v>206</v>
      </c>
      <c r="H52" s="153" t="s">
        <v>51</v>
      </c>
      <c r="I52" s="153">
        <v>7.88</v>
      </c>
      <c r="J52" s="152" t="s">
        <v>76</v>
      </c>
      <c r="K52" s="154">
        <v>7.88</v>
      </c>
      <c r="L52" s="153" t="s">
        <v>77</v>
      </c>
      <c r="M52" s="153" t="s">
        <v>231</v>
      </c>
      <c r="N52" s="155">
        <v>39772</v>
      </c>
    </row>
    <row r="53" spans="2:14" ht="43.2" x14ac:dyDescent="0.3">
      <c r="B53" s="148">
        <v>115596</v>
      </c>
      <c r="C53" s="148">
        <v>35</v>
      </c>
      <c r="D53" s="149" t="s">
        <v>215</v>
      </c>
      <c r="E53" s="149" t="s">
        <v>95</v>
      </c>
      <c r="F53" s="149" t="s">
        <v>74</v>
      </c>
      <c r="G53" s="149" t="s">
        <v>206</v>
      </c>
      <c r="H53" s="149" t="s">
        <v>51</v>
      </c>
      <c r="I53" s="149">
        <v>4.1500000000000004</v>
      </c>
      <c r="J53" s="148" t="s">
        <v>76</v>
      </c>
      <c r="K53" s="150">
        <v>4.1500000000000004</v>
      </c>
      <c r="L53" s="149" t="s">
        <v>77</v>
      </c>
      <c r="M53" s="149" t="s">
        <v>234</v>
      </c>
      <c r="N53" s="151">
        <v>39772</v>
      </c>
    </row>
    <row r="54" spans="2:14" ht="43.2" x14ac:dyDescent="0.3">
      <c r="B54" s="152">
        <v>115595</v>
      </c>
      <c r="C54" s="152">
        <v>35</v>
      </c>
      <c r="D54" s="153" t="s">
        <v>215</v>
      </c>
      <c r="E54" s="153" t="s">
        <v>95</v>
      </c>
      <c r="F54" s="153" t="s">
        <v>74</v>
      </c>
      <c r="G54" s="153" t="s">
        <v>206</v>
      </c>
      <c r="H54" s="153" t="s">
        <v>51</v>
      </c>
      <c r="I54" s="153">
        <v>2.84</v>
      </c>
      <c r="J54" s="152" t="s">
        <v>76</v>
      </c>
      <c r="K54" s="154">
        <v>2.84</v>
      </c>
      <c r="L54" s="153" t="s">
        <v>77</v>
      </c>
      <c r="M54" s="153" t="s">
        <v>232</v>
      </c>
      <c r="N54" s="155">
        <v>39772</v>
      </c>
    </row>
    <row r="55" spans="2:14" ht="43.2" x14ac:dyDescent="0.3">
      <c r="B55" s="148">
        <v>115594</v>
      </c>
      <c r="C55" s="148">
        <v>35</v>
      </c>
      <c r="D55" s="149" t="s">
        <v>215</v>
      </c>
      <c r="E55" s="149" t="s">
        <v>95</v>
      </c>
      <c r="F55" s="149" t="s">
        <v>74</v>
      </c>
      <c r="G55" s="149" t="s">
        <v>206</v>
      </c>
      <c r="H55" s="149" t="s">
        <v>51</v>
      </c>
      <c r="I55" s="149">
        <v>2.37</v>
      </c>
      <c r="J55" s="148" t="s">
        <v>76</v>
      </c>
      <c r="K55" s="150">
        <v>2.37</v>
      </c>
      <c r="L55" s="149" t="s">
        <v>77</v>
      </c>
      <c r="M55" s="149" t="s">
        <v>233</v>
      </c>
      <c r="N55" s="151">
        <v>39772</v>
      </c>
    </row>
    <row r="56" spans="2:14" ht="43.2" x14ac:dyDescent="0.3">
      <c r="B56" s="152">
        <v>115602</v>
      </c>
      <c r="C56" s="152">
        <v>35</v>
      </c>
      <c r="D56" s="153" t="s">
        <v>215</v>
      </c>
      <c r="E56" s="153" t="s">
        <v>95</v>
      </c>
      <c r="F56" s="153" t="s">
        <v>74</v>
      </c>
      <c r="G56" s="153" t="s">
        <v>206</v>
      </c>
      <c r="H56" s="153" t="s">
        <v>51</v>
      </c>
      <c r="I56" s="153">
        <v>6.24</v>
      </c>
      <c r="J56" s="152" t="s">
        <v>76</v>
      </c>
      <c r="K56" s="154">
        <v>6.24</v>
      </c>
      <c r="L56" s="153" t="s">
        <v>77</v>
      </c>
      <c r="M56" s="153" t="s">
        <v>232</v>
      </c>
      <c r="N56" s="155">
        <v>39867</v>
      </c>
    </row>
    <row r="57" spans="2:14" ht="43.2" x14ac:dyDescent="0.3">
      <c r="B57" s="148">
        <v>115601</v>
      </c>
      <c r="C57" s="148">
        <v>35</v>
      </c>
      <c r="D57" s="149" t="s">
        <v>215</v>
      </c>
      <c r="E57" s="149" t="s">
        <v>95</v>
      </c>
      <c r="F57" s="149" t="s">
        <v>74</v>
      </c>
      <c r="G57" s="149" t="s">
        <v>206</v>
      </c>
      <c r="H57" s="149" t="s">
        <v>51</v>
      </c>
      <c r="I57" s="149">
        <v>4.8</v>
      </c>
      <c r="J57" s="148" t="s">
        <v>76</v>
      </c>
      <c r="K57" s="150">
        <v>4.8</v>
      </c>
      <c r="L57" s="149" t="s">
        <v>77</v>
      </c>
      <c r="M57" s="149" t="s">
        <v>234</v>
      </c>
      <c r="N57" s="151">
        <v>39867</v>
      </c>
    </row>
    <row r="58" spans="2:14" ht="43.2" x14ac:dyDescent="0.3">
      <c r="B58" s="152">
        <v>115597</v>
      </c>
      <c r="C58" s="152">
        <v>35</v>
      </c>
      <c r="D58" s="153" t="s">
        <v>215</v>
      </c>
      <c r="E58" s="153" t="s">
        <v>95</v>
      </c>
      <c r="F58" s="153" t="s">
        <v>74</v>
      </c>
      <c r="G58" s="153" t="s">
        <v>206</v>
      </c>
      <c r="H58" s="153" t="s">
        <v>51</v>
      </c>
      <c r="I58" s="153">
        <v>4.3899999999999997</v>
      </c>
      <c r="J58" s="152" t="s">
        <v>76</v>
      </c>
      <c r="K58" s="154">
        <v>4.3899999999999997</v>
      </c>
      <c r="L58" s="153" t="s">
        <v>77</v>
      </c>
      <c r="M58" s="153" t="s">
        <v>233</v>
      </c>
      <c r="N58" s="155">
        <v>39867</v>
      </c>
    </row>
    <row r="59" spans="2:14" ht="43.2" x14ac:dyDescent="0.3">
      <c r="B59" s="148">
        <v>115605</v>
      </c>
      <c r="C59" s="148">
        <v>35</v>
      </c>
      <c r="D59" s="149" t="s">
        <v>215</v>
      </c>
      <c r="E59" s="149" t="s">
        <v>95</v>
      </c>
      <c r="F59" s="149" t="s">
        <v>74</v>
      </c>
      <c r="G59" s="149" t="s">
        <v>206</v>
      </c>
      <c r="H59" s="149" t="s">
        <v>51</v>
      </c>
      <c r="I59" s="149">
        <v>21.2</v>
      </c>
      <c r="J59" s="148" t="s">
        <v>76</v>
      </c>
      <c r="K59" s="150">
        <v>21.2</v>
      </c>
      <c r="L59" s="149" t="s">
        <v>77</v>
      </c>
      <c r="M59" s="149" t="s">
        <v>231</v>
      </c>
      <c r="N59" s="151">
        <v>39867</v>
      </c>
    </row>
    <row r="60" spans="2:14" ht="43.2" x14ac:dyDescent="0.3">
      <c r="B60" s="160">
        <v>7756</v>
      </c>
      <c r="C60" s="160">
        <v>5</v>
      </c>
      <c r="D60" s="161" t="s">
        <v>130</v>
      </c>
      <c r="E60" s="161" t="s">
        <v>73</v>
      </c>
      <c r="F60" s="161" t="s">
        <v>74</v>
      </c>
      <c r="G60" s="161" t="s">
        <v>206</v>
      </c>
      <c r="H60" s="161" t="s">
        <v>51</v>
      </c>
      <c r="I60" s="161">
        <v>4.8899999999999997</v>
      </c>
      <c r="J60" s="160" t="s">
        <v>76</v>
      </c>
      <c r="K60" s="162">
        <v>4.8899999999999997</v>
      </c>
      <c r="L60" s="161" t="s">
        <v>77</v>
      </c>
      <c r="M60" s="161" t="s">
        <v>150</v>
      </c>
      <c r="N60" s="163">
        <v>40611</v>
      </c>
    </row>
    <row r="61" spans="2:14" ht="43.2" x14ac:dyDescent="0.3">
      <c r="B61" s="160">
        <v>7767</v>
      </c>
      <c r="C61" s="160">
        <v>5</v>
      </c>
      <c r="D61" s="161" t="s">
        <v>130</v>
      </c>
      <c r="E61" s="161" t="s">
        <v>73</v>
      </c>
      <c r="F61" s="161" t="s">
        <v>74</v>
      </c>
      <c r="G61" s="161" t="s">
        <v>206</v>
      </c>
      <c r="H61" s="161" t="s">
        <v>51</v>
      </c>
      <c r="I61" s="161">
        <v>1.35</v>
      </c>
      <c r="J61" s="160" t="s">
        <v>76</v>
      </c>
      <c r="K61" s="162">
        <v>1.35</v>
      </c>
      <c r="L61" s="161" t="s">
        <v>77</v>
      </c>
      <c r="M61" s="161" t="s">
        <v>147</v>
      </c>
      <c r="N61" s="163">
        <v>40611</v>
      </c>
    </row>
    <row r="62" spans="2:14" ht="43.2" x14ac:dyDescent="0.3">
      <c r="B62" s="160">
        <v>7781</v>
      </c>
      <c r="C62" s="160">
        <v>5</v>
      </c>
      <c r="D62" s="161" t="s">
        <v>130</v>
      </c>
      <c r="E62" s="161" t="s">
        <v>73</v>
      </c>
      <c r="F62" s="161" t="s">
        <v>74</v>
      </c>
      <c r="G62" s="161" t="s">
        <v>206</v>
      </c>
      <c r="H62" s="161" t="s">
        <v>51</v>
      </c>
      <c r="I62" s="161">
        <v>0.50600000000000001</v>
      </c>
      <c r="J62" s="160" t="s">
        <v>118</v>
      </c>
      <c r="K62" s="162">
        <v>0.50600000000000001</v>
      </c>
      <c r="L62" s="161" t="s">
        <v>77</v>
      </c>
      <c r="M62" s="161" t="s">
        <v>146</v>
      </c>
      <c r="N62" s="163">
        <v>40611</v>
      </c>
    </row>
    <row r="63" spans="2:14" ht="43.2" x14ac:dyDescent="0.3">
      <c r="B63" s="160">
        <v>7783</v>
      </c>
      <c r="C63" s="160">
        <v>5</v>
      </c>
      <c r="D63" s="161" t="s">
        <v>130</v>
      </c>
      <c r="E63" s="161" t="s">
        <v>73</v>
      </c>
      <c r="F63" s="161" t="s">
        <v>74</v>
      </c>
      <c r="G63" s="161" t="s">
        <v>206</v>
      </c>
      <c r="H63" s="161" t="s">
        <v>51</v>
      </c>
      <c r="I63" s="161">
        <v>0.501</v>
      </c>
      <c r="J63" s="160" t="s">
        <v>118</v>
      </c>
      <c r="K63" s="162">
        <v>0.501</v>
      </c>
      <c r="L63" s="161" t="s">
        <v>77</v>
      </c>
      <c r="M63" s="161" t="s">
        <v>145</v>
      </c>
      <c r="N63" s="163">
        <v>40611</v>
      </c>
    </row>
    <row r="64" spans="2:14" ht="43.2" x14ac:dyDescent="0.3">
      <c r="B64" s="160">
        <v>7784</v>
      </c>
      <c r="C64" s="160">
        <v>5</v>
      </c>
      <c r="D64" s="161" t="s">
        <v>130</v>
      </c>
      <c r="E64" s="161" t="s">
        <v>73</v>
      </c>
      <c r="F64" s="161" t="s">
        <v>74</v>
      </c>
      <c r="G64" s="161" t="s">
        <v>206</v>
      </c>
      <c r="H64" s="161" t="s">
        <v>51</v>
      </c>
      <c r="I64" s="161">
        <v>0.501</v>
      </c>
      <c r="J64" s="160" t="s">
        <v>118</v>
      </c>
      <c r="K64" s="162">
        <v>0.501</v>
      </c>
      <c r="L64" s="161" t="s">
        <v>77</v>
      </c>
      <c r="M64" s="161" t="s">
        <v>148</v>
      </c>
      <c r="N64" s="163">
        <v>40611</v>
      </c>
    </row>
    <row r="65" spans="2:14" ht="43.2" x14ac:dyDescent="0.3">
      <c r="B65" s="160">
        <v>7782</v>
      </c>
      <c r="C65" s="160">
        <v>5</v>
      </c>
      <c r="D65" s="161" t="s">
        <v>130</v>
      </c>
      <c r="E65" s="161" t="s">
        <v>73</v>
      </c>
      <c r="F65" s="161" t="s">
        <v>74</v>
      </c>
      <c r="G65" s="161" t="s">
        <v>206</v>
      </c>
      <c r="H65" s="161" t="s">
        <v>51</v>
      </c>
      <c r="I65" s="161">
        <v>0.501</v>
      </c>
      <c r="J65" s="160" t="s">
        <v>118</v>
      </c>
      <c r="K65" s="162">
        <v>0.501</v>
      </c>
      <c r="L65" s="161" t="s">
        <v>77</v>
      </c>
      <c r="M65" s="161" t="s">
        <v>149</v>
      </c>
      <c r="N65" s="163">
        <v>40611</v>
      </c>
    </row>
    <row r="66" spans="2:14" ht="43.2" x14ac:dyDescent="0.3">
      <c r="B66" s="160">
        <v>7707</v>
      </c>
      <c r="C66" s="160">
        <v>5</v>
      </c>
      <c r="D66" s="161" t="s">
        <v>130</v>
      </c>
      <c r="E66" s="161" t="s">
        <v>73</v>
      </c>
      <c r="F66" s="161" t="s">
        <v>74</v>
      </c>
      <c r="G66" s="161" t="s">
        <v>206</v>
      </c>
      <c r="H66" s="161" t="s">
        <v>51</v>
      </c>
      <c r="I66" s="161">
        <v>2.25</v>
      </c>
      <c r="J66" s="160" t="s">
        <v>76</v>
      </c>
      <c r="K66" s="162">
        <v>2.25</v>
      </c>
      <c r="L66" s="161" t="s">
        <v>77</v>
      </c>
      <c r="M66" s="161" t="s">
        <v>153</v>
      </c>
      <c r="N66" s="163">
        <v>40631</v>
      </c>
    </row>
    <row r="67" spans="2:14" ht="43.2" x14ac:dyDescent="0.3">
      <c r="B67" s="160">
        <v>7710</v>
      </c>
      <c r="C67" s="160">
        <v>5</v>
      </c>
      <c r="D67" s="161" t="s">
        <v>130</v>
      </c>
      <c r="E67" s="161" t="s">
        <v>73</v>
      </c>
      <c r="F67" s="161" t="s">
        <v>74</v>
      </c>
      <c r="G67" s="161" t="s">
        <v>206</v>
      </c>
      <c r="H67" s="161" t="s">
        <v>51</v>
      </c>
      <c r="I67" s="161">
        <v>0.78800000000000003</v>
      </c>
      <c r="J67" s="160" t="s">
        <v>76</v>
      </c>
      <c r="K67" s="162">
        <v>0.78800000000000003</v>
      </c>
      <c r="L67" s="161" t="s">
        <v>77</v>
      </c>
      <c r="M67" s="161" t="s">
        <v>152</v>
      </c>
      <c r="N67" s="163">
        <v>40631</v>
      </c>
    </row>
    <row r="68" spans="2:14" ht="43.2" x14ac:dyDescent="0.3">
      <c r="B68" s="160">
        <v>7712</v>
      </c>
      <c r="C68" s="160">
        <v>5</v>
      </c>
      <c r="D68" s="161" t="s">
        <v>130</v>
      </c>
      <c r="E68" s="161" t="s">
        <v>73</v>
      </c>
      <c r="F68" s="161" t="s">
        <v>74</v>
      </c>
      <c r="G68" s="161" t="s">
        <v>206</v>
      </c>
      <c r="H68" s="161" t="s">
        <v>51</v>
      </c>
      <c r="I68" s="161">
        <v>0.61599999999999999</v>
      </c>
      <c r="J68" s="160" t="s">
        <v>76</v>
      </c>
      <c r="K68" s="162">
        <v>0.61599999999999999</v>
      </c>
      <c r="L68" s="161" t="s">
        <v>77</v>
      </c>
      <c r="M68" s="161" t="s">
        <v>151</v>
      </c>
      <c r="N68" s="163">
        <v>40631</v>
      </c>
    </row>
    <row r="69" spans="2:14" ht="43.2" x14ac:dyDescent="0.3">
      <c r="B69" s="160">
        <v>7511</v>
      </c>
      <c r="C69" s="160">
        <v>5</v>
      </c>
      <c r="D69" s="161" t="s">
        <v>130</v>
      </c>
      <c r="E69" s="161" t="s">
        <v>73</v>
      </c>
      <c r="F69" s="161" t="s">
        <v>74</v>
      </c>
      <c r="G69" s="161" t="s">
        <v>206</v>
      </c>
      <c r="H69" s="161" t="s">
        <v>51</v>
      </c>
      <c r="I69" s="161">
        <v>1.64</v>
      </c>
      <c r="J69" s="160" t="s">
        <v>76</v>
      </c>
      <c r="K69" s="162">
        <v>1.64</v>
      </c>
      <c r="L69" s="161" t="s">
        <v>77</v>
      </c>
      <c r="M69" s="161" t="s">
        <v>146</v>
      </c>
      <c r="N69" s="163">
        <v>40647</v>
      </c>
    </row>
    <row r="70" spans="2:14" ht="43.2" x14ac:dyDescent="0.3">
      <c r="B70" s="160">
        <v>7525</v>
      </c>
      <c r="C70" s="160">
        <v>5</v>
      </c>
      <c r="D70" s="161" t="s">
        <v>130</v>
      </c>
      <c r="E70" s="161" t="s">
        <v>73</v>
      </c>
      <c r="F70" s="161" t="s">
        <v>74</v>
      </c>
      <c r="G70" s="161" t="s">
        <v>206</v>
      </c>
      <c r="H70" s="161" t="s">
        <v>51</v>
      </c>
      <c r="I70" s="161">
        <v>0.84199999999999997</v>
      </c>
      <c r="J70" s="160" t="s">
        <v>76</v>
      </c>
      <c r="K70" s="162">
        <v>0.84199999999999997</v>
      </c>
      <c r="L70" s="161" t="s">
        <v>77</v>
      </c>
      <c r="M70" s="161" t="s">
        <v>147</v>
      </c>
      <c r="N70" s="163">
        <v>40647</v>
      </c>
    </row>
    <row r="71" spans="2:14" ht="43.2" x14ac:dyDescent="0.3">
      <c r="B71" s="160">
        <v>7526</v>
      </c>
      <c r="C71" s="160">
        <v>5</v>
      </c>
      <c r="D71" s="161" t="s">
        <v>130</v>
      </c>
      <c r="E71" s="161" t="s">
        <v>73</v>
      </c>
      <c r="F71" s="161" t="s">
        <v>74</v>
      </c>
      <c r="G71" s="161" t="s">
        <v>206</v>
      </c>
      <c r="H71" s="161" t="s">
        <v>51</v>
      </c>
      <c r="I71" s="161">
        <v>0.72399999999999998</v>
      </c>
      <c r="J71" s="160" t="s">
        <v>76</v>
      </c>
      <c r="K71" s="162">
        <v>0.72399999999999998</v>
      </c>
      <c r="L71" s="161" t="s">
        <v>77</v>
      </c>
      <c r="M71" s="161" t="s">
        <v>153</v>
      </c>
      <c r="N71" s="163">
        <v>40647</v>
      </c>
    </row>
    <row r="72" spans="2:14" ht="43.2" x14ac:dyDescent="0.3">
      <c r="B72" s="160">
        <v>7532</v>
      </c>
      <c r="C72" s="160">
        <v>5</v>
      </c>
      <c r="D72" s="161" t="s">
        <v>130</v>
      </c>
      <c r="E72" s="161" t="s">
        <v>73</v>
      </c>
      <c r="F72" s="161" t="s">
        <v>74</v>
      </c>
      <c r="G72" s="161" t="s">
        <v>206</v>
      </c>
      <c r="H72" s="161" t="s">
        <v>51</v>
      </c>
      <c r="I72" s="161">
        <v>0.52600000000000002</v>
      </c>
      <c r="J72" s="160" t="s">
        <v>118</v>
      </c>
      <c r="K72" s="162">
        <v>0.52600000000000002</v>
      </c>
      <c r="L72" s="161" t="s">
        <v>77</v>
      </c>
      <c r="M72" s="161" t="s">
        <v>152</v>
      </c>
      <c r="N72" s="163">
        <v>40647</v>
      </c>
    </row>
    <row r="73" spans="2:14" ht="43.2" x14ac:dyDescent="0.3">
      <c r="B73" s="160">
        <v>7533</v>
      </c>
      <c r="C73" s="160">
        <v>5</v>
      </c>
      <c r="D73" s="161" t="s">
        <v>130</v>
      </c>
      <c r="E73" s="161" t="s">
        <v>73</v>
      </c>
      <c r="F73" s="161" t="s">
        <v>74</v>
      </c>
      <c r="G73" s="161" t="s">
        <v>206</v>
      </c>
      <c r="H73" s="161" t="s">
        <v>51</v>
      </c>
      <c r="I73" s="161">
        <v>0.52300000000000002</v>
      </c>
      <c r="J73" s="160" t="s">
        <v>118</v>
      </c>
      <c r="K73" s="162">
        <v>0.52300000000000002</v>
      </c>
      <c r="L73" s="161" t="s">
        <v>77</v>
      </c>
      <c r="M73" s="161" t="s">
        <v>154</v>
      </c>
      <c r="N73" s="163">
        <v>40647</v>
      </c>
    </row>
    <row r="74" spans="2:14" ht="43.2" x14ac:dyDescent="0.3">
      <c r="B74" s="160">
        <v>7534</v>
      </c>
      <c r="C74" s="160">
        <v>5</v>
      </c>
      <c r="D74" s="161" t="s">
        <v>130</v>
      </c>
      <c r="E74" s="161" t="s">
        <v>73</v>
      </c>
      <c r="F74" s="161" t="s">
        <v>74</v>
      </c>
      <c r="G74" s="161" t="s">
        <v>206</v>
      </c>
      <c r="H74" s="161" t="s">
        <v>51</v>
      </c>
      <c r="I74" s="161">
        <v>0.51600000000000001</v>
      </c>
      <c r="J74" s="160" t="s">
        <v>118</v>
      </c>
      <c r="K74" s="162">
        <v>0.51600000000000001</v>
      </c>
      <c r="L74" s="161" t="s">
        <v>77</v>
      </c>
      <c r="M74" s="161" t="s">
        <v>149</v>
      </c>
      <c r="N74" s="163">
        <v>40647</v>
      </c>
    </row>
    <row r="75" spans="2:14" ht="43.2" x14ac:dyDescent="0.3">
      <c r="B75" s="160">
        <v>7535</v>
      </c>
      <c r="C75" s="160">
        <v>5</v>
      </c>
      <c r="D75" s="161" t="s">
        <v>130</v>
      </c>
      <c r="E75" s="161" t="s">
        <v>73</v>
      </c>
      <c r="F75" s="161" t="s">
        <v>74</v>
      </c>
      <c r="G75" s="161" t="s">
        <v>206</v>
      </c>
      <c r="H75" s="161" t="s">
        <v>51</v>
      </c>
      <c r="I75" s="161">
        <v>0.51100000000000001</v>
      </c>
      <c r="J75" s="160" t="s">
        <v>118</v>
      </c>
      <c r="K75" s="162">
        <v>0.51100000000000001</v>
      </c>
      <c r="L75" s="161" t="s">
        <v>77</v>
      </c>
      <c r="M75" s="161" t="s">
        <v>151</v>
      </c>
      <c r="N75" s="163">
        <v>40647</v>
      </c>
    </row>
    <row r="76" spans="2:14" ht="43.2" x14ac:dyDescent="0.3">
      <c r="B76" s="160">
        <v>7536</v>
      </c>
      <c r="C76" s="160">
        <v>5</v>
      </c>
      <c r="D76" s="161" t="s">
        <v>130</v>
      </c>
      <c r="E76" s="161" t="s">
        <v>73</v>
      </c>
      <c r="F76" s="161" t="s">
        <v>74</v>
      </c>
      <c r="G76" s="161" t="s">
        <v>206</v>
      </c>
      <c r="H76" s="161" t="s">
        <v>51</v>
      </c>
      <c r="I76" s="161">
        <v>0.50800000000000001</v>
      </c>
      <c r="J76" s="160" t="s">
        <v>118</v>
      </c>
      <c r="K76" s="162">
        <v>0.50800000000000001</v>
      </c>
      <c r="L76" s="161" t="s">
        <v>77</v>
      </c>
      <c r="M76" s="161" t="s">
        <v>145</v>
      </c>
      <c r="N76" s="163">
        <v>40647</v>
      </c>
    </row>
    <row r="77" spans="2:14" ht="43.2" x14ac:dyDescent="0.3">
      <c r="B77" s="160">
        <v>7537</v>
      </c>
      <c r="C77" s="160">
        <v>5</v>
      </c>
      <c r="D77" s="161" t="s">
        <v>130</v>
      </c>
      <c r="E77" s="161" t="s">
        <v>73</v>
      </c>
      <c r="F77" s="161" t="s">
        <v>74</v>
      </c>
      <c r="G77" s="161" t="s">
        <v>206</v>
      </c>
      <c r="H77" s="161" t="s">
        <v>51</v>
      </c>
      <c r="I77" s="161">
        <v>0.499</v>
      </c>
      <c r="J77" s="160" t="s">
        <v>118</v>
      </c>
      <c r="K77" s="162">
        <v>0.499</v>
      </c>
      <c r="L77" s="161" t="s">
        <v>77</v>
      </c>
      <c r="M77" s="161" t="s">
        <v>148</v>
      </c>
      <c r="N77" s="163">
        <v>40647</v>
      </c>
    </row>
    <row r="78" spans="2:14" ht="43.2" x14ac:dyDescent="0.3">
      <c r="B78" s="160">
        <v>76488</v>
      </c>
      <c r="C78" s="160">
        <v>23</v>
      </c>
      <c r="D78" s="161" t="s">
        <v>177</v>
      </c>
      <c r="E78" s="161" t="s">
        <v>95</v>
      </c>
      <c r="F78" s="161" t="s">
        <v>74</v>
      </c>
      <c r="G78" s="161" t="s">
        <v>206</v>
      </c>
      <c r="H78" s="161" t="s">
        <v>51</v>
      </c>
      <c r="I78" s="161">
        <v>1.6</v>
      </c>
      <c r="J78" s="160" t="s">
        <v>118</v>
      </c>
      <c r="K78" s="162">
        <v>1.6</v>
      </c>
      <c r="L78" s="161" t="s">
        <v>77</v>
      </c>
      <c r="M78" s="161" t="s">
        <v>180</v>
      </c>
      <c r="N78" s="163">
        <v>40865</v>
      </c>
    </row>
    <row r="79" spans="2:14" ht="43.2" x14ac:dyDescent="0.3">
      <c r="B79" s="160">
        <v>76487</v>
      </c>
      <c r="C79" s="160">
        <v>23</v>
      </c>
      <c r="D79" s="161" t="s">
        <v>177</v>
      </c>
      <c r="E79" s="161" t="s">
        <v>95</v>
      </c>
      <c r="F79" s="161" t="s">
        <v>74</v>
      </c>
      <c r="G79" s="161" t="s">
        <v>206</v>
      </c>
      <c r="H79" s="161" t="s">
        <v>51</v>
      </c>
      <c r="I79" s="161">
        <v>0.95699999999999996</v>
      </c>
      <c r="J79" s="160" t="s">
        <v>118</v>
      </c>
      <c r="K79" s="162">
        <v>0.95699999999999996</v>
      </c>
      <c r="L79" s="161" t="s">
        <v>77</v>
      </c>
      <c r="M79" s="161" t="s">
        <v>179</v>
      </c>
      <c r="N79" s="163">
        <v>40865</v>
      </c>
    </row>
    <row r="80" spans="2:14" ht="43.2" x14ac:dyDescent="0.3">
      <c r="B80" s="160">
        <v>76486</v>
      </c>
      <c r="C80" s="160">
        <v>23</v>
      </c>
      <c r="D80" s="161" t="s">
        <v>177</v>
      </c>
      <c r="E80" s="161" t="s">
        <v>95</v>
      </c>
      <c r="F80" s="161" t="s">
        <v>74</v>
      </c>
      <c r="G80" s="161" t="s">
        <v>206</v>
      </c>
      <c r="H80" s="161" t="s">
        <v>51</v>
      </c>
      <c r="I80" s="161">
        <v>0.95699999999999996</v>
      </c>
      <c r="J80" s="160" t="s">
        <v>118</v>
      </c>
      <c r="K80" s="162">
        <v>0.95699999999999996</v>
      </c>
      <c r="L80" s="161" t="s">
        <v>77</v>
      </c>
      <c r="M80" s="161" t="s">
        <v>181</v>
      </c>
      <c r="N80" s="163">
        <v>40905</v>
      </c>
    </row>
    <row r="81" spans="2:14" ht="43.2" x14ac:dyDescent="0.3">
      <c r="B81" s="160">
        <v>76485</v>
      </c>
      <c r="C81" s="160">
        <v>23</v>
      </c>
      <c r="D81" s="161" t="s">
        <v>177</v>
      </c>
      <c r="E81" s="161" t="s">
        <v>95</v>
      </c>
      <c r="F81" s="161" t="s">
        <v>74</v>
      </c>
      <c r="G81" s="161" t="s">
        <v>206</v>
      </c>
      <c r="H81" s="161" t="s">
        <v>51</v>
      </c>
      <c r="I81" s="161">
        <v>0.96199999999999997</v>
      </c>
      <c r="J81" s="160" t="s">
        <v>118</v>
      </c>
      <c r="K81" s="162">
        <v>0.96199999999999997</v>
      </c>
      <c r="L81" s="161" t="s">
        <v>77</v>
      </c>
      <c r="M81" s="161" t="s">
        <v>181</v>
      </c>
      <c r="N81" s="163">
        <v>40913</v>
      </c>
    </row>
    <row r="82" spans="2:14" ht="43.2" x14ac:dyDescent="0.3">
      <c r="B82" s="160">
        <v>76484</v>
      </c>
      <c r="C82" s="160">
        <v>23</v>
      </c>
      <c r="D82" s="161" t="s">
        <v>177</v>
      </c>
      <c r="E82" s="161" t="s">
        <v>95</v>
      </c>
      <c r="F82" s="161" t="s">
        <v>74</v>
      </c>
      <c r="G82" s="161" t="s">
        <v>206</v>
      </c>
      <c r="H82" s="161" t="s">
        <v>51</v>
      </c>
      <c r="I82" s="161">
        <v>0.55100000000000005</v>
      </c>
      <c r="J82" s="160" t="s">
        <v>76</v>
      </c>
      <c r="K82" s="162">
        <v>0.55100000000000005</v>
      </c>
      <c r="L82" s="161" t="s">
        <v>77</v>
      </c>
      <c r="M82" s="161" t="s">
        <v>178</v>
      </c>
      <c r="N82" s="163">
        <v>40913</v>
      </c>
    </row>
    <row r="83" spans="2:14" ht="43.2" x14ac:dyDescent="0.3">
      <c r="B83" s="160">
        <v>76482</v>
      </c>
      <c r="C83" s="160">
        <v>23</v>
      </c>
      <c r="D83" s="161" t="s">
        <v>177</v>
      </c>
      <c r="E83" s="161" t="s">
        <v>95</v>
      </c>
      <c r="F83" s="161" t="s">
        <v>74</v>
      </c>
      <c r="G83" s="161" t="s">
        <v>206</v>
      </c>
      <c r="H83" s="161" t="s">
        <v>51</v>
      </c>
      <c r="I83" s="161">
        <v>0.95699999999999996</v>
      </c>
      <c r="J83" s="160" t="s">
        <v>118</v>
      </c>
      <c r="K83" s="162">
        <v>0.95699999999999996</v>
      </c>
      <c r="L83" s="161" t="s">
        <v>77</v>
      </c>
      <c r="M83" s="161" t="s">
        <v>181</v>
      </c>
      <c r="N83" s="163">
        <v>40926</v>
      </c>
    </row>
    <row r="84" spans="2:14" ht="43.2" x14ac:dyDescent="0.3">
      <c r="B84" s="160">
        <v>76481</v>
      </c>
      <c r="C84" s="160">
        <v>23</v>
      </c>
      <c r="D84" s="161" t="s">
        <v>177</v>
      </c>
      <c r="E84" s="161" t="s">
        <v>95</v>
      </c>
      <c r="F84" s="161" t="s">
        <v>74</v>
      </c>
      <c r="G84" s="161" t="s">
        <v>206</v>
      </c>
      <c r="H84" s="161" t="s">
        <v>51</v>
      </c>
      <c r="I84" s="161">
        <v>0.95699999999999996</v>
      </c>
      <c r="J84" s="160" t="s">
        <v>118</v>
      </c>
      <c r="K84" s="162">
        <v>0.95699999999999996</v>
      </c>
      <c r="L84" s="161" t="s">
        <v>77</v>
      </c>
      <c r="M84" s="161" t="s">
        <v>179</v>
      </c>
      <c r="N84" s="163">
        <v>40926</v>
      </c>
    </row>
    <row r="85" spans="2:14" ht="43.2" x14ac:dyDescent="0.3">
      <c r="B85" s="160">
        <v>76483</v>
      </c>
      <c r="C85" s="160">
        <v>23</v>
      </c>
      <c r="D85" s="161" t="s">
        <v>177</v>
      </c>
      <c r="E85" s="161" t="s">
        <v>95</v>
      </c>
      <c r="F85" s="161" t="s">
        <v>74</v>
      </c>
      <c r="G85" s="161" t="s">
        <v>206</v>
      </c>
      <c r="H85" s="161" t="s">
        <v>51</v>
      </c>
      <c r="I85" s="161">
        <v>2.46</v>
      </c>
      <c r="J85" s="160" t="s">
        <v>76</v>
      </c>
      <c r="K85" s="162">
        <v>2.46</v>
      </c>
      <c r="L85" s="161" t="s">
        <v>77</v>
      </c>
      <c r="M85" s="161" t="s">
        <v>178</v>
      </c>
      <c r="N85" s="163">
        <v>40926</v>
      </c>
    </row>
    <row r="86" spans="2:14" ht="43.2" x14ac:dyDescent="0.3">
      <c r="B86" s="160">
        <v>76480</v>
      </c>
      <c r="C86" s="160">
        <v>23</v>
      </c>
      <c r="D86" s="161" t="s">
        <v>177</v>
      </c>
      <c r="E86" s="161" t="s">
        <v>95</v>
      </c>
      <c r="F86" s="161" t="s">
        <v>74</v>
      </c>
      <c r="G86" s="161" t="s">
        <v>206</v>
      </c>
      <c r="H86" s="161" t="s">
        <v>51</v>
      </c>
      <c r="I86" s="161">
        <v>0.73199999999999998</v>
      </c>
      <c r="J86" s="160" t="s">
        <v>76</v>
      </c>
      <c r="K86" s="162">
        <v>0.73199999999999998</v>
      </c>
      <c r="L86" s="161" t="s">
        <v>77</v>
      </c>
      <c r="M86" s="161" t="s">
        <v>180</v>
      </c>
      <c r="N86" s="163">
        <v>40926</v>
      </c>
    </row>
    <row r="87" spans="2:14" ht="43.2" x14ac:dyDescent="0.3">
      <c r="B87" s="160">
        <v>76479</v>
      </c>
      <c r="C87" s="160">
        <v>23</v>
      </c>
      <c r="D87" s="161" t="s">
        <v>177</v>
      </c>
      <c r="E87" s="161" t="s">
        <v>95</v>
      </c>
      <c r="F87" s="161" t="s">
        <v>74</v>
      </c>
      <c r="G87" s="161" t="s">
        <v>206</v>
      </c>
      <c r="H87" s="161" t="s">
        <v>51</v>
      </c>
      <c r="I87" s="161">
        <v>0.95699999999999996</v>
      </c>
      <c r="J87" s="160" t="s">
        <v>118</v>
      </c>
      <c r="K87" s="162">
        <v>0.95699999999999996</v>
      </c>
      <c r="L87" s="161" t="s">
        <v>77</v>
      </c>
      <c r="M87" s="161" t="s">
        <v>180</v>
      </c>
      <c r="N87" s="163">
        <v>40953</v>
      </c>
    </row>
    <row r="88" spans="2:14" ht="43.2" x14ac:dyDescent="0.3">
      <c r="B88" s="160">
        <v>76478</v>
      </c>
      <c r="C88" s="160">
        <v>23</v>
      </c>
      <c r="D88" s="161" t="s">
        <v>177</v>
      </c>
      <c r="E88" s="161" t="s">
        <v>95</v>
      </c>
      <c r="F88" s="161" t="s">
        <v>74</v>
      </c>
      <c r="G88" s="161" t="s">
        <v>206</v>
      </c>
      <c r="H88" s="161" t="s">
        <v>51</v>
      </c>
      <c r="I88" s="161">
        <v>0.95699999999999996</v>
      </c>
      <c r="J88" s="160" t="s">
        <v>118</v>
      </c>
      <c r="K88" s="162">
        <v>0.95699999999999996</v>
      </c>
      <c r="L88" s="161" t="s">
        <v>77</v>
      </c>
      <c r="M88" s="161" t="s">
        <v>181</v>
      </c>
      <c r="N88" s="163">
        <v>40953</v>
      </c>
    </row>
    <row r="89" spans="2:14" ht="43.2" x14ac:dyDescent="0.3">
      <c r="B89" s="160">
        <v>76477</v>
      </c>
      <c r="C89" s="160">
        <v>23</v>
      </c>
      <c r="D89" s="161" t="s">
        <v>177</v>
      </c>
      <c r="E89" s="161" t="s">
        <v>95</v>
      </c>
      <c r="F89" s="161" t="s">
        <v>74</v>
      </c>
      <c r="G89" s="161" t="s">
        <v>206</v>
      </c>
      <c r="H89" s="161" t="s">
        <v>51</v>
      </c>
      <c r="I89" s="161">
        <v>0.95199999999999996</v>
      </c>
      <c r="J89" s="160" t="s">
        <v>118</v>
      </c>
      <c r="K89" s="162">
        <v>0.95199999999999996</v>
      </c>
      <c r="L89" s="161" t="s">
        <v>77</v>
      </c>
      <c r="M89" s="161" t="s">
        <v>179</v>
      </c>
      <c r="N89" s="163">
        <v>40953</v>
      </c>
    </row>
    <row r="90" spans="2:14" ht="43.2" x14ac:dyDescent="0.3">
      <c r="B90" s="160">
        <v>76476</v>
      </c>
      <c r="C90" s="160">
        <v>23</v>
      </c>
      <c r="D90" s="161" t="s">
        <v>177</v>
      </c>
      <c r="E90" s="161" t="s">
        <v>95</v>
      </c>
      <c r="F90" s="161" t="s">
        <v>74</v>
      </c>
      <c r="G90" s="161" t="s">
        <v>206</v>
      </c>
      <c r="H90" s="161" t="s">
        <v>51</v>
      </c>
      <c r="I90" s="161">
        <v>0.78700000000000003</v>
      </c>
      <c r="J90" s="160" t="s">
        <v>76</v>
      </c>
      <c r="K90" s="162">
        <v>0.78700000000000003</v>
      </c>
      <c r="L90" s="161" t="s">
        <v>77</v>
      </c>
      <c r="M90" s="161" t="s">
        <v>178</v>
      </c>
      <c r="N90" s="163">
        <v>40953</v>
      </c>
    </row>
    <row r="91" spans="2:14" ht="43.2" x14ac:dyDescent="0.3">
      <c r="B91" s="160">
        <v>76475</v>
      </c>
      <c r="C91" s="160">
        <v>23</v>
      </c>
      <c r="D91" s="161" t="s">
        <v>177</v>
      </c>
      <c r="E91" s="161" t="s">
        <v>95</v>
      </c>
      <c r="F91" s="161" t="s">
        <v>74</v>
      </c>
      <c r="G91" s="161" t="s">
        <v>206</v>
      </c>
      <c r="H91" s="161" t="s">
        <v>51</v>
      </c>
      <c r="I91" s="161">
        <v>1.05</v>
      </c>
      <c r="J91" s="160" t="s">
        <v>118</v>
      </c>
      <c r="K91" s="162">
        <v>1.05</v>
      </c>
      <c r="L91" s="161" t="s">
        <v>77</v>
      </c>
      <c r="M91" s="161" t="s">
        <v>180</v>
      </c>
      <c r="N91" s="163">
        <v>40959</v>
      </c>
    </row>
    <row r="92" spans="2:14" ht="43.2" x14ac:dyDescent="0.3">
      <c r="B92" s="160">
        <v>76474</v>
      </c>
      <c r="C92" s="160">
        <v>23</v>
      </c>
      <c r="D92" s="161" t="s">
        <v>177</v>
      </c>
      <c r="E92" s="161" t="s">
        <v>95</v>
      </c>
      <c r="F92" s="161" t="s">
        <v>74</v>
      </c>
      <c r="G92" s="161" t="s">
        <v>206</v>
      </c>
      <c r="H92" s="161" t="s">
        <v>51</v>
      </c>
      <c r="I92" s="161">
        <v>1.05</v>
      </c>
      <c r="J92" s="160" t="s">
        <v>118</v>
      </c>
      <c r="K92" s="162">
        <v>1.05</v>
      </c>
      <c r="L92" s="161" t="s">
        <v>77</v>
      </c>
      <c r="M92" s="161" t="s">
        <v>181</v>
      </c>
      <c r="N92" s="163">
        <v>40959</v>
      </c>
    </row>
    <row r="93" spans="2:14" ht="43.2" x14ac:dyDescent="0.3">
      <c r="B93" s="160">
        <v>76473</v>
      </c>
      <c r="C93" s="160">
        <v>23</v>
      </c>
      <c r="D93" s="161" t="s">
        <v>177</v>
      </c>
      <c r="E93" s="161" t="s">
        <v>95</v>
      </c>
      <c r="F93" s="161" t="s">
        <v>74</v>
      </c>
      <c r="G93" s="161" t="s">
        <v>206</v>
      </c>
      <c r="H93" s="161" t="s">
        <v>51</v>
      </c>
      <c r="I93" s="161">
        <v>1.05</v>
      </c>
      <c r="J93" s="160" t="s">
        <v>118</v>
      </c>
      <c r="K93" s="162">
        <v>1.05</v>
      </c>
      <c r="L93" s="161" t="s">
        <v>77</v>
      </c>
      <c r="M93" s="161" t="s">
        <v>179</v>
      </c>
      <c r="N93" s="163">
        <v>40959</v>
      </c>
    </row>
    <row r="94" spans="2:14" ht="43.2" x14ac:dyDescent="0.3">
      <c r="B94" s="160">
        <v>76472</v>
      </c>
      <c r="C94" s="160">
        <v>23</v>
      </c>
      <c r="D94" s="161" t="s">
        <v>177</v>
      </c>
      <c r="E94" s="161" t="s">
        <v>95</v>
      </c>
      <c r="F94" s="161" t="s">
        <v>74</v>
      </c>
      <c r="G94" s="161" t="s">
        <v>206</v>
      </c>
      <c r="H94" s="161" t="s">
        <v>51</v>
      </c>
      <c r="I94" s="161">
        <v>1.05</v>
      </c>
      <c r="J94" s="160" t="s">
        <v>118</v>
      </c>
      <c r="K94" s="162">
        <v>1.05</v>
      </c>
      <c r="L94" s="161" t="s">
        <v>77</v>
      </c>
      <c r="M94" s="161" t="s">
        <v>178</v>
      </c>
      <c r="N94" s="163">
        <v>40959</v>
      </c>
    </row>
    <row r="95" spans="2:14" ht="43.2" x14ac:dyDescent="0.3">
      <c r="B95" s="160">
        <v>6952</v>
      </c>
      <c r="C95" s="160">
        <v>5</v>
      </c>
      <c r="D95" s="161" t="s">
        <v>108</v>
      </c>
      <c r="E95" s="161" t="s">
        <v>73</v>
      </c>
      <c r="F95" s="161" t="s">
        <v>74</v>
      </c>
      <c r="G95" s="161" t="s">
        <v>206</v>
      </c>
      <c r="H95" s="161" t="s">
        <v>51</v>
      </c>
      <c r="I95" s="161">
        <v>1.3</v>
      </c>
      <c r="J95" s="160" t="s">
        <v>76</v>
      </c>
      <c r="K95" s="162">
        <v>1.3</v>
      </c>
      <c r="L95" s="161" t="s">
        <v>77</v>
      </c>
      <c r="M95" s="161" t="s">
        <v>110</v>
      </c>
      <c r="N95" s="163">
        <v>40961</v>
      </c>
    </row>
    <row r="96" spans="2:14" ht="43.2" x14ac:dyDescent="0.3">
      <c r="B96" s="160">
        <v>6958</v>
      </c>
      <c r="C96" s="160">
        <v>5</v>
      </c>
      <c r="D96" s="161" t="s">
        <v>108</v>
      </c>
      <c r="E96" s="161" t="s">
        <v>73</v>
      </c>
      <c r="F96" s="161" t="s">
        <v>74</v>
      </c>
      <c r="G96" s="161" t="s">
        <v>206</v>
      </c>
      <c r="H96" s="161" t="s">
        <v>51</v>
      </c>
      <c r="I96" s="161">
        <v>0.99</v>
      </c>
      <c r="J96" s="160" t="s">
        <v>76</v>
      </c>
      <c r="K96" s="162">
        <v>0.99</v>
      </c>
      <c r="L96" s="161" t="s">
        <v>77</v>
      </c>
      <c r="M96" s="161" t="s">
        <v>111</v>
      </c>
      <c r="N96" s="163">
        <v>40961</v>
      </c>
    </row>
    <row r="97" spans="2:14" ht="43.2" x14ac:dyDescent="0.3">
      <c r="B97" s="160">
        <v>6959</v>
      </c>
      <c r="C97" s="160">
        <v>5</v>
      </c>
      <c r="D97" s="161" t="s">
        <v>108</v>
      </c>
      <c r="E97" s="161" t="s">
        <v>73</v>
      </c>
      <c r="F97" s="161" t="s">
        <v>74</v>
      </c>
      <c r="G97" s="161" t="s">
        <v>206</v>
      </c>
      <c r="H97" s="161" t="s">
        <v>51</v>
      </c>
      <c r="I97" s="161">
        <v>0.94</v>
      </c>
      <c r="J97" s="160" t="s">
        <v>118</v>
      </c>
      <c r="K97" s="162">
        <v>0.94</v>
      </c>
      <c r="L97" s="161" t="s">
        <v>77</v>
      </c>
      <c r="M97" s="161" t="s">
        <v>109</v>
      </c>
      <c r="N97" s="163">
        <v>40961</v>
      </c>
    </row>
    <row r="98" spans="2:14" ht="43.2" x14ac:dyDescent="0.3">
      <c r="B98" s="160">
        <v>6960</v>
      </c>
      <c r="C98" s="160">
        <v>5</v>
      </c>
      <c r="D98" s="161" t="s">
        <v>108</v>
      </c>
      <c r="E98" s="161" t="s">
        <v>73</v>
      </c>
      <c r="F98" s="161" t="s">
        <v>74</v>
      </c>
      <c r="G98" s="161" t="s">
        <v>206</v>
      </c>
      <c r="H98" s="161" t="s">
        <v>51</v>
      </c>
      <c r="I98" s="161">
        <v>0.94</v>
      </c>
      <c r="J98" s="160" t="s">
        <v>118</v>
      </c>
      <c r="K98" s="162">
        <v>0.94</v>
      </c>
      <c r="L98" s="161" t="s">
        <v>77</v>
      </c>
      <c r="M98" s="161" t="s">
        <v>112</v>
      </c>
      <c r="N98" s="163">
        <v>40961</v>
      </c>
    </row>
    <row r="99" spans="2:14" ht="43.2" x14ac:dyDescent="0.3">
      <c r="B99" s="160">
        <v>6825</v>
      </c>
      <c r="C99" s="160">
        <v>5</v>
      </c>
      <c r="D99" s="161" t="s">
        <v>108</v>
      </c>
      <c r="E99" s="161" t="s">
        <v>73</v>
      </c>
      <c r="F99" s="161" t="s">
        <v>74</v>
      </c>
      <c r="G99" s="161" t="s">
        <v>206</v>
      </c>
      <c r="H99" s="161" t="s">
        <v>51</v>
      </c>
      <c r="I99" s="161">
        <v>3</v>
      </c>
      <c r="J99" s="160" t="s">
        <v>76</v>
      </c>
      <c r="K99" s="162">
        <v>3</v>
      </c>
      <c r="L99" s="161" t="s">
        <v>77</v>
      </c>
      <c r="M99" s="161" t="s">
        <v>110</v>
      </c>
      <c r="N99" s="163">
        <v>40973</v>
      </c>
    </row>
    <row r="100" spans="2:14" ht="43.2" x14ac:dyDescent="0.3">
      <c r="B100" s="160">
        <v>6827</v>
      </c>
      <c r="C100" s="160">
        <v>5</v>
      </c>
      <c r="D100" s="161" t="s">
        <v>108</v>
      </c>
      <c r="E100" s="161" t="s">
        <v>73</v>
      </c>
      <c r="F100" s="161" t="s">
        <v>74</v>
      </c>
      <c r="G100" s="161" t="s">
        <v>206</v>
      </c>
      <c r="H100" s="161" t="s">
        <v>51</v>
      </c>
      <c r="I100" s="161">
        <v>2.4</v>
      </c>
      <c r="J100" s="160" t="s">
        <v>76</v>
      </c>
      <c r="K100" s="162">
        <v>2.4</v>
      </c>
      <c r="L100" s="161" t="s">
        <v>77</v>
      </c>
      <c r="M100" s="161" t="s">
        <v>112</v>
      </c>
      <c r="N100" s="163">
        <v>40973</v>
      </c>
    </row>
    <row r="101" spans="2:14" ht="43.2" x14ac:dyDescent="0.3">
      <c r="B101" s="160">
        <v>6828</v>
      </c>
      <c r="C101" s="160">
        <v>5</v>
      </c>
      <c r="D101" s="161" t="s">
        <v>108</v>
      </c>
      <c r="E101" s="161" t="s">
        <v>73</v>
      </c>
      <c r="F101" s="161" t="s">
        <v>74</v>
      </c>
      <c r="G101" s="161" t="s">
        <v>206</v>
      </c>
      <c r="H101" s="161" t="s">
        <v>51</v>
      </c>
      <c r="I101" s="161">
        <v>2.2999999999999998</v>
      </c>
      <c r="J101" s="160" t="s">
        <v>76</v>
      </c>
      <c r="K101" s="162">
        <v>2.2999999999999998</v>
      </c>
      <c r="L101" s="161" t="s">
        <v>77</v>
      </c>
      <c r="M101" s="161" t="s">
        <v>113</v>
      </c>
      <c r="N101" s="163">
        <v>40973</v>
      </c>
    </row>
    <row r="102" spans="2:14" ht="43.2" x14ac:dyDescent="0.3">
      <c r="B102" s="160">
        <v>6829</v>
      </c>
      <c r="C102" s="160">
        <v>5</v>
      </c>
      <c r="D102" s="161" t="s">
        <v>108</v>
      </c>
      <c r="E102" s="161" t="s">
        <v>73</v>
      </c>
      <c r="F102" s="161" t="s">
        <v>74</v>
      </c>
      <c r="G102" s="161" t="s">
        <v>206</v>
      </c>
      <c r="H102" s="161" t="s">
        <v>51</v>
      </c>
      <c r="I102" s="161">
        <v>1.5</v>
      </c>
      <c r="J102" s="160" t="s">
        <v>76</v>
      </c>
      <c r="K102" s="162">
        <v>1.5</v>
      </c>
      <c r="L102" s="161" t="s">
        <v>77</v>
      </c>
      <c r="M102" s="161" t="s">
        <v>114</v>
      </c>
      <c r="N102" s="163">
        <v>40973</v>
      </c>
    </row>
    <row r="103" spans="2:14" ht="43.2" x14ac:dyDescent="0.3">
      <c r="B103" s="160">
        <v>6748</v>
      </c>
      <c r="C103" s="160">
        <v>5</v>
      </c>
      <c r="D103" s="161" t="s">
        <v>108</v>
      </c>
      <c r="E103" s="161" t="s">
        <v>73</v>
      </c>
      <c r="F103" s="161" t="s">
        <v>74</v>
      </c>
      <c r="G103" s="161" t="s">
        <v>206</v>
      </c>
      <c r="H103" s="161" t="s">
        <v>51</v>
      </c>
      <c r="I103" s="161">
        <v>3</v>
      </c>
      <c r="J103" s="160" t="s">
        <v>76</v>
      </c>
      <c r="K103" s="162">
        <v>3</v>
      </c>
      <c r="L103" s="161" t="s">
        <v>77</v>
      </c>
      <c r="M103" s="161" t="s">
        <v>115</v>
      </c>
      <c r="N103" s="163">
        <v>41002</v>
      </c>
    </row>
    <row r="104" spans="2:14" ht="43.2" x14ac:dyDescent="0.3">
      <c r="B104" s="160">
        <v>6753</v>
      </c>
      <c r="C104" s="160">
        <v>5</v>
      </c>
      <c r="D104" s="161" t="s">
        <v>108</v>
      </c>
      <c r="E104" s="161" t="s">
        <v>73</v>
      </c>
      <c r="F104" s="161" t="s">
        <v>74</v>
      </c>
      <c r="G104" s="161" t="s">
        <v>206</v>
      </c>
      <c r="H104" s="161" t="s">
        <v>51</v>
      </c>
      <c r="I104" s="161">
        <v>1.8</v>
      </c>
      <c r="J104" s="160" t="s">
        <v>76</v>
      </c>
      <c r="K104" s="162">
        <v>1.8</v>
      </c>
      <c r="L104" s="161" t="s">
        <v>77</v>
      </c>
      <c r="M104" s="161" t="s">
        <v>111</v>
      </c>
      <c r="N104" s="163">
        <v>41002</v>
      </c>
    </row>
    <row r="105" spans="2:14" ht="43.2" x14ac:dyDescent="0.3">
      <c r="B105" s="160">
        <v>6755</v>
      </c>
      <c r="C105" s="160">
        <v>5</v>
      </c>
      <c r="D105" s="161" t="s">
        <v>108</v>
      </c>
      <c r="E105" s="161" t="s">
        <v>73</v>
      </c>
      <c r="F105" s="161" t="s">
        <v>74</v>
      </c>
      <c r="G105" s="161" t="s">
        <v>206</v>
      </c>
      <c r="H105" s="161" t="s">
        <v>51</v>
      </c>
      <c r="I105" s="161">
        <v>1.1000000000000001</v>
      </c>
      <c r="J105" s="160" t="s">
        <v>76</v>
      </c>
      <c r="K105" s="162">
        <v>1.1000000000000001</v>
      </c>
      <c r="L105" s="161" t="s">
        <v>77</v>
      </c>
      <c r="M105" s="161" t="s">
        <v>109</v>
      </c>
      <c r="N105" s="163">
        <v>41002</v>
      </c>
    </row>
    <row r="106" spans="2:14" ht="43.2" x14ac:dyDescent="0.3">
      <c r="B106" s="160">
        <v>6757</v>
      </c>
      <c r="C106" s="160">
        <v>5</v>
      </c>
      <c r="D106" s="161" t="s">
        <v>108</v>
      </c>
      <c r="E106" s="161" t="s">
        <v>73</v>
      </c>
      <c r="F106" s="161" t="s">
        <v>74</v>
      </c>
      <c r="G106" s="161" t="s">
        <v>206</v>
      </c>
      <c r="H106" s="161" t="s">
        <v>51</v>
      </c>
      <c r="I106" s="161">
        <v>0.94</v>
      </c>
      <c r="J106" s="160" t="s">
        <v>118</v>
      </c>
      <c r="K106" s="162">
        <v>0.94</v>
      </c>
      <c r="L106" s="161" t="s">
        <v>77</v>
      </c>
      <c r="M106" s="161" t="s">
        <v>110</v>
      </c>
      <c r="N106" s="163">
        <v>41002</v>
      </c>
    </row>
    <row r="107" spans="2:14" ht="43.2" x14ac:dyDescent="0.3">
      <c r="B107" s="148">
        <v>115600</v>
      </c>
      <c r="C107" s="148">
        <v>35</v>
      </c>
      <c r="D107" s="149" t="s">
        <v>215</v>
      </c>
      <c r="E107" s="149" t="s">
        <v>95</v>
      </c>
      <c r="F107" s="149" t="s">
        <v>74</v>
      </c>
      <c r="G107" s="149" t="s">
        <v>206</v>
      </c>
      <c r="H107" s="149" t="s">
        <v>51</v>
      </c>
      <c r="I107" s="149">
        <v>4.7699999999999996</v>
      </c>
      <c r="J107" s="148" t="s">
        <v>118</v>
      </c>
      <c r="K107" s="150">
        <v>4.7699999999999996</v>
      </c>
      <c r="L107" s="149" t="s">
        <v>77</v>
      </c>
      <c r="M107" s="149" t="s">
        <v>231</v>
      </c>
      <c r="N107" s="151">
        <v>41050</v>
      </c>
    </row>
    <row r="108" spans="2:14" ht="43.2" x14ac:dyDescent="0.3">
      <c r="B108" s="152">
        <v>115599</v>
      </c>
      <c r="C108" s="152">
        <v>35</v>
      </c>
      <c r="D108" s="153" t="s">
        <v>215</v>
      </c>
      <c r="E108" s="153" t="s">
        <v>95</v>
      </c>
      <c r="F108" s="153" t="s">
        <v>74</v>
      </c>
      <c r="G108" s="153" t="s">
        <v>206</v>
      </c>
      <c r="H108" s="153" t="s">
        <v>51</v>
      </c>
      <c r="I108" s="153">
        <v>4.7699999999999996</v>
      </c>
      <c r="J108" s="152" t="s">
        <v>118</v>
      </c>
      <c r="K108" s="154">
        <v>4.7699999999999996</v>
      </c>
      <c r="L108" s="153" t="s">
        <v>77</v>
      </c>
      <c r="M108" s="153" t="s">
        <v>232</v>
      </c>
      <c r="N108" s="155">
        <v>41050</v>
      </c>
    </row>
    <row r="109" spans="2:14" ht="43.2" x14ac:dyDescent="0.3">
      <c r="B109" s="148">
        <v>115598</v>
      </c>
      <c r="C109" s="148">
        <v>35</v>
      </c>
      <c r="D109" s="149" t="s">
        <v>215</v>
      </c>
      <c r="E109" s="149" t="s">
        <v>95</v>
      </c>
      <c r="F109" s="149" t="s">
        <v>74</v>
      </c>
      <c r="G109" s="149" t="s">
        <v>206</v>
      </c>
      <c r="H109" s="149" t="s">
        <v>51</v>
      </c>
      <c r="I109" s="149">
        <v>4.76</v>
      </c>
      <c r="J109" s="148" t="s">
        <v>118</v>
      </c>
      <c r="K109" s="150">
        <v>4.76</v>
      </c>
      <c r="L109" s="149" t="s">
        <v>77</v>
      </c>
      <c r="M109" s="149" t="s">
        <v>233</v>
      </c>
      <c r="N109" s="151">
        <v>41050</v>
      </c>
    </row>
    <row r="110" spans="2:14" ht="43.2" x14ac:dyDescent="0.3">
      <c r="B110" s="152">
        <v>115603</v>
      </c>
      <c r="C110" s="152">
        <v>35</v>
      </c>
      <c r="D110" s="153" t="s">
        <v>215</v>
      </c>
      <c r="E110" s="153" t="s">
        <v>95</v>
      </c>
      <c r="F110" s="153" t="s">
        <v>74</v>
      </c>
      <c r="G110" s="153" t="s">
        <v>206</v>
      </c>
      <c r="H110" s="153" t="s">
        <v>51</v>
      </c>
      <c r="I110" s="153">
        <v>6.31</v>
      </c>
      <c r="J110" s="152" t="s">
        <v>76</v>
      </c>
      <c r="K110" s="154">
        <v>6.31</v>
      </c>
      <c r="L110" s="153" t="s">
        <v>77</v>
      </c>
      <c r="M110" s="153" t="s">
        <v>234</v>
      </c>
      <c r="N110" s="155">
        <v>41050</v>
      </c>
    </row>
    <row r="111" spans="2:14" ht="43.2" x14ac:dyDescent="0.3">
      <c r="B111" s="160">
        <v>6580</v>
      </c>
      <c r="C111" s="160">
        <v>5</v>
      </c>
      <c r="D111" s="161" t="s">
        <v>108</v>
      </c>
      <c r="E111" s="161" t="s">
        <v>73</v>
      </c>
      <c r="F111" s="161" t="s">
        <v>74</v>
      </c>
      <c r="G111" s="161" t="s">
        <v>206</v>
      </c>
      <c r="H111" s="161" t="s">
        <v>51</v>
      </c>
      <c r="I111" s="161">
        <v>4.7</v>
      </c>
      <c r="J111" s="160" t="s">
        <v>118</v>
      </c>
      <c r="K111" s="162">
        <v>4.7</v>
      </c>
      <c r="L111" s="161" t="s">
        <v>77</v>
      </c>
      <c r="M111" s="161" t="s">
        <v>115</v>
      </c>
      <c r="N111" s="163">
        <v>41067</v>
      </c>
    </row>
    <row r="112" spans="2:14" ht="43.2" x14ac:dyDescent="0.3">
      <c r="B112" s="160">
        <v>6579</v>
      </c>
      <c r="C112" s="160">
        <v>5</v>
      </c>
      <c r="D112" s="161" t="s">
        <v>108</v>
      </c>
      <c r="E112" s="161" t="s">
        <v>73</v>
      </c>
      <c r="F112" s="161" t="s">
        <v>74</v>
      </c>
      <c r="G112" s="161" t="s">
        <v>206</v>
      </c>
      <c r="H112" s="161" t="s">
        <v>51</v>
      </c>
      <c r="I112" s="161">
        <v>4.7</v>
      </c>
      <c r="J112" s="160" t="s">
        <v>118</v>
      </c>
      <c r="K112" s="162">
        <v>4.7</v>
      </c>
      <c r="L112" s="161" t="s">
        <v>77</v>
      </c>
      <c r="M112" s="161" t="s">
        <v>113</v>
      </c>
      <c r="N112" s="163">
        <v>41067</v>
      </c>
    </row>
    <row r="113" spans="2:14" ht="43.2" x14ac:dyDescent="0.3">
      <c r="B113" s="160">
        <v>6578</v>
      </c>
      <c r="C113" s="160">
        <v>5</v>
      </c>
      <c r="D113" s="161" t="s">
        <v>108</v>
      </c>
      <c r="E113" s="161" t="s">
        <v>73</v>
      </c>
      <c r="F113" s="161" t="s">
        <v>74</v>
      </c>
      <c r="G113" s="161" t="s">
        <v>206</v>
      </c>
      <c r="H113" s="161" t="s">
        <v>51</v>
      </c>
      <c r="I113" s="161">
        <v>4.7</v>
      </c>
      <c r="J113" s="160" t="s">
        <v>118</v>
      </c>
      <c r="K113" s="162">
        <v>4.7</v>
      </c>
      <c r="L113" s="161" t="s">
        <v>77</v>
      </c>
      <c r="M113" s="161" t="s">
        <v>109</v>
      </c>
      <c r="N113" s="284">
        <v>41067</v>
      </c>
    </row>
    <row r="114" spans="2:14" ht="43.2" x14ac:dyDescent="0.3">
      <c r="B114" s="160">
        <v>6577</v>
      </c>
      <c r="C114" s="160">
        <v>5</v>
      </c>
      <c r="D114" s="161" t="s">
        <v>108</v>
      </c>
      <c r="E114" s="161" t="s">
        <v>73</v>
      </c>
      <c r="F114" s="161" t="s">
        <v>74</v>
      </c>
      <c r="G114" s="161" t="s">
        <v>206</v>
      </c>
      <c r="H114" s="161" t="s">
        <v>51</v>
      </c>
      <c r="I114" s="161">
        <v>4.7</v>
      </c>
      <c r="J114" s="160" t="s">
        <v>118</v>
      </c>
      <c r="K114" s="162">
        <v>4.7</v>
      </c>
      <c r="L114" s="161" t="s">
        <v>77</v>
      </c>
      <c r="M114" s="161" t="s">
        <v>110</v>
      </c>
      <c r="N114" s="164">
        <v>41067</v>
      </c>
    </row>
    <row r="115" spans="2:14" ht="43.2" x14ac:dyDescent="0.3">
      <c r="B115" s="160">
        <v>5359</v>
      </c>
      <c r="C115" s="160">
        <v>5</v>
      </c>
      <c r="D115" s="161" t="s">
        <v>130</v>
      </c>
      <c r="E115" s="161" t="s">
        <v>73</v>
      </c>
      <c r="F115" s="161" t="s">
        <v>74</v>
      </c>
      <c r="G115" s="161" t="s">
        <v>206</v>
      </c>
      <c r="H115" s="161" t="s">
        <v>51</v>
      </c>
      <c r="I115" s="161">
        <v>5.24</v>
      </c>
      <c r="J115" s="160" t="s">
        <v>118</v>
      </c>
      <c r="K115" s="162">
        <v>5.24</v>
      </c>
      <c r="L115" s="161" t="s">
        <v>77</v>
      </c>
      <c r="M115" s="161" t="s">
        <v>149</v>
      </c>
      <c r="N115" s="164">
        <v>41544</v>
      </c>
    </row>
    <row r="116" spans="2:14" ht="43.2" x14ac:dyDescent="0.3">
      <c r="B116" s="160">
        <v>5369</v>
      </c>
      <c r="C116" s="160">
        <v>5</v>
      </c>
      <c r="D116" s="161" t="s">
        <v>130</v>
      </c>
      <c r="E116" s="161" t="s">
        <v>73</v>
      </c>
      <c r="F116" s="161" t="s">
        <v>74</v>
      </c>
      <c r="G116" s="161" t="s">
        <v>206</v>
      </c>
      <c r="H116" s="161" t="s">
        <v>51</v>
      </c>
      <c r="I116" s="161">
        <v>4.2699999999999996</v>
      </c>
      <c r="J116" s="160" t="s">
        <v>118</v>
      </c>
      <c r="K116" s="162">
        <v>4.2699999999999996</v>
      </c>
      <c r="L116" s="161" t="s">
        <v>77</v>
      </c>
      <c r="M116" s="161" t="s">
        <v>151</v>
      </c>
      <c r="N116" s="164">
        <v>41544</v>
      </c>
    </row>
    <row r="117" spans="2:14" ht="43.2" x14ac:dyDescent="0.3">
      <c r="B117" s="160">
        <v>5368</v>
      </c>
      <c r="C117" s="160">
        <v>5</v>
      </c>
      <c r="D117" s="161" t="s">
        <v>130</v>
      </c>
      <c r="E117" s="161" t="s">
        <v>73</v>
      </c>
      <c r="F117" s="161" t="s">
        <v>74</v>
      </c>
      <c r="G117" s="161" t="s">
        <v>206</v>
      </c>
      <c r="H117" s="161" t="s">
        <v>51</v>
      </c>
      <c r="I117" s="161">
        <v>4.2699999999999996</v>
      </c>
      <c r="J117" s="160" t="s">
        <v>118</v>
      </c>
      <c r="K117" s="162">
        <v>4.2699999999999996</v>
      </c>
      <c r="L117" s="161" t="s">
        <v>77</v>
      </c>
      <c r="M117" s="161" t="s">
        <v>152</v>
      </c>
      <c r="N117" s="164">
        <v>41544</v>
      </c>
    </row>
    <row r="118" spans="2:14" ht="43.2" x14ac:dyDescent="0.3">
      <c r="B118" s="160">
        <v>5370</v>
      </c>
      <c r="C118" s="160">
        <v>5</v>
      </c>
      <c r="D118" s="161" t="s">
        <v>130</v>
      </c>
      <c r="E118" s="161" t="s">
        <v>73</v>
      </c>
      <c r="F118" s="161" t="s">
        <v>74</v>
      </c>
      <c r="G118" s="161" t="s">
        <v>206</v>
      </c>
      <c r="H118" s="161" t="s">
        <v>51</v>
      </c>
      <c r="I118" s="161">
        <v>4.2300000000000004</v>
      </c>
      <c r="J118" s="160" t="s">
        <v>118</v>
      </c>
      <c r="K118" s="162">
        <v>4.2300000000000004</v>
      </c>
      <c r="L118" s="161" t="s">
        <v>77</v>
      </c>
      <c r="M118" s="161" t="s">
        <v>150</v>
      </c>
      <c r="N118" s="164">
        <v>41544</v>
      </c>
    </row>
    <row r="119" spans="2:14" ht="43.2" x14ac:dyDescent="0.3">
      <c r="B119" s="160">
        <v>5374</v>
      </c>
      <c r="C119" s="160">
        <v>5</v>
      </c>
      <c r="D119" s="161" t="s">
        <v>130</v>
      </c>
      <c r="E119" s="161" t="s">
        <v>73</v>
      </c>
      <c r="F119" s="161" t="s">
        <v>74</v>
      </c>
      <c r="G119" s="161" t="s">
        <v>206</v>
      </c>
      <c r="H119" s="161" t="s">
        <v>51</v>
      </c>
      <c r="I119" s="161">
        <v>4.1900000000000004</v>
      </c>
      <c r="J119" s="160" t="s">
        <v>118</v>
      </c>
      <c r="K119" s="162">
        <v>4.1900000000000004</v>
      </c>
      <c r="L119" s="161" t="s">
        <v>77</v>
      </c>
      <c r="M119" s="161" t="s">
        <v>146</v>
      </c>
      <c r="N119" s="164">
        <v>41544</v>
      </c>
    </row>
    <row r="120" spans="2:14" ht="43.2" x14ac:dyDescent="0.3">
      <c r="B120" s="160">
        <v>5375</v>
      </c>
      <c r="C120" s="160">
        <v>5</v>
      </c>
      <c r="D120" s="161" t="s">
        <v>130</v>
      </c>
      <c r="E120" s="161" t="s">
        <v>73</v>
      </c>
      <c r="F120" s="161" t="s">
        <v>74</v>
      </c>
      <c r="G120" s="161" t="s">
        <v>206</v>
      </c>
      <c r="H120" s="161" t="s">
        <v>51</v>
      </c>
      <c r="I120" s="161">
        <v>4.1500000000000004</v>
      </c>
      <c r="J120" s="160" t="s">
        <v>118</v>
      </c>
      <c r="K120" s="162">
        <v>4.1500000000000004</v>
      </c>
      <c r="L120" s="161" t="s">
        <v>77</v>
      </c>
      <c r="M120" s="161" t="s">
        <v>148</v>
      </c>
      <c r="N120" s="163">
        <v>41544</v>
      </c>
    </row>
    <row r="121" spans="2:14" ht="43.2" x14ac:dyDescent="0.3">
      <c r="B121" s="160">
        <v>5337</v>
      </c>
      <c r="C121" s="160">
        <v>5</v>
      </c>
      <c r="D121" s="161" t="s">
        <v>130</v>
      </c>
      <c r="E121" s="161" t="s">
        <v>73</v>
      </c>
      <c r="F121" s="161" t="s">
        <v>74</v>
      </c>
      <c r="G121" s="161" t="s">
        <v>206</v>
      </c>
      <c r="H121" s="161" t="s">
        <v>51</v>
      </c>
      <c r="I121" s="161">
        <v>20.8</v>
      </c>
      <c r="J121" s="160" t="s">
        <v>118</v>
      </c>
      <c r="K121" s="162">
        <v>20.8</v>
      </c>
      <c r="L121" s="161" t="s">
        <v>77</v>
      </c>
      <c r="M121" s="161" t="s">
        <v>147</v>
      </c>
      <c r="N121" s="163">
        <v>41544</v>
      </c>
    </row>
    <row r="122" spans="2:14" ht="43.2" x14ac:dyDescent="0.3">
      <c r="B122" s="160">
        <v>5095</v>
      </c>
      <c r="C122" s="160">
        <v>5</v>
      </c>
      <c r="D122" s="161" t="s">
        <v>130</v>
      </c>
      <c r="E122" s="161" t="s">
        <v>73</v>
      </c>
      <c r="F122" s="161" t="s">
        <v>74</v>
      </c>
      <c r="G122" s="161" t="s">
        <v>206</v>
      </c>
      <c r="H122" s="161" t="s">
        <v>51</v>
      </c>
      <c r="I122" s="161">
        <v>83.8</v>
      </c>
      <c r="J122" s="160" t="s">
        <v>118</v>
      </c>
      <c r="K122" s="162">
        <v>83.8</v>
      </c>
      <c r="L122" s="161" t="s">
        <v>77</v>
      </c>
      <c r="M122" s="161" t="s">
        <v>152</v>
      </c>
      <c r="N122" s="163">
        <v>41593</v>
      </c>
    </row>
    <row r="123" spans="2:14" ht="43.2" x14ac:dyDescent="0.3">
      <c r="B123" s="160">
        <v>5106</v>
      </c>
      <c r="C123" s="160">
        <v>5</v>
      </c>
      <c r="D123" s="161" t="s">
        <v>130</v>
      </c>
      <c r="E123" s="161" t="s">
        <v>73</v>
      </c>
      <c r="F123" s="161" t="s">
        <v>74</v>
      </c>
      <c r="G123" s="161" t="s">
        <v>206</v>
      </c>
      <c r="H123" s="161" t="s">
        <v>51</v>
      </c>
      <c r="I123" s="161">
        <v>8.3800000000000008</v>
      </c>
      <c r="J123" s="160" t="s">
        <v>118</v>
      </c>
      <c r="K123" s="162">
        <v>8.3800000000000008</v>
      </c>
      <c r="L123" s="161" t="s">
        <v>77</v>
      </c>
      <c r="M123" s="161" t="s">
        <v>146</v>
      </c>
      <c r="N123" s="163">
        <v>41593</v>
      </c>
    </row>
    <row r="124" spans="2:14" ht="43.2" x14ac:dyDescent="0.3">
      <c r="B124" s="160">
        <v>5107</v>
      </c>
      <c r="C124" s="160">
        <v>5</v>
      </c>
      <c r="D124" s="161" t="s">
        <v>130</v>
      </c>
      <c r="E124" s="161" t="s">
        <v>73</v>
      </c>
      <c r="F124" s="161" t="s">
        <v>74</v>
      </c>
      <c r="G124" s="161" t="s">
        <v>206</v>
      </c>
      <c r="H124" s="161" t="s">
        <v>51</v>
      </c>
      <c r="I124" s="161">
        <v>8.3800000000000008</v>
      </c>
      <c r="J124" s="160" t="s">
        <v>118</v>
      </c>
      <c r="K124" s="162">
        <v>8.3800000000000008</v>
      </c>
      <c r="L124" s="161" t="s">
        <v>77</v>
      </c>
      <c r="M124" s="161" t="s">
        <v>147</v>
      </c>
      <c r="N124" s="163">
        <v>41593</v>
      </c>
    </row>
    <row r="125" spans="2:14" ht="43.2" x14ac:dyDescent="0.3">
      <c r="B125" s="160">
        <v>5119</v>
      </c>
      <c r="C125" s="160">
        <v>5</v>
      </c>
      <c r="D125" s="161" t="s">
        <v>130</v>
      </c>
      <c r="E125" s="161" t="s">
        <v>73</v>
      </c>
      <c r="F125" s="161" t="s">
        <v>74</v>
      </c>
      <c r="G125" s="161" t="s">
        <v>206</v>
      </c>
      <c r="H125" s="161" t="s">
        <v>51</v>
      </c>
      <c r="I125" s="161">
        <v>4.1900000000000004</v>
      </c>
      <c r="J125" s="160" t="s">
        <v>118</v>
      </c>
      <c r="K125" s="162">
        <v>4.1900000000000004</v>
      </c>
      <c r="L125" s="161" t="s">
        <v>77</v>
      </c>
      <c r="M125" s="161" t="s">
        <v>151</v>
      </c>
      <c r="N125" s="163">
        <v>41593</v>
      </c>
    </row>
    <row r="126" spans="2:14" ht="43.2" x14ac:dyDescent="0.3">
      <c r="B126" s="160">
        <v>5118</v>
      </c>
      <c r="C126" s="160">
        <v>5</v>
      </c>
      <c r="D126" s="161" t="s">
        <v>130</v>
      </c>
      <c r="E126" s="161" t="s">
        <v>73</v>
      </c>
      <c r="F126" s="161" t="s">
        <v>74</v>
      </c>
      <c r="G126" s="161" t="s">
        <v>206</v>
      </c>
      <c r="H126" s="161" t="s">
        <v>51</v>
      </c>
      <c r="I126" s="161">
        <v>4.1900000000000004</v>
      </c>
      <c r="J126" s="160" t="s">
        <v>118</v>
      </c>
      <c r="K126" s="162">
        <v>4.1900000000000004</v>
      </c>
      <c r="L126" s="161" t="s">
        <v>77</v>
      </c>
      <c r="M126" s="161" t="s">
        <v>145</v>
      </c>
      <c r="N126" s="163">
        <v>41593</v>
      </c>
    </row>
    <row r="127" spans="2:14" ht="43.2" x14ac:dyDescent="0.3">
      <c r="B127" s="160">
        <v>5117</v>
      </c>
      <c r="C127" s="160">
        <v>5</v>
      </c>
      <c r="D127" s="161" t="s">
        <v>130</v>
      </c>
      <c r="E127" s="161" t="s">
        <v>73</v>
      </c>
      <c r="F127" s="161" t="s">
        <v>74</v>
      </c>
      <c r="G127" s="161" t="s">
        <v>206</v>
      </c>
      <c r="H127" s="161" t="s">
        <v>51</v>
      </c>
      <c r="I127" s="161">
        <v>4.1900000000000004</v>
      </c>
      <c r="J127" s="160" t="s">
        <v>118</v>
      </c>
      <c r="K127" s="162">
        <v>4.1900000000000004</v>
      </c>
      <c r="L127" s="161" t="s">
        <v>77</v>
      </c>
      <c r="M127" s="161" t="s">
        <v>149</v>
      </c>
      <c r="N127" s="163">
        <v>41593</v>
      </c>
    </row>
    <row r="128" spans="2:14" ht="43.2" x14ac:dyDescent="0.3">
      <c r="B128" s="160">
        <v>5121</v>
      </c>
      <c r="C128" s="160">
        <v>5</v>
      </c>
      <c r="D128" s="161" t="s">
        <v>130</v>
      </c>
      <c r="E128" s="161" t="s">
        <v>73</v>
      </c>
      <c r="F128" s="161" t="s">
        <v>74</v>
      </c>
      <c r="G128" s="161" t="s">
        <v>206</v>
      </c>
      <c r="H128" s="161" t="s">
        <v>51</v>
      </c>
      <c r="I128" s="161">
        <v>4.1500000000000004</v>
      </c>
      <c r="J128" s="160" t="s">
        <v>118</v>
      </c>
      <c r="K128" s="162">
        <v>4.1500000000000004</v>
      </c>
      <c r="L128" s="161" t="s">
        <v>77</v>
      </c>
      <c r="M128" s="161" t="s">
        <v>148</v>
      </c>
      <c r="N128" s="163">
        <v>41593</v>
      </c>
    </row>
    <row r="129" spans="2:14" ht="43.2" x14ac:dyDescent="0.3">
      <c r="B129" s="160">
        <v>5120</v>
      </c>
      <c r="C129" s="160">
        <v>5</v>
      </c>
      <c r="D129" s="161" t="s">
        <v>130</v>
      </c>
      <c r="E129" s="161" t="s">
        <v>73</v>
      </c>
      <c r="F129" s="161" t="s">
        <v>74</v>
      </c>
      <c r="G129" s="161" t="s">
        <v>206</v>
      </c>
      <c r="H129" s="161" t="s">
        <v>51</v>
      </c>
      <c r="I129" s="161">
        <v>4.1500000000000004</v>
      </c>
      <c r="J129" s="160" t="s">
        <v>118</v>
      </c>
      <c r="K129" s="162">
        <v>4.1500000000000004</v>
      </c>
      <c r="L129" s="161" t="s">
        <v>77</v>
      </c>
      <c r="M129" s="161" t="s">
        <v>150</v>
      </c>
      <c r="N129" s="163">
        <v>41593</v>
      </c>
    </row>
    <row r="130" spans="2:14" ht="43.2" x14ac:dyDescent="0.3">
      <c r="B130" s="160">
        <v>5104</v>
      </c>
      <c r="C130" s="160">
        <v>5</v>
      </c>
      <c r="D130" s="161" t="s">
        <v>130</v>
      </c>
      <c r="E130" s="161" t="s">
        <v>73</v>
      </c>
      <c r="F130" s="161" t="s">
        <v>74</v>
      </c>
      <c r="G130" s="161" t="s">
        <v>206</v>
      </c>
      <c r="H130" s="161" t="s">
        <v>51</v>
      </c>
      <c r="I130" s="161">
        <v>10.4</v>
      </c>
      <c r="J130" s="160" t="s">
        <v>118</v>
      </c>
      <c r="K130" s="162">
        <v>10.4</v>
      </c>
      <c r="L130" s="161" t="s">
        <v>77</v>
      </c>
      <c r="M130" s="161" t="s">
        <v>153</v>
      </c>
      <c r="N130" s="163">
        <v>41593</v>
      </c>
    </row>
    <row r="131" spans="2:14" ht="43.2" x14ac:dyDescent="0.3">
      <c r="B131" s="160">
        <v>4562</v>
      </c>
      <c r="C131" s="160">
        <v>5</v>
      </c>
      <c r="D131" s="161" t="s">
        <v>124</v>
      </c>
      <c r="E131" s="161" t="s">
        <v>73</v>
      </c>
      <c r="F131" s="161" t="s">
        <v>74</v>
      </c>
      <c r="G131" s="161" t="s">
        <v>206</v>
      </c>
      <c r="H131" s="161" t="s">
        <v>51</v>
      </c>
      <c r="I131" s="161">
        <v>3.61</v>
      </c>
      <c r="J131" s="160" t="s">
        <v>76</v>
      </c>
      <c r="K131" s="162">
        <v>3.61</v>
      </c>
      <c r="L131" s="161" t="s">
        <v>77</v>
      </c>
      <c r="M131" s="161" t="s">
        <v>127</v>
      </c>
      <c r="N131" s="163">
        <v>41667</v>
      </c>
    </row>
    <row r="132" spans="2:14" ht="43.2" x14ac:dyDescent="0.3">
      <c r="B132" s="160">
        <v>4565</v>
      </c>
      <c r="C132" s="160">
        <v>5</v>
      </c>
      <c r="D132" s="161" t="s">
        <v>124</v>
      </c>
      <c r="E132" s="161" t="s">
        <v>73</v>
      </c>
      <c r="F132" s="161" t="s">
        <v>74</v>
      </c>
      <c r="G132" s="161" t="s">
        <v>206</v>
      </c>
      <c r="H132" s="161" t="s">
        <v>51</v>
      </c>
      <c r="I132" s="161">
        <v>1.88</v>
      </c>
      <c r="J132" s="160" t="s">
        <v>76</v>
      </c>
      <c r="K132" s="162">
        <v>1.88</v>
      </c>
      <c r="L132" s="161" t="s">
        <v>77</v>
      </c>
      <c r="M132" s="161" t="s">
        <v>129</v>
      </c>
      <c r="N132" s="163">
        <v>41667</v>
      </c>
    </row>
    <row r="133" spans="2:14" ht="43.2" x14ac:dyDescent="0.3">
      <c r="B133" s="160">
        <v>4569</v>
      </c>
      <c r="C133" s="160">
        <v>5</v>
      </c>
      <c r="D133" s="161" t="s">
        <v>124</v>
      </c>
      <c r="E133" s="161" t="s">
        <v>73</v>
      </c>
      <c r="F133" s="161" t="s">
        <v>74</v>
      </c>
      <c r="G133" s="161" t="s">
        <v>206</v>
      </c>
      <c r="H133" s="161" t="s">
        <v>51</v>
      </c>
      <c r="I133" s="161">
        <v>1.28</v>
      </c>
      <c r="J133" s="160" t="s">
        <v>76</v>
      </c>
      <c r="K133" s="162">
        <v>1.28</v>
      </c>
      <c r="L133" s="161" t="s">
        <v>77</v>
      </c>
      <c r="M133" s="161" t="s">
        <v>128</v>
      </c>
      <c r="N133" s="163">
        <v>41667</v>
      </c>
    </row>
    <row r="134" spans="2:14" ht="43.2" x14ac:dyDescent="0.3">
      <c r="B134" s="160">
        <v>4573</v>
      </c>
      <c r="C134" s="160">
        <v>5</v>
      </c>
      <c r="D134" s="161" t="s">
        <v>124</v>
      </c>
      <c r="E134" s="161" t="s">
        <v>73</v>
      </c>
      <c r="F134" s="161" t="s">
        <v>74</v>
      </c>
      <c r="G134" s="161" t="s">
        <v>206</v>
      </c>
      <c r="H134" s="161" t="s">
        <v>51</v>
      </c>
      <c r="I134" s="161">
        <v>0.53300000000000003</v>
      </c>
      <c r="J134" s="160" t="s">
        <v>76</v>
      </c>
      <c r="K134" s="162">
        <v>0.53300000000000003</v>
      </c>
      <c r="L134" s="161" t="s">
        <v>77</v>
      </c>
      <c r="M134" s="161" t="s">
        <v>126</v>
      </c>
      <c r="N134" s="163">
        <v>41667</v>
      </c>
    </row>
    <row r="135" spans="2:14" ht="43.2" x14ac:dyDescent="0.3">
      <c r="B135" s="160">
        <v>4271</v>
      </c>
      <c r="C135" s="160">
        <v>5</v>
      </c>
      <c r="D135" s="161" t="s">
        <v>108</v>
      </c>
      <c r="E135" s="161" t="s">
        <v>73</v>
      </c>
      <c r="F135" s="161" t="s">
        <v>74</v>
      </c>
      <c r="G135" s="161" t="s">
        <v>206</v>
      </c>
      <c r="H135" s="161" t="s">
        <v>51</v>
      </c>
      <c r="I135" s="161">
        <v>1.5</v>
      </c>
      <c r="J135" s="160" t="s">
        <v>76</v>
      </c>
      <c r="K135" s="162">
        <v>1.5</v>
      </c>
      <c r="L135" s="161" t="s">
        <v>77</v>
      </c>
      <c r="M135" s="161" t="s">
        <v>116</v>
      </c>
      <c r="N135" s="163">
        <v>41726</v>
      </c>
    </row>
    <row r="136" spans="2:14" ht="43.2" x14ac:dyDescent="0.3">
      <c r="B136" s="160">
        <v>3907</v>
      </c>
      <c r="C136" s="160">
        <v>5</v>
      </c>
      <c r="D136" s="161" t="s">
        <v>124</v>
      </c>
      <c r="E136" s="161" t="s">
        <v>73</v>
      </c>
      <c r="F136" s="161" t="s">
        <v>74</v>
      </c>
      <c r="G136" s="161" t="s">
        <v>206</v>
      </c>
      <c r="H136" s="161" t="s">
        <v>51</v>
      </c>
      <c r="I136" s="161">
        <v>1.08</v>
      </c>
      <c r="J136" s="160" t="s">
        <v>76</v>
      </c>
      <c r="K136" s="162">
        <v>1.08</v>
      </c>
      <c r="L136" s="161" t="s">
        <v>77</v>
      </c>
      <c r="M136" s="161" t="s">
        <v>129</v>
      </c>
      <c r="N136" s="163">
        <v>41815</v>
      </c>
    </row>
    <row r="137" spans="2:14" ht="43.2" x14ac:dyDescent="0.3">
      <c r="B137" s="160">
        <v>3910</v>
      </c>
      <c r="C137" s="160">
        <v>5</v>
      </c>
      <c r="D137" s="161" t="s">
        <v>124</v>
      </c>
      <c r="E137" s="161" t="s">
        <v>73</v>
      </c>
      <c r="F137" s="161" t="s">
        <v>74</v>
      </c>
      <c r="G137" s="161" t="s">
        <v>206</v>
      </c>
      <c r="H137" s="161" t="s">
        <v>51</v>
      </c>
      <c r="I137" s="161">
        <v>0.57499999999999996</v>
      </c>
      <c r="J137" s="160" t="s">
        <v>76</v>
      </c>
      <c r="K137" s="162">
        <v>0.57499999999999996</v>
      </c>
      <c r="L137" s="161" t="s">
        <v>77</v>
      </c>
      <c r="M137" s="161" t="s">
        <v>127</v>
      </c>
      <c r="N137" s="163">
        <v>41815</v>
      </c>
    </row>
    <row r="138" spans="2:14" ht="43.2" x14ac:dyDescent="0.3">
      <c r="B138" s="160">
        <v>3912</v>
      </c>
      <c r="C138" s="160">
        <v>5</v>
      </c>
      <c r="D138" s="161" t="s">
        <v>124</v>
      </c>
      <c r="E138" s="161" t="s">
        <v>73</v>
      </c>
      <c r="F138" s="161" t="s">
        <v>74</v>
      </c>
      <c r="G138" s="161" t="s">
        <v>206</v>
      </c>
      <c r="H138" s="161" t="s">
        <v>51</v>
      </c>
      <c r="I138" s="161">
        <v>0.44700000000000001</v>
      </c>
      <c r="J138" s="160" t="s">
        <v>76</v>
      </c>
      <c r="K138" s="162">
        <v>0.44700000000000001</v>
      </c>
      <c r="L138" s="161" t="s">
        <v>77</v>
      </c>
      <c r="M138" s="161" t="s">
        <v>128</v>
      </c>
      <c r="N138" s="163">
        <v>41815</v>
      </c>
    </row>
    <row r="139" spans="2:14" ht="43.2" x14ac:dyDescent="0.3">
      <c r="B139" s="160">
        <v>3913</v>
      </c>
      <c r="C139" s="160">
        <v>5</v>
      </c>
      <c r="D139" s="161" t="s">
        <v>124</v>
      </c>
      <c r="E139" s="161" t="s">
        <v>73</v>
      </c>
      <c r="F139" s="161" t="s">
        <v>74</v>
      </c>
      <c r="G139" s="161" t="s">
        <v>206</v>
      </c>
      <c r="H139" s="161" t="s">
        <v>51</v>
      </c>
      <c r="I139" s="161">
        <v>0.379</v>
      </c>
      <c r="J139" s="160" t="s">
        <v>76</v>
      </c>
      <c r="K139" s="162">
        <v>0.379</v>
      </c>
      <c r="L139" s="161" t="s">
        <v>77</v>
      </c>
      <c r="M139" s="161" t="s">
        <v>126</v>
      </c>
      <c r="N139" s="163">
        <v>41815</v>
      </c>
    </row>
    <row r="140" spans="2:14" ht="43.2" x14ac:dyDescent="0.3">
      <c r="B140" s="152">
        <v>82343</v>
      </c>
      <c r="C140" s="152">
        <v>26</v>
      </c>
      <c r="D140" s="153" t="s">
        <v>236</v>
      </c>
      <c r="E140" s="153" t="s">
        <v>95</v>
      </c>
      <c r="F140" s="153" t="s">
        <v>74</v>
      </c>
      <c r="G140" s="153" t="s">
        <v>206</v>
      </c>
      <c r="H140" s="153" t="s">
        <v>51</v>
      </c>
      <c r="I140" s="153">
        <v>4.8</v>
      </c>
      <c r="J140" s="152" t="s">
        <v>76</v>
      </c>
      <c r="K140" s="154">
        <v>4.8</v>
      </c>
      <c r="L140" s="153" t="s">
        <v>77</v>
      </c>
      <c r="M140" s="153" t="s">
        <v>238</v>
      </c>
      <c r="N140" s="155">
        <v>42438</v>
      </c>
    </row>
    <row r="141" spans="2:14" ht="43.2" x14ac:dyDescent="0.3">
      <c r="B141" s="148">
        <v>82347</v>
      </c>
      <c r="C141" s="148">
        <v>26</v>
      </c>
      <c r="D141" s="149" t="s">
        <v>236</v>
      </c>
      <c r="E141" s="149" t="s">
        <v>95</v>
      </c>
      <c r="F141" s="149" t="s">
        <v>74</v>
      </c>
      <c r="G141" s="149" t="s">
        <v>206</v>
      </c>
      <c r="H141" s="149" t="s">
        <v>51</v>
      </c>
      <c r="I141" s="149">
        <v>1.9</v>
      </c>
      <c r="J141" s="148" t="s">
        <v>76</v>
      </c>
      <c r="K141" s="150">
        <v>1.9</v>
      </c>
      <c r="L141" s="149" t="s">
        <v>77</v>
      </c>
      <c r="M141" s="149" t="s">
        <v>237</v>
      </c>
      <c r="N141" s="151">
        <v>42438</v>
      </c>
    </row>
    <row r="142" spans="2:14" ht="43.2" x14ac:dyDescent="0.3">
      <c r="B142" s="152">
        <v>82348</v>
      </c>
      <c r="C142" s="152">
        <v>26</v>
      </c>
      <c r="D142" s="153" t="s">
        <v>236</v>
      </c>
      <c r="E142" s="153" t="s">
        <v>95</v>
      </c>
      <c r="F142" s="153" t="s">
        <v>74</v>
      </c>
      <c r="G142" s="153" t="s">
        <v>206</v>
      </c>
      <c r="H142" s="153" t="s">
        <v>51</v>
      </c>
      <c r="I142" s="153">
        <v>3.2</v>
      </c>
      <c r="J142" s="152" t="s">
        <v>76</v>
      </c>
      <c r="K142" s="154">
        <v>3.2</v>
      </c>
      <c r="L142" s="153" t="s">
        <v>77</v>
      </c>
      <c r="M142" s="153" t="s">
        <v>237</v>
      </c>
      <c r="N142" s="155">
        <v>42630</v>
      </c>
    </row>
    <row r="143" spans="2:14" ht="43.2" x14ac:dyDescent="0.3">
      <c r="B143" s="148">
        <v>82344</v>
      </c>
      <c r="C143" s="148">
        <v>26</v>
      </c>
      <c r="D143" s="149" t="s">
        <v>236</v>
      </c>
      <c r="E143" s="149" t="s">
        <v>95</v>
      </c>
      <c r="F143" s="149" t="s">
        <v>74</v>
      </c>
      <c r="G143" s="149" t="s">
        <v>206</v>
      </c>
      <c r="H143" s="149" t="s">
        <v>51</v>
      </c>
      <c r="I143" s="149">
        <v>1.6</v>
      </c>
      <c r="J143" s="148" t="s">
        <v>76</v>
      </c>
      <c r="K143" s="150">
        <v>1.6</v>
      </c>
      <c r="L143" s="149" t="s">
        <v>77</v>
      </c>
      <c r="M143" s="149" t="s">
        <v>238</v>
      </c>
      <c r="N143" s="151">
        <v>42630</v>
      </c>
    </row>
    <row r="144" spans="2:14" ht="43.2" x14ac:dyDescent="0.3">
      <c r="B144" s="160">
        <v>76468</v>
      </c>
      <c r="C144" s="160">
        <v>23</v>
      </c>
      <c r="D144" s="161" t="s">
        <v>177</v>
      </c>
      <c r="E144" s="161" t="s">
        <v>95</v>
      </c>
      <c r="F144" s="161" t="s">
        <v>74</v>
      </c>
      <c r="G144" s="161" t="s">
        <v>206</v>
      </c>
      <c r="H144" s="161" t="s">
        <v>51</v>
      </c>
      <c r="I144" s="161">
        <v>1.54</v>
      </c>
      <c r="J144" s="160" t="s">
        <v>118</v>
      </c>
      <c r="K144" s="162">
        <v>1.54</v>
      </c>
      <c r="L144" s="161" t="s">
        <v>77</v>
      </c>
      <c r="M144" s="161" t="s">
        <v>179</v>
      </c>
      <c r="N144" s="163">
        <v>42656</v>
      </c>
    </row>
    <row r="145" spans="2:14" ht="43.2" x14ac:dyDescent="0.3">
      <c r="B145" s="160">
        <v>76470</v>
      </c>
      <c r="C145" s="160">
        <v>23</v>
      </c>
      <c r="D145" s="161" t="s">
        <v>177</v>
      </c>
      <c r="E145" s="161" t="s">
        <v>95</v>
      </c>
      <c r="F145" s="161" t="s">
        <v>74</v>
      </c>
      <c r="G145" s="161" t="s">
        <v>206</v>
      </c>
      <c r="H145" s="161" t="s">
        <v>51</v>
      </c>
      <c r="I145" s="161">
        <v>1.54</v>
      </c>
      <c r="J145" s="160" t="s">
        <v>118</v>
      </c>
      <c r="K145" s="162">
        <v>1.54</v>
      </c>
      <c r="L145" s="161" t="s">
        <v>77</v>
      </c>
      <c r="M145" s="161" t="s">
        <v>180</v>
      </c>
      <c r="N145" s="163">
        <v>42656</v>
      </c>
    </row>
    <row r="146" spans="2:14" ht="43.2" x14ac:dyDescent="0.3">
      <c r="B146" s="160">
        <v>76469</v>
      </c>
      <c r="C146" s="160">
        <v>23</v>
      </c>
      <c r="D146" s="161" t="s">
        <v>177</v>
      </c>
      <c r="E146" s="161" t="s">
        <v>95</v>
      </c>
      <c r="F146" s="161" t="s">
        <v>74</v>
      </c>
      <c r="G146" s="161" t="s">
        <v>206</v>
      </c>
      <c r="H146" s="161" t="s">
        <v>51</v>
      </c>
      <c r="I146" s="161">
        <v>1.54</v>
      </c>
      <c r="J146" s="160" t="s">
        <v>118</v>
      </c>
      <c r="K146" s="162">
        <v>1.54</v>
      </c>
      <c r="L146" s="161" t="s">
        <v>77</v>
      </c>
      <c r="M146" s="161" t="s">
        <v>181</v>
      </c>
      <c r="N146" s="163">
        <v>42656</v>
      </c>
    </row>
    <row r="147" spans="2:14" ht="43.2" x14ac:dyDescent="0.3">
      <c r="B147" s="160">
        <v>76471</v>
      </c>
      <c r="C147" s="160">
        <v>23</v>
      </c>
      <c r="D147" s="161" t="s">
        <v>177</v>
      </c>
      <c r="E147" s="161" t="s">
        <v>95</v>
      </c>
      <c r="F147" s="161" t="s">
        <v>74</v>
      </c>
      <c r="G147" s="161" t="s">
        <v>206</v>
      </c>
      <c r="H147" s="161" t="s">
        <v>51</v>
      </c>
      <c r="I147" s="161">
        <v>2.21</v>
      </c>
      <c r="J147" s="160" t="s">
        <v>76</v>
      </c>
      <c r="K147" s="162">
        <v>2.21</v>
      </c>
      <c r="L147" s="161" t="s">
        <v>77</v>
      </c>
      <c r="M147" s="161" t="s">
        <v>178</v>
      </c>
      <c r="N147" s="163">
        <v>42656</v>
      </c>
    </row>
    <row r="148" spans="2:14" ht="43.2" x14ac:dyDescent="0.3">
      <c r="B148" s="152">
        <v>82345</v>
      </c>
      <c r="C148" s="152">
        <v>26</v>
      </c>
      <c r="D148" s="153" t="s">
        <v>236</v>
      </c>
      <c r="E148" s="153" t="s">
        <v>95</v>
      </c>
      <c r="F148" s="153" t="s">
        <v>74</v>
      </c>
      <c r="G148" s="153" t="s">
        <v>206</v>
      </c>
      <c r="H148" s="153" t="s">
        <v>51</v>
      </c>
      <c r="I148" s="153">
        <v>3.5</v>
      </c>
      <c r="J148" s="152" t="s">
        <v>76</v>
      </c>
      <c r="K148" s="154">
        <v>3.5</v>
      </c>
      <c r="L148" s="153" t="s">
        <v>77</v>
      </c>
      <c r="M148" s="153" t="s">
        <v>238</v>
      </c>
      <c r="N148" s="155">
        <v>42656</v>
      </c>
    </row>
    <row r="149" spans="2:14" ht="43.2" x14ac:dyDescent="0.3">
      <c r="B149" s="148">
        <v>82349</v>
      </c>
      <c r="C149" s="148">
        <v>26</v>
      </c>
      <c r="D149" s="149" t="s">
        <v>236</v>
      </c>
      <c r="E149" s="149" t="s">
        <v>95</v>
      </c>
      <c r="F149" s="149" t="s">
        <v>74</v>
      </c>
      <c r="G149" s="149" t="s">
        <v>206</v>
      </c>
      <c r="H149" s="149" t="s">
        <v>51</v>
      </c>
      <c r="I149" s="149">
        <v>2.2999999999999998</v>
      </c>
      <c r="J149" s="148" t="s">
        <v>76</v>
      </c>
      <c r="K149" s="150">
        <v>2.2999999999999998</v>
      </c>
      <c r="L149" s="149" t="s">
        <v>77</v>
      </c>
      <c r="M149" s="149" t="s">
        <v>237</v>
      </c>
      <c r="N149" s="151">
        <v>42656</v>
      </c>
    </row>
    <row r="150" spans="2:14" ht="43.2" x14ac:dyDescent="0.3">
      <c r="B150" s="160">
        <v>76467</v>
      </c>
      <c r="C150" s="160">
        <v>23</v>
      </c>
      <c r="D150" s="161" t="s">
        <v>177</v>
      </c>
      <c r="E150" s="161" t="s">
        <v>95</v>
      </c>
      <c r="F150" s="161" t="s">
        <v>74</v>
      </c>
      <c r="G150" s="161" t="s">
        <v>206</v>
      </c>
      <c r="H150" s="161" t="s">
        <v>51</v>
      </c>
      <c r="I150" s="161">
        <v>1.59</v>
      </c>
      <c r="J150" s="160" t="s">
        <v>76</v>
      </c>
      <c r="K150" s="162">
        <v>1.59</v>
      </c>
      <c r="L150" s="161" t="s">
        <v>77</v>
      </c>
      <c r="M150" s="161" t="s">
        <v>181</v>
      </c>
      <c r="N150" s="163">
        <v>42669</v>
      </c>
    </row>
    <row r="151" spans="2:14" ht="43.2" x14ac:dyDescent="0.3">
      <c r="B151" s="160">
        <v>76466</v>
      </c>
      <c r="C151" s="160">
        <v>23</v>
      </c>
      <c r="D151" s="161" t="s">
        <v>177</v>
      </c>
      <c r="E151" s="161" t="s">
        <v>95</v>
      </c>
      <c r="F151" s="161" t="s">
        <v>74</v>
      </c>
      <c r="G151" s="161" t="s">
        <v>206</v>
      </c>
      <c r="H151" s="161" t="s">
        <v>51</v>
      </c>
      <c r="I151" s="161">
        <v>1.48</v>
      </c>
      <c r="J151" s="160" t="s">
        <v>76</v>
      </c>
      <c r="K151" s="162">
        <v>1.48</v>
      </c>
      <c r="L151" s="161" t="s">
        <v>77</v>
      </c>
      <c r="M151" s="161" t="s">
        <v>181</v>
      </c>
      <c r="N151" s="163">
        <v>42669</v>
      </c>
    </row>
    <row r="152" spans="2:14" ht="43.2" x14ac:dyDescent="0.3">
      <c r="B152" s="160">
        <v>76465</v>
      </c>
      <c r="C152" s="160">
        <v>23</v>
      </c>
      <c r="D152" s="161" t="s">
        <v>177</v>
      </c>
      <c r="E152" s="161" t="s">
        <v>95</v>
      </c>
      <c r="F152" s="161" t="s">
        <v>74</v>
      </c>
      <c r="G152" s="161" t="s">
        <v>206</v>
      </c>
      <c r="H152" s="161" t="s">
        <v>51</v>
      </c>
      <c r="I152" s="161">
        <v>1.43</v>
      </c>
      <c r="J152" s="160" t="s">
        <v>76</v>
      </c>
      <c r="K152" s="162">
        <v>1.43</v>
      </c>
      <c r="L152" s="161" t="s">
        <v>77</v>
      </c>
      <c r="M152" s="161" t="s">
        <v>178</v>
      </c>
      <c r="N152" s="163">
        <v>42669</v>
      </c>
    </row>
    <row r="153" spans="2:14" ht="43.2" x14ac:dyDescent="0.3">
      <c r="B153" s="160">
        <v>76464</v>
      </c>
      <c r="C153" s="160">
        <v>23</v>
      </c>
      <c r="D153" s="161" t="s">
        <v>177</v>
      </c>
      <c r="E153" s="161" t="s">
        <v>95</v>
      </c>
      <c r="F153" s="161" t="s">
        <v>74</v>
      </c>
      <c r="G153" s="161" t="s">
        <v>206</v>
      </c>
      <c r="H153" s="161" t="s">
        <v>51</v>
      </c>
      <c r="I153" s="161">
        <v>0.80500000000000005</v>
      </c>
      <c r="J153" s="160" t="s">
        <v>76</v>
      </c>
      <c r="K153" s="162">
        <v>0.80500000000000005</v>
      </c>
      <c r="L153" s="161" t="s">
        <v>77</v>
      </c>
      <c r="M153" s="161" t="s">
        <v>179</v>
      </c>
      <c r="N153" s="163">
        <v>42669</v>
      </c>
    </row>
    <row r="154" spans="2:14" ht="43.2" x14ac:dyDescent="0.3">
      <c r="B154" s="160">
        <v>76463</v>
      </c>
      <c r="C154" s="160">
        <v>23</v>
      </c>
      <c r="D154" s="161" t="s">
        <v>177</v>
      </c>
      <c r="E154" s="161" t="s">
        <v>95</v>
      </c>
      <c r="F154" s="161" t="s">
        <v>74</v>
      </c>
      <c r="G154" s="161" t="s">
        <v>206</v>
      </c>
      <c r="H154" s="161" t="s">
        <v>51</v>
      </c>
      <c r="I154" s="161">
        <v>0.58899999999999997</v>
      </c>
      <c r="J154" s="160" t="s">
        <v>76</v>
      </c>
      <c r="K154" s="162">
        <v>0.58899999999999997</v>
      </c>
      <c r="L154" s="161" t="s">
        <v>77</v>
      </c>
      <c r="M154" s="161" t="s">
        <v>180</v>
      </c>
      <c r="N154" s="163">
        <v>42669</v>
      </c>
    </row>
    <row r="155" spans="2:14" ht="43.2" x14ac:dyDescent="0.3">
      <c r="B155" s="148">
        <v>82346</v>
      </c>
      <c r="C155" s="148">
        <v>26</v>
      </c>
      <c r="D155" s="149" t="s">
        <v>236</v>
      </c>
      <c r="E155" s="149" t="s">
        <v>95</v>
      </c>
      <c r="F155" s="149" t="s">
        <v>74</v>
      </c>
      <c r="G155" s="149" t="s">
        <v>206</v>
      </c>
      <c r="H155" s="149" t="s">
        <v>51</v>
      </c>
      <c r="I155" s="149">
        <v>2</v>
      </c>
      <c r="J155" s="148" t="s">
        <v>76</v>
      </c>
      <c r="K155" s="150">
        <v>2</v>
      </c>
      <c r="L155" s="149" t="s">
        <v>77</v>
      </c>
      <c r="M155" s="149" t="s">
        <v>238</v>
      </c>
      <c r="N155" s="151">
        <v>42679</v>
      </c>
    </row>
    <row r="156" spans="2:14" ht="43.2" x14ac:dyDescent="0.3">
      <c r="B156" s="152">
        <v>82350</v>
      </c>
      <c r="C156" s="152">
        <v>26</v>
      </c>
      <c r="D156" s="153" t="s">
        <v>236</v>
      </c>
      <c r="E156" s="153" t="s">
        <v>95</v>
      </c>
      <c r="F156" s="153" t="s">
        <v>74</v>
      </c>
      <c r="G156" s="153" t="s">
        <v>206</v>
      </c>
      <c r="H156" s="153" t="s">
        <v>51</v>
      </c>
      <c r="I156" s="153">
        <v>1.8</v>
      </c>
      <c r="J156" s="152" t="s">
        <v>76</v>
      </c>
      <c r="K156" s="154">
        <v>1.8</v>
      </c>
      <c r="L156" s="153" t="s">
        <v>77</v>
      </c>
      <c r="M156" s="153" t="s">
        <v>237</v>
      </c>
      <c r="N156" s="155">
        <v>42679</v>
      </c>
    </row>
    <row r="157" spans="2:14" ht="43.2" x14ac:dyDescent="0.3">
      <c r="B157" s="160">
        <v>112435</v>
      </c>
      <c r="C157" s="160">
        <v>28</v>
      </c>
      <c r="D157" s="161" t="s">
        <v>155</v>
      </c>
      <c r="E157" s="161" t="s">
        <v>95</v>
      </c>
      <c r="F157" s="161" t="s">
        <v>74</v>
      </c>
      <c r="G157" s="161" t="s">
        <v>206</v>
      </c>
      <c r="H157" s="161" t="s">
        <v>51</v>
      </c>
      <c r="I157" s="161">
        <v>0.53900000000000003</v>
      </c>
      <c r="J157" s="160" t="s">
        <v>76</v>
      </c>
      <c r="K157" s="162">
        <v>0.53900000000000003</v>
      </c>
      <c r="L157" s="161" t="s">
        <v>165</v>
      </c>
      <c r="M157" s="161" t="s">
        <v>166</v>
      </c>
      <c r="N157" s="163">
        <v>42688</v>
      </c>
    </row>
    <row r="158" spans="2:14" ht="43.2" x14ac:dyDescent="0.3">
      <c r="B158" s="160">
        <v>112434</v>
      </c>
      <c r="C158" s="160">
        <v>28</v>
      </c>
      <c r="D158" s="161" t="s">
        <v>155</v>
      </c>
      <c r="E158" s="161" t="s">
        <v>95</v>
      </c>
      <c r="F158" s="161" t="s">
        <v>74</v>
      </c>
      <c r="G158" s="161" t="s">
        <v>206</v>
      </c>
      <c r="H158" s="161" t="s">
        <v>51</v>
      </c>
      <c r="I158" s="161">
        <v>0.44600000000000001</v>
      </c>
      <c r="J158" s="160" t="s">
        <v>76</v>
      </c>
      <c r="K158" s="162">
        <v>0.44600000000000001</v>
      </c>
      <c r="L158" s="161" t="s">
        <v>165</v>
      </c>
      <c r="M158" s="161" t="s">
        <v>170</v>
      </c>
      <c r="N158" s="163">
        <v>42688</v>
      </c>
    </row>
    <row r="159" spans="2:14" ht="43.2" x14ac:dyDescent="0.3">
      <c r="B159" s="160">
        <v>112433</v>
      </c>
      <c r="C159" s="160">
        <v>28</v>
      </c>
      <c r="D159" s="161" t="s">
        <v>155</v>
      </c>
      <c r="E159" s="161" t="s">
        <v>95</v>
      </c>
      <c r="F159" s="161" t="s">
        <v>74</v>
      </c>
      <c r="G159" s="161" t="s">
        <v>206</v>
      </c>
      <c r="H159" s="161" t="s">
        <v>51</v>
      </c>
      <c r="I159" s="161">
        <v>0.35799999999999998</v>
      </c>
      <c r="J159" s="160" t="s">
        <v>76</v>
      </c>
      <c r="K159" s="162">
        <v>0.35799999999999998</v>
      </c>
      <c r="L159" s="161" t="s">
        <v>165</v>
      </c>
      <c r="M159" s="161" t="s">
        <v>167</v>
      </c>
      <c r="N159" s="163">
        <v>42688</v>
      </c>
    </row>
    <row r="160" spans="2:14" ht="43.2" x14ac:dyDescent="0.3">
      <c r="B160" s="160">
        <v>112432</v>
      </c>
      <c r="C160" s="160">
        <v>28</v>
      </c>
      <c r="D160" s="161" t="s">
        <v>155</v>
      </c>
      <c r="E160" s="161" t="s">
        <v>95</v>
      </c>
      <c r="F160" s="161" t="s">
        <v>74</v>
      </c>
      <c r="G160" s="161" t="s">
        <v>206</v>
      </c>
      <c r="H160" s="161" t="s">
        <v>51</v>
      </c>
      <c r="I160" s="161">
        <v>0.3</v>
      </c>
      <c r="J160" s="160" t="s">
        <v>76</v>
      </c>
      <c r="K160" s="162">
        <v>0.3</v>
      </c>
      <c r="L160" s="161" t="s">
        <v>165</v>
      </c>
      <c r="M160" s="161" t="s">
        <v>198</v>
      </c>
      <c r="N160" s="163">
        <v>42688</v>
      </c>
    </row>
    <row r="161" spans="2:14" ht="43.2" x14ac:dyDescent="0.3">
      <c r="B161" s="160">
        <v>112429</v>
      </c>
      <c r="C161" s="160">
        <v>28</v>
      </c>
      <c r="D161" s="161" t="s">
        <v>155</v>
      </c>
      <c r="E161" s="161" t="s">
        <v>95</v>
      </c>
      <c r="F161" s="161" t="s">
        <v>74</v>
      </c>
      <c r="G161" s="161" t="s">
        <v>206</v>
      </c>
      <c r="H161" s="161" t="s">
        <v>51</v>
      </c>
      <c r="I161" s="161">
        <v>0.23100000000000001</v>
      </c>
      <c r="J161" s="160" t="s">
        <v>76</v>
      </c>
      <c r="K161" s="162">
        <v>0.23100000000000001</v>
      </c>
      <c r="L161" s="161" t="s">
        <v>165</v>
      </c>
      <c r="M161" s="161" t="s">
        <v>172</v>
      </c>
      <c r="N161" s="163">
        <v>42688</v>
      </c>
    </row>
    <row r="162" spans="2:14" ht="43.2" x14ac:dyDescent="0.3">
      <c r="B162" s="160">
        <v>112418</v>
      </c>
      <c r="C162" s="160">
        <v>28</v>
      </c>
      <c r="D162" s="161" t="s">
        <v>155</v>
      </c>
      <c r="E162" s="161" t="s">
        <v>95</v>
      </c>
      <c r="F162" s="161" t="s">
        <v>74</v>
      </c>
      <c r="G162" s="161" t="s">
        <v>206</v>
      </c>
      <c r="H162" s="161" t="s">
        <v>51</v>
      </c>
      <c r="I162" s="161">
        <v>0.38500000000000001</v>
      </c>
      <c r="J162" s="160" t="s">
        <v>118</v>
      </c>
      <c r="K162" s="162">
        <v>0.38500000000000001</v>
      </c>
      <c r="L162" s="161" t="s">
        <v>165</v>
      </c>
      <c r="M162" s="161" t="s">
        <v>171</v>
      </c>
      <c r="N162" s="163">
        <v>42688</v>
      </c>
    </row>
    <row r="163" spans="2:14" ht="43.2" x14ac:dyDescent="0.3">
      <c r="B163" s="160">
        <v>100325</v>
      </c>
      <c r="C163" s="160">
        <v>15</v>
      </c>
      <c r="D163" s="161" t="s">
        <v>155</v>
      </c>
      <c r="E163" s="161" t="s">
        <v>80</v>
      </c>
      <c r="F163" s="161" t="s">
        <v>74</v>
      </c>
      <c r="G163" s="161" t="s">
        <v>206</v>
      </c>
      <c r="H163" s="161" t="s">
        <v>51</v>
      </c>
      <c r="I163" s="161">
        <v>9.6200000000000001E-3</v>
      </c>
      <c r="J163" s="160" t="s">
        <v>118</v>
      </c>
      <c r="K163" s="162">
        <v>9.6199999999999994E-6</v>
      </c>
      <c r="L163" s="161" t="s">
        <v>83</v>
      </c>
      <c r="M163" s="161" t="s">
        <v>173</v>
      </c>
      <c r="N163" s="163">
        <v>42688.305555555598</v>
      </c>
    </row>
    <row r="164" spans="2:14" ht="43.2" x14ac:dyDescent="0.3">
      <c r="B164" s="160">
        <v>100308</v>
      </c>
      <c r="C164" s="160">
        <v>15</v>
      </c>
      <c r="D164" s="161" t="s">
        <v>155</v>
      </c>
      <c r="E164" s="161" t="s">
        <v>80</v>
      </c>
      <c r="F164" s="161" t="s">
        <v>74</v>
      </c>
      <c r="G164" s="161" t="s">
        <v>206</v>
      </c>
      <c r="H164" s="161" t="s">
        <v>51</v>
      </c>
      <c r="I164" s="161">
        <v>0.98100000000000009</v>
      </c>
      <c r="J164" s="160" t="s">
        <v>76</v>
      </c>
      <c r="K164" s="162">
        <v>9.810000000000001E-4</v>
      </c>
      <c r="L164" s="161" t="s">
        <v>83</v>
      </c>
      <c r="M164" s="161" t="s">
        <v>163</v>
      </c>
      <c r="N164" s="163">
        <v>42688.310416666704</v>
      </c>
    </row>
    <row r="165" spans="2:14" ht="43.2" x14ac:dyDescent="0.3">
      <c r="B165" s="160">
        <v>100304</v>
      </c>
      <c r="C165" s="160">
        <v>15</v>
      </c>
      <c r="D165" s="161" t="s">
        <v>155</v>
      </c>
      <c r="E165" s="161" t="s">
        <v>80</v>
      </c>
      <c r="F165" s="161" t="s">
        <v>74</v>
      </c>
      <c r="G165" s="161" t="s">
        <v>206</v>
      </c>
      <c r="H165" s="161" t="s">
        <v>51</v>
      </c>
      <c r="I165" s="161">
        <v>0.35799999999999998</v>
      </c>
      <c r="J165" s="160" t="s">
        <v>76</v>
      </c>
      <c r="K165" s="162">
        <v>3.5799999999999997E-4</v>
      </c>
      <c r="L165" s="161" t="s">
        <v>83</v>
      </c>
      <c r="M165" s="161" t="s">
        <v>84</v>
      </c>
      <c r="N165" s="163">
        <v>42688.315972222197</v>
      </c>
    </row>
    <row r="166" spans="2:14" ht="43.2" x14ac:dyDescent="0.3">
      <c r="B166" s="160">
        <v>100321</v>
      </c>
      <c r="C166" s="160">
        <v>15</v>
      </c>
      <c r="D166" s="161" t="s">
        <v>155</v>
      </c>
      <c r="E166" s="161" t="s">
        <v>80</v>
      </c>
      <c r="F166" s="161" t="s">
        <v>74</v>
      </c>
      <c r="G166" s="161" t="s">
        <v>206</v>
      </c>
      <c r="H166" s="161" t="s">
        <v>51</v>
      </c>
      <c r="I166" s="161">
        <v>0.3</v>
      </c>
      <c r="J166" s="160" t="s">
        <v>76</v>
      </c>
      <c r="K166" s="162">
        <v>2.9999999999999997E-4</v>
      </c>
      <c r="L166" s="161" t="s">
        <v>83</v>
      </c>
      <c r="M166" s="161" t="s">
        <v>159</v>
      </c>
      <c r="N166" s="163">
        <v>42688.352083333302</v>
      </c>
    </row>
    <row r="167" spans="2:14" ht="43.2" x14ac:dyDescent="0.3">
      <c r="B167" s="160">
        <v>100317</v>
      </c>
      <c r="C167" s="160">
        <v>15</v>
      </c>
      <c r="D167" s="161" t="s">
        <v>155</v>
      </c>
      <c r="E167" s="161" t="s">
        <v>80</v>
      </c>
      <c r="F167" s="161" t="s">
        <v>74</v>
      </c>
      <c r="G167" s="161" t="s">
        <v>206</v>
      </c>
      <c r="H167" s="161" t="s">
        <v>51</v>
      </c>
      <c r="I167" s="161">
        <v>0.53900000000000003</v>
      </c>
      <c r="J167" s="160" t="s">
        <v>76</v>
      </c>
      <c r="K167" s="162">
        <v>5.3899999999999998E-4</v>
      </c>
      <c r="L167" s="161" t="s">
        <v>83</v>
      </c>
      <c r="M167" s="161" t="s">
        <v>157</v>
      </c>
      <c r="N167" s="163">
        <v>42688.368055555598</v>
      </c>
    </row>
    <row r="168" spans="2:14" ht="43.2" x14ac:dyDescent="0.3">
      <c r="B168" s="160">
        <v>100313</v>
      </c>
      <c r="C168" s="160">
        <v>15</v>
      </c>
      <c r="D168" s="161" t="s">
        <v>155</v>
      </c>
      <c r="E168" s="161" t="s">
        <v>80</v>
      </c>
      <c r="F168" s="161" t="s">
        <v>74</v>
      </c>
      <c r="G168" s="161" t="s">
        <v>206</v>
      </c>
      <c r="H168" s="161" t="s">
        <v>51</v>
      </c>
      <c r="I168" s="161">
        <v>0.44600000000000001</v>
      </c>
      <c r="J168" s="160" t="s">
        <v>76</v>
      </c>
      <c r="K168" s="162">
        <v>4.46E-4</v>
      </c>
      <c r="L168" s="161" t="s">
        <v>83</v>
      </c>
      <c r="M168" s="161" t="s">
        <v>156</v>
      </c>
      <c r="N168" s="163">
        <v>42688.379861111098</v>
      </c>
    </row>
    <row r="169" spans="2:14" ht="43.2" x14ac:dyDescent="0.3">
      <c r="B169" s="160">
        <v>65469</v>
      </c>
      <c r="C169" s="160">
        <v>21</v>
      </c>
      <c r="D169" s="161" t="s">
        <v>94</v>
      </c>
      <c r="E169" s="161" t="s">
        <v>95</v>
      </c>
      <c r="F169" s="161" t="s">
        <v>74</v>
      </c>
      <c r="G169" s="161" t="s">
        <v>206</v>
      </c>
      <c r="H169" s="161" t="s">
        <v>51</v>
      </c>
      <c r="I169" s="161">
        <v>5.7</v>
      </c>
      <c r="J169" s="160" t="s">
        <v>76</v>
      </c>
      <c r="K169" s="162">
        <v>5.7</v>
      </c>
      <c r="L169" s="161" t="s">
        <v>77</v>
      </c>
      <c r="M169" s="161" t="s">
        <v>98</v>
      </c>
      <c r="N169" s="163">
        <v>42696</v>
      </c>
    </row>
    <row r="170" spans="2:14" ht="43.2" x14ac:dyDescent="0.3">
      <c r="B170" s="160">
        <v>65465</v>
      </c>
      <c r="C170" s="160">
        <v>21</v>
      </c>
      <c r="D170" s="161" t="s">
        <v>94</v>
      </c>
      <c r="E170" s="161" t="s">
        <v>95</v>
      </c>
      <c r="F170" s="161" t="s">
        <v>74</v>
      </c>
      <c r="G170" s="161" t="s">
        <v>206</v>
      </c>
      <c r="H170" s="161" t="s">
        <v>51</v>
      </c>
      <c r="I170" s="161">
        <v>5.6</v>
      </c>
      <c r="J170" s="160" t="s">
        <v>76</v>
      </c>
      <c r="K170" s="162">
        <v>5.6</v>
      </c>
      <c r="L170" s="161" t="s">
        <v>77</v>
      </c>
      <c r="M170" s="161" t="s">
        <v>103</v>
      </c>
      <c r="N170" s="163">
        <v>42696</v>
      </c>
    </row>
    <row r="171" spans="2:14" ht="43.2" x14ac:dyDescent="0.3">
      <c r="B171" s="160">
        <v>65450</v>
      </c>
      <c r="C171" s="160">
        <v>21</v>
      </c>
      <c r="D171" s="161" t="s">
        <v>94</v>
      </c>
      <c r="E171" s="161" t="s">
        <v>95</v>
      </c>
      <c r="F171" s="161" t="s">
        <v>74</v>
      </c>
      <c r="G171" s="161" t="s">
        <v>206</v>
      </c>
      <c r="H171" s="161" t="s">
        <v>51</v>
      </c>
      <c r="I171" s="161">
        <v>5.6</v>
      </c>
      <c r="J171" s="160" t="s">
        <v>76</v>
      </c>
      <c r="K171" s="162">
        <v>5.6</v>
      </c>
      <c r="L171" s="161" t="s">
        <v>77</v>
      </c>
      <c r="M171" s="161" t="s">
        <v>102</v>
      </c>
      <c r="N171" s="163">
        <v>42696</v>
      </c>
    </row>
    <row r="172" spans="2:14" ht="43.2" x14ac:dyDescent="0.3">
      <c r="B172" s="160">
        <v>65461</v>
      </c>
      <c r="C172" s="160">
        <v>21</v>
      </c>
      <c r="D172" s="161" t="s">
        <v>94</v>
      </c>
      <c r="E172" s="161" t="s">
        <v>95</v>
      </c>
      <c r="F172" s="161" t="s">
        <v>74</v>
      </c>
      <c r="G172" s="161" t="s">
        <v>206</v>
      </c>
      <c r="H172" s="161" t="s">
        <v>51</v>
      </c>
      <c r="I172" s="161">
        <v>5.6</v>
      </c>
      <c r="J172" s="160" t="s">
        <v>76</v>
      </c>
      <c r="K172" s="162">
        <v>5.6</v>
      </c>
      <c r="L172" s="161" t="s">
        <v>77</v>
      </c>
      <c r="M172" s="161" t="s">
        <v>97</v>
      </c>
      <c r="N172" s="163">
        <v>42696</v>
      </c>
    </row>
    <row r="173" spans="2:14" ht="43.2" x14ac:dyDescent="0.3">
      <c r="B173" s="160">
        <v>65482</v>
      </c>
      <c r="C173" s="160">
        <v>21</v>
      </c>
      <c r="D173" s="161" t="s">
        <v>94</v>
      </c>
      <c r="E173" s="161" t="s">
        <v>95</v>
      </c>
      <c r="F173" s="161" t="s">
        <v>74</v>
      </c>
      <c r="G173" s="161" t="s">
        <v>206</v>
      </c>
      <c r="H173" s="161" t="s">
        <v>51</v>
      </c>
      <c r="I173" s="161">
        <v>5.6</v>
      </c>
      <c r="J173" s="160" t="s">
        <v>76</v>
      </c>
      <c r="K173" s="162">
        <v>5.6</v>
      </c>
      <c r="L173" s="161" t="s">
        <v>77</v>
      </c>
      <c r="M173" s="161" t="s">
        <v>105</v>
      </c>
      <c r="N173" s="163">
        <v>42696</v>
      </c>
    </row>
    <row r="174" spans="2:14" ht="43.2" x14ac:dyDescent="0.3">
      <c r="B174" s="160">
        <v>65490</v>
      </c>
      <c r="C174" s="160">
        <v>21</v>
      </c>
      <c r="D174" s="161" t="s">
        <v>94</v>
      </c>
      <c r="E174" s="161" t="s">
        <v>95</v>
      </c>
      <c r="F174" s="161" t="s">
        <v>74</v>
      </c>
      <c r="G174" s="161" t="s">
        <v>206</v>
      </c>
      <c r="H174" s="161" t="s">
        <v>51</v>
      </c>
      <c r="I174" s="161">
        <v>2.8</v>
      </c>
      <c r="J174" s="160" t="s">
        <v>76</v>
      </c>
      <c r="K174" s="162">
        <v>2.8</v>
      </c>
      <c r="L174" s="161" t="s">
        <v>77</v>
      </c>
      <c r="M174" s="161" t="s">
        <v>100</v>
      </c>
      <c r="N174" s="163">
        <v>42696</v>
      </c>
    </row>
    <row r="175" spans="2:14" ht="43.2" x14ac:dyDescent="0.3">
      <c r="B175" s="160">
        <v>65454</v>
      </c>
      <c r="C175" s="160">
        <v>21</v>
      </c>
      <c r="D175" s="161" t="s">
        <v>94</v>
      </c>
      <c r="E175" s="161" t="s">
        <v>95</v>
      </c>
      <c r="F175" s="161" t="s">
        <v>74</v>
      </c>
      <c r="G175" s="161" t="s">
        <v>206</v>
      </c>
      <c r="H175" s="161" t="s">
        <v>51</v>
      </c>
      <c r="I175" s="161">
        <v>11</v>
      </c>
      <c r="J175" s="160" t="s">
        <v>76</v>
      </c>
      <c r="K175" s="162">
        <v>11</v>
      </c>
      <c r="L175" s="161" t="s">
        <v>77</v>
      </c>
      <c r="M175" s="161" t="s">
        <v>101</v>
      </c>
      <c r="N175" s="163">
        <v>42696</v>
      </c>
    </row>
    <row r="176" spans="2:14" ht="43.2" x14ac:dyDescent="0.3">
      <c r="B176" s="160">
        <v>65486</v>
      </c>
      <c r="C176" s="160">
        <v>21</v>
      </c>
      <c r="D176" s="161" t="s">
        <v>94</v>
      </c>
      <c r="E176" s="161" t="s">
        <v>95</v>
      </c>
      <c r="F176" s="161" t="s">
        <v>74</v>
      </c>
      <c r="G176" s="161" t="s">
        <v>206</v>
      </c>
      <c r="H176" s="161" t="s">
        <v>51</v>
      </c>
      <c r="I176" s="161">
        <v>1.4</v>
      </c>
      <c r="J176" s="160" t="s">
        <v>76</v>
      </c>
      <c r="K176" s="162">
        <v>1.4</v>
      </c>
      <c r="L176" s="161" t="s">
        <v>77</v>
      </c>
      <c r="M176" s="161" t="s">
        <v>104</v>
      </c>
      <c r="N176" s="163">
        <v>42696</v>
      </c>
    </row>
    <row r="177" spans="2:14" ht="43.2" x14ac:dyDescent="0.3">
      <c r="B177" s="160">
        <v>65473</v>
      </c>
      <c r="C177" s="160">
        <v>21</v>
      </c>
      <c r="D177" s="161" t="s">
        <v>94</v>
      </c>
      <c r="E177" s="161" t="s">
        <v>95</v>
      </c>
      <c r="F177" s="161" t="s">
        <v>74</v>
      </c>
      <c r="G177" s="161" t="s">
        <v>206</v>
      </c>
      <c r="H177" s="161" t="s">
        <v>51</v>
      </c>
      <c r="I177" s="161">
        <v>1.1000000000000001</v>
      </c>
      <c r="J177" s="160" t="s">
        <v>76</v>
      </c>
      <c r="K177" s="162">
        <v>1.1000000000000001</v>
      </c>
      <c r="L177" s="161" t="s">
        <v>77</v>
      </c>
      <c r="M177" s="161" t="s">
        <v>99</v>
      </c>
      <c r="N177" s="163">
        <v>42696</v>
      </c>
    </row>
    <row r="178" spans="2:14" ht="43.2" x14ac:dyDescent="0.3">
      <c r="B178" s="160">
        <v>76461</v>
      </c>
      <c r="C178" s="160">
        <v>23</v>
      </c>
      <c r="D178" s="161" t="s">
        <v>177</v>
      </c>
      <c r="E178" s="161" t="s">
        <v>95</v>
      </c>
      <c r="F178" s="161" t="s">
        <v>74</v>
      </c>
      <c r="G178" s="161" t="s">
        <v>206</v>
      </c>
      <c r="H178" s="161" t="s">
        <v>51</v>
      </c>
      <c r="I178" s="161">
        <v>7.55</v>
      </c>
      <c r="J178" s="160" t="s">
        <v>118</v>
      </c>
      <c r="K178" s="162">
        <v>7.55</v>
      </c>
      <c r="L178" s="161" t="s">
        <v>77</v>
      </c>
      <c r="M178" s="161" t="s">
        <v>179</v>
      </c>
      <c r="N178" s="163">
        <v>42723</v>
      </c>
    </row>
    <row r="179" spans="2:14" ht="43.2" x14ac:dyDescent="0.3">
      <c r="B179" s="160">
        <v>76457</v>
      </c>
      <c r="C179" s="160">
        <v>23</v>
      </c>
      <c r="D179" s="161" t="s">
        <v>177</v>
      </c>
      <c r="E179" s="161" t="s">
        <v>95</v>
      </c>
      <c r="F179" s="161" t="s">
        <v>74</v>
      </c>
      <c r="G179" s="161" t="s">
        <v>206</v>
      </c>
      <c r="H179" s="161" t="s">
        <v>51</v>
      </c>
      <c r="I179" s="161">
        <v>3.77</v>
      </c>
      <c r="J179" s="160" t="s">
        <v>118</v>
      </c>
      <c r="K179" s="162">
        <v>3.77</v>
      </c>
      <c r="L179" s="161" t="s">
        <v>77</v>
      </c>
      <c r="M179" s="161" t="s">
        <v>180</v>
      </c>
      <c r="N179" s="163">
        <v>42723</v>
      </c>
    </row>
    <row r="180" spans="2:14" ht="43.2" x14ac:dyDescent="0.3">
      <c r="B180" s="160">
        <v>76458</v>
      </c>
      <c r="C180" s="160">
        <v>23</v>
      </c>
      <c r="D180" s="161" t="s">
        <v>177</v>
      </c>
      <c r="E180" s="161" t="s">
        <v>95</v>
      </c>
      <c r="F180" s="161" t="s">
        <v>74</v>
      </c>
      <c r="G180" s="161" t="s">
        <v>206</v>
      </c>
      <c r="H180" s="161" t="s">
        <v>51</v>
      </c>
      <c r="I180" s="161">
        <v>3.77</v>
      </c>
      <c r="J180" s="160" t="s">
        <v>118</v>
      </c>
      <c r="K180" s="162">
        <v>3.77</v>
      </c>
      <c r="L180" s="161" t="s">
        <v>77</v>
      </c>
      <c r="M180" s="161" t="s">
        <v>180</v>
      </c>
      <c r="N180" s="163">
        <v>42723</v>
      </c>
    </row>
    <row r="181" spans="2:14" ht="43.2" x14ac:dyDescent="0.3">
      <c r="B181" s="160">
        <v>76462</v>
      </c>
      <c r="C181" s="160">
        <v>23</v>
      </c>
      <c r="D181" s="161" t="s">
        <v>177</v>
      </c>
      <c r="E181" s="161" t="s">
        <v>95</v>
      </c>
      <c r="F181" s="161" t="s">
        <v>74</v>
      </c>
      <c r="G181" s="161" t="s">
        <v>206</v>
      </c>
      <c r="H181" s="161" t="s">
        <v>51</v>
      </c>
      <c r="I181" s="161">
        <v>7.76</v>
      </c>
      <c r="J181" s="160" t="s">
        <v>76</v>
      </c>
      <c r="K181" s="162">
        <v>7.76</v>
      </c>
      <c r="L181" s="161" t="s">
        <v>77</v>
      </c>
      <c r="M181" s="161" t="s">
        <v>181</v>
      </c>
      <c r="N181" s="163">
        <v>42723</v>
      </c>
    </row>
    <row r="182" spans="2:14" ht="43.2" x14ac:dyDescent="0.3">
      <c r="B182" s="160">
        <v>76460</v>
      </c>
      <c r="C182" s="160">
        <v>23</v>
      </c>
      <c r="D182" s="161" t="s">
        <v>177</v>
      </c>
      <c r="E182" s="161" t="s">
        <v>95</v>
      </c>
      <c r="F182" s="161" t="s">
        <v>74</v>
      </c>
      <c r="G182" s="161" t="s">
        <v>206</v>
      </c>
      <c r="H182" s="161" t="s">
        <v>51</v>
      </c>
      <c r="I182" s="161">
        <v>5.12</v>
      </c>
      <c r="J182" s="160" t="s">
        <v>76</v>
      </c>
      <c r="K182" s="162">
        <v>5.12</v>
      </c>
      <c r="L182" s="161" t="s">
        <v>77</v>
      </c>
      <c r="M182" s="161" t="s">
        <v>178</v>
      </c>
      <c r="N182" s="163">
        <v>42723</v>
      </c>
    </row>
    <row r="183" spans="2:14" ht="43.2" x14ac:dyDescent="0.3">
      <c r="B183" s="160">
        <v>76459</v>
      </c>
      <c r="C183" s="160">
        <v>23</v>
      </c>
      <c r="D183" s="161" t="s">
        <v>177</v>
      </c>
      <c r="E183" s="161" t="s">
        <v>95</v>
      </c>
      <c r="F183" s="161" t="s">
        <v>74</v>
      </c>
      <c r="G183" s="161" t="s">
        <v>206</v>
      </c>
      <c r="H183" s="161" t="s">
        <v>51</v>
      </c>
      <c r="I183" s="161">
        <v>4.96</v>
      </c>
      <c r="J183" s="160" t="s">
        <v>76</v>
      </c>
      <c r="K183" s="162">
        <v>4.96</v>
      </c>
      <c r="L183" s="161" t="s">
        <v>77</v>
      </c>
      <c r="M183" s="161" t="s">
        <v>178</v>
      </c>
      <c r="N183" s="163">
        <v>42723</v>
      </c>
    </row>
    <row r="184" spans="2:14" ht="43.2" x14ac:dyDescent="0.3">
      <c r="B184" s="160">
        <v>112430</v>
      </c>
      <c r="C184" s="160">
        <v>28</v>
      </c>
      <c r="D184" s="161" t="s">
        <v>155</v>
      </c>
      <c r="E184" s="161" t="s">
        <v>95</v>
      </c>
      <c r="F184" s="161" t="s">
        <v>74</v>
      </c>
      <c r="G184" s="161" t="s">
        <v>206</v>
      </c>
      <c r="H184" s="161" t="s">
        <v>51</v>
      </c>
      <c r="I184" s="161">
        <v>0.24399999999999999</v>
      </c>
      <c r="J184" s="160" t="s">
        <v>76</v>
      </c>
      <c r="K184" s="162">
        <v>0.24399999999999999</v>
      </c>
      <c r="L184" s="161" t="s">
        <v>165</v>
      </c>
      <c r="M184" s="161" t="s">
        <v>166</v>
      </c>
      <c r="N184" s="163">
        <v>42727</v>
      </c>
    </row>
    <row r="185" spans="2:14" ht="43.2" x14ac:dyDescent="0.3">
      <c r="B185" s="160">
        <v>112427</v>
      </c>
      <c r="C185" s="160">
        <v>28</v>
      </c>
      <c r="D185" s="161" t="s">
        <v>155</v>
      </c>
      <c r="E185" s="161" t="s">
        <v>95</v>
      </c>
      <c r="F185" s="161" t="s">
        <v>74</v>
      </c>
      <c r="G185" s="161" t="s">
        <v>206</v>
      </c>
      <c r="H185" s="161" t="s">
        <v>51</v>
      </c>
      <c r="I185" s="161">
        <v>0.21299999999999999</v>
      </c>
      <c r="J185" s="160" t="s">
        <v>76</v>
      </c>
      <c r="K185" s="162">
        <v>0.21299999999999999</v>
      </c>
      <c r="L185" s="161" t="s">
        <v>165</v>
      </c>
      <c r="M185" s="161" t="s">
        <v>167</v>
      </c>
      <c r="N185" s="163">
        <v>42727</v>
      </c>
    </row>
    <row r="186" spans="2:14" ht="43.2" x14ac:dyDescent="0.3">
      <c r="B186" s="160">
        <v>112422</v>
      </c>
      <c r="C186" s="160">
        <v>28</v>
      </c>
      <c r="D186" s="161" t="s">
        <v>155</v>
      </c>
      <c r="E186" s="161" t="s">
        <v>95</v>
      </c>
      <c r="F186" s="161" t="s">
        <v>74</v>
      </c>
      <c r="G186" s="161" t="s">
        <v>206</v>
      </c>
      <c r="H186" s="161" t="s">
        <v>51</v>
      </c>
      <c r="I186" s="161">
        <v>0.47099999999999997</v>
      </c>
      <c r="J186" s="160" t="s">
        <v>118</v>
      </c>
      <c r="K186" s="162">
        <v>0.47099999999999997</v>
      </c>
      <c r="L186" s="161" t="s">
        <v>165</v>
      </c>
      <c r="M186" s="161" t="s">
        <v>198</v>
      </c>
      <c r="N186" s="163">
        <v>42727</v>
      </c>
    </row>
    <row r="187" spans="2:14" ht="43.2" x14ac:dyDescent="0.3">
      <c r="B187" s="160">
        <v>112421</v>
      </c>
      <c r="C187" s="160">
        <v>28</v>
      </c>
      <c r="D187" s="161" t="s">
        <v>155</v>
      </c>
      <c r="E187" s="161" t="s">
        <v>95</v>
      </c>
      <c r="F187" s="161" t="s">
        <v>74</v>
      </c>
      <c r="G187" s="161" t="s">
        <v>206</v>
      </c>
      <c r="H187" s="161" t="s">
        <v>51</v>
      </c>
      <c r="I187" s="161">
        <v>0.42599999999999999</v>
      </c>
      <c r="J187" s="160" t="s">
        <v>118</v>
      </c>
      <c r="K187" s="162">
        <v>0.42599999999999999</v>
      </c>
      <c r="L187" s="161" t="s">
        <v>165</v>
      </c>
      <c r="M187" s="161" t="s">
        <v>174</v>
      </c>
      <c r="N187" s="163">
        <v>42727</v>
      </c>
    </row>
    <row r="188" spans="2:14" ht="43.2" x14ac:dyDescent="0.3">
      <c r="B188" s="160">
        <v>112419</v>
      </c>
      <c r="C188" s="160">
        <v>28</v>
      </c>
      <c r="D188" s="161" t="s">
        <v>155</v>
      </c>
      <c r="E188" s="161" t="s">
        <v>95</v>
      </c>
      <c r="F188" s="161" t="s">
        <v>74</v>
      </c>
      <c r="G188" s="161" t="s">
        <v>206</v>
      </c>
      <c r="H188" s="161" t="s">
        <v>51</v>
      </c>
      <c r="I188" s="161">
        <v>0.38500000000000001</v>
      </c>
      <c r="J188" s="160" t="s">
        <v>118</v>
      </c>
      <c r="K188" s="162">
        <v>0.38500000000000001</v>
      </c>
      <c r="L188" s="161" t="s">
        <v>165</v>
      </c>
      <c r="M188" s="161" t="s">
        <v>170</v>
      </c>
      <c r="N188" s="163">
        <v>42727</v>
      </c>
    </row>
    <row r="189" spans="2:14" ht="43.2" x14ac:dyDescent="0.3">
      <c r="B189" s="160">
        <v>112416</v>
      </c>
      <c r="C189" s="160">
        <v>28</v>
      </c>
      <c r="D189" s="161" t="s">
        <v>155</v>
      </c>
      <c r="E189" s="161" t="s">
        <v>95</v>
      </c>
      <c r="F189" s="161" t="s">
        <v>74</v>
      </c>
      <c r="G189" s="161" t="s">
        <v>206</v>
      </c>
      <c r="H189" s="161" t="s">
        <v>51</v>
      </c>
      <c r="I189" s="161">
        <v>0.38100000000000001</v>
      </c>
      <c r="J189" s="160" t="s">
        <v>118</v>
      </c>
      <c r="K189" s="162">
        <v>0.38100000000000001</v>
      </c>
      <c r="L189" s="161" t="s">
        <v>165</v>
      </c>
      <c r="M189" s="161" t="s">
        <v>172</v>
      </c>
      <c r="N189" s="163">
        <v>42727</v>
      </c>
    </row>
    <row r="190" spans="2:14" ht="43.2" x14ac:dyDescent="0.3">
      <c r="B190" s="160">
        <v>100305</v>
      </c>
      <c r="C190" s="160">
        <v>15</v>
      </c>
      <c r="D190" s="161" t="s">
        <v>155</v>
      </c>
      <c r="E190" s="161" t="s">
        <v>80</v>
      </c>
      <c r="F190" s="161" t="s">
        <v>74</v>
      </c>
      <c r="G190" s="161" t="s">
        <v>206</v>
      </c>
      <c r="H190" s="161" t="s">
        <v>51</v>
      </c>
      <c r="I190" s="161">
        <v>0.21299999999999999</v>
      </c>
      <c r="J190" s="160" t="s">
        <v>76</v>
      </c>
      <c r="K190" s="162">
        <v>2.13E-4</v>
      </c>
      <c r="L190" s="161" t="s">
        <v>83</v>
      </c>
      <c r="M190" s="161" t="s">
        <v>84</v>
      </c>
      <c r="N190" s="163">
        <v>42727.28125</v>
      </c>
    </row>
    <row r="191" spans="2:14" ht="43.2" x14ac:dyDescent="0.3">
      <c r="B191" s="160">
        <v>100309</v>
      </c>
      <c r="C191" s="160">
        <v>15</v>
      </c>
      <c r="D191" s="161" t="s">
        <v>155</v>
      </c>
      <c r="E191" s="161" t="s">
        <v>80</v>
      </c>
      <c r="F191" s="161" t="s">
        <v>74</v>
      </c>
      <c r="G191" s="161" t="s">
        <v>206</v>
      </c>
      <c r="H191" s="161" t="s">
        <v>51</v>
      </c>
      <c r="I191" s="161">
        <v>0.65600000000000003</v>
      </c>
      <c r="J191" s="160" t="s">
        <v>76</v>
      </c>
      <c r="K191" s="162">
        <v>6.5600000000000001E-4</v>
      </c>
      <c r="L191" s="161" t="s">
        <v>83</v>
      </c>
      <c r="M191" s="161" t="s">
        <v>163</v>
      </c>
      <c r="N191" s="163">
        <v>42727.291666666701</v>
      </c>
    </row>
    <row r="192" spans="2:14" ht="43.2" x14ac:dyDescent="0.3">
      <c r="B192" s="160">
        <v>100322</v>
      </c>
      <c r="C192" s="160">
        <v>15</v>
      </c>
      <c r="D192" s="161" t="s">
        <v>155</v>
      </c>
      <c r="E192" s="161" t="s">
        <v>80</v>
      </c>
      <c r="F192" s="161" t="s">
        <v>74</v>
      </c>
      <c r="G192" s="161" t="s">
        <v>206</v>
      </c>
      <c r="H192" s="161" t="s">
        <v>51</v>
      </c>
      <c r="I192" s="161">
        <v>0.23499999999999999</v>
      </c>
      <c r="J192" s="160" t="s">
        <v>118</v>
      </c>
      <c r="K192" s="162">
        <v>2.3499999999999999E-4</v>
      </c>
      <c r="L192" s="161" t="s">
        <v>83</v>
      </c>
      <c r="M192" s="161" t="s">
        <v>159</v>
      </c>
      <c r="N192" s="163">
        <v>42727.302083333299</v>
      </c>
    </row>
    <row r="193" spans="2:14" ht="43.2" x14ac:dyDescent="0.3">
      <c r="B193" s="160">
        <v>100326</v>
      </c>
      <c r="C193" s="160">
        <v>15</v>
      </c>
      <c r="D193" s="161" t="s">
        <v>155</v>
      </c>
      <c r="E193" s="161" t="s">
        <v>80</v>
      </c>
      <c r="F193" s="161" t="s">
        <v>74</v>
      </c>
      <c r="G193" s="161" t="s">
        <v>206</v>
      </c>
      <c r="H193" s="161" t="s">
        <v>51</v>
      </c>
      <c r="I193" s="161">
        <v>0.21299999999999999</v>
      </c>
      <c r="J193" s="160" t="s">
        <v>118</v>
      </c>
      <c r="K193" s="162">
        <v>2.13E-4</v>
      </c>
      <c r="L193" s="161" t="s">
        <v>83</v>
      </c>
      <c r="M193" s="161" t="s">
        <v>175</v>
      </c>
      <c r="N193" s="163">
        <v>42727.34375</v>
      </c>
    </row>
    <row r="194" spans="2:14" ht="43.2" x14ac:dyDescent="0.3">
      <c r="B194" s="160">
        <v>100318</v>
      </c>
      <c r="C194" s="160">
        <v>15</v>
      </c>
      <c r="D194" s="161" t="s">
        <v>155</v>
      </c>
      <c r="E194" s="161" t="s">
        <v>80</v>
      </c>
      <c r="F194" s="161" t="s">
        <v>74</v>
      </c>
      <c r="G194" s="161" t="s">
        <v>206</v>
      </c>
      <c r="H194" s="161" t="s">
        <v>51</v>
      </c>
      <c r="I194" s="161">
        <v>0.24399999999999999</v>
      </c>
      <c r="J194" s="160" t="s">
        <v>76</v>
      </c>
      <c r="K194" s="162">
        <v>2.4399999999999999E-4</v>
      </c>
      <c r="L194" s="161" t="s">
        <v>83</v>
      </c>
      <c r="M194" s="161" t="s">
        <v>157</v>
      </c>
      <c r="N194" s="163">
        <v>42727.434027777803</v>
      </c>
    </row>
    <row r="195" spans="2:14" ht="43.2" x14ac:dyDescent="0.3">
      <c r="B195" s="160">
        <v>100314</v>
      </c>
      <c r="C195" s="160">
        <v>15</v>
      </c>
      <c r="D195" s="161" t="s">
        <v>155</v>
      </c>
      <c r="E195" s="161" t="s">
        <v>80</v>
      </c>
      <c r="F195" s="161" t="s">
        <v>74</v>
      </c>
      <c r="G195" s="161" t="s">
        <v>206</v>
      </c>
      <c r="H195" s="161" t="s">
        <v>51</v>
      </c>
      <c r="I195" s="161">
        <v>0.192</v>
      </c>
      <c r="J195" s="160" t="s">
        <v>118</v>
      </c>
      <c r="K195" s="162">
        <v>1.92E-4</v>
      </c>
      <c r="L195" s="161" t="s">
        <v>83</v>
      </c>
      <c r="M195" s="161" t="s">
        <v>156</v>
      </c>
      <c r="N195" s="163">
        <v>42727.5</v>
      </c>
    </row>
    <row r="196" spans="2:14" ht="43.2" x14ac:dyDescent="0.3">
      <c r="B196" s="160">
        <v>76456</v>
      </c>
      <c r="C196" s="160">
        <v>23</v>
      </c>
      <c r="D196" s="161" t="s">
        <v>177</v>
      </c>
      <c r="E196" s="161" t="s">
        <v>95</v>
      </c>
      <c r="F196" s="161" t="s">
        <v>74</v>
      </c>
      <c r="G196" s="161" t="s">
        <v>206</v>
      </c>
      <c r="H196" s="161" t="s">
        <v>51</v>
      </c>
      <c r="I196" s="161">
        <v>0.76200000000000001</v>
      </c>
      <c r="J196" s="160" t="s">
        <v>118</v>
      </c>
      <c r="K196" s="162">
        <v>0.76200000000000001</v>
      </c>
      <c r="L196" s="161" t="s">
        <v>77</v>
      </c>
      <c r="M196" s="161" t="s">
        <v>179</v>
      </c>
      <c r="N196" s="163">
        <v>42780</v>
      </c>
    </row>
    <row r="197" spans="2:14" ht="43.2" x14ac:dyDescent="0.3">
      <c r="B197" s="160">
        <v>76455</v>
      </c>
      <c r="C197" s="160">
        <v>23</v>
      </c>
      <c r="D197" s="161" t="s">
        <v>177</v>
      </c>
      <c r="E197" s="161" t="s">
        <v>95</v>
      </c>
      <c r="F197" s="161" t="s">
        <v>74</v>
      </c>
      <c r="G197" s="161" t="s">
        <v>206</v>
      </c>
      <c r="H197" s="161" t="s">
        <v>51</v>
      </c>
      <c r="I197" s="161">
        <v>0.76200000000000001</v>
      </c>
      <c r="J197" s="160" t="s">
        <v>118</v>
      </c>
      <c r="K197" s="162">
        <v>0.76200000000000001</v>
      </c>
      <c r="L197" s="161" t="s">
        <v>77</v>
      </c>
      <c r="M197" s="161" t="s">
        <v>179</v>
      </c>
      <c r="N197" s="163">
        <v>42780</v>
      </c>
    </row>
    <row r="198" spans="2:14" ht="43.2" x14ac:dyDescent="0.3">
      <c r="B198" s="160">
        <v>76454</v>
      </c>
      <c r="C198" s="160">
        <v>23</v>
      </c>
      <c r="D198" s="161" t="s">
        <v>177</v>
      </c>
      <c r="E198" s="161" t="s">
        <v>95</v>
      </c>
      <c r="F198" s="161" t="s">
        <v>74</v>
      </c>
      <c r="G198" s="161" t="s">
        <v>206</v>
      </c>
      <c r="H198" s="161" t="s">
        <v>51</v>
      </c>
      <c r="I198" s="161">
        <v>0.748</v>
      </c>
      <c r="J198" s="160" t="s">
        <v>118</v>
      </c>
      <c r="K198" s="162">
        <v>0.748</v>
      </c>
      <c r="L198" s="161" t="s">
        <v>77</v>
      </c>
      <c r="M198" s="161" t="s">
        <v>180</v>
      </c>
      <c r="N198" s="163">
        <v>42780</v>
      </c>
    </row>
    <row r="199" spans="2:14" ht="43.2" x14ac:dyDescent="0.3">
      <c r="B199" s="160">
        <v>76452</v>
      </c>
      <c r="C199" s="160">
        <v>23</v>
      </c>
      <c r="D199" s="161" t="s">
        <v>177</v>
      </c>
      <c r="E199" s="161" t="s">
        <v>95</v>
      </c>
      <c r="F199" s="161" t="s">
        <v>74</v>
      </c>
      <c r="G199" s="161" t="s">
        <v>206</v>
      </c>
      <c r="H199" s="161" t="s">
        <v>51</v>
      </c>
      <c r="I199" s="161">
        <v>1.87</v>
      </c>
      <c r="J199" s="160" t="s">
        <v>118</v>
      </c>
      <c r="K199" s="162">
        <v>1.87</v>
      </c>
      <c r="L199" s="161" t="s">
        <v>77</v>
      </c>
      <c r="M199" s="161" t="s">
        <v>181</v>
      </c>
      <c r="N199" s="163">
        <v>42781</v>
      </c>
    </row>
    <row r="200" spans="2:14" ht="43.2" x14ac:dyDescent="0.3">
      <c r="B200" s="160">
        <v>76453</v>
      </c>
      <c r="C200" s="160">
        <v>23</v>
      </c>
      <c r="D200" s="161" t="s">
        <v>177</v>
      </c>
      <c r="E200" s="161" t="s">
        <v>95</v>
      </c>
      <c r="F200" s="161" t="s">
        <v>74</v>
      </c>
      <c r="G200" s="161" t="s">
        <v>206</v>
      </c>
      <c r="H200" s="161" t="s">
        <v>51</v>
      </c>
      <c r="I200" s="161">
        <v>2.2599999999999998</v>
      </c>
      <c r="J200" s="160" t="s">
        <v>76</v>
      </c>
      <c r="K200" s="162">
        <v>2.2599999999999998</v>
      </c>
      <c r="L200" s="161" t="s">
        <v>77</v>
      </c>
      <c r="M200" s="161" t="s">
        <v>178</v>
      </c>
      <c r="N200" s="163">
        <v>42781</v>
      </c>
    </row>
    <row r="201" spans="2:14" ht="43.2" x14ac:dyDescent="0.3">
      <c r="B201" s="160">
        <v>65462</v>
      </c>
      <c r="C201" s="160">
        <v>21</v>
      </c>
      <c r="D201" s="161" t="s">
        <v>94</v>
      </c>
      <c r="E201" s="161" t="s">
        <v>95</v>
      </c>
      <c r="F201" s="161" t="s">
        <v>74</v>
      </c>
      <c r="G201" s="161" t="s">
        <v>206</v>
      </c>
      <c r="H201" s="161" t="s">
        <v>51</v>
      </c>
      <c r="I201" s="161">
        <v>5.6</v>
      </c>
      <c r="J201" s="160" t="s">
        <v>76</v>
      </c>
      <c r="K201" s="162">
        <v>5.6</v>
      </c>
      <c r="L201" s="161" t="s">
        <v>77</v>
      </c>
      <c r="M201" s="161" t="s">
        <v>97</v>
      </c>
      <c r="N201" s="163">
        <v>42807</v>
      </c>
    </row>
    <row r="202" spans="2:14" ht="43.2" x14ac:dyDescent="0.3">
      <c r="B202" s="160">
        <v>65455</v>
      </c>
      <c r="C202" s="160">
        <v>21</v>
      </c>
      <c r="D202" s="161" t="s">
        <v>94</v>
      </c>
      <c r="E202" s="161" t="s">
        <v>95</v>
      </c>
      <c r="F202" s="161" t="s">
        <v>74</v>
      </c>
      <c r="G202" s="161" t="s">
        <v>206</v>
      </c>
      <c r="H202" s="161" t="s">
        <v>51</v>
      </c>
      <c r="I202" s="161">
        <v>5.6</v>
      </c>
      <c r="J202" s="160" t="s">
        <v>76</v>
      </c>
      <c r="K202" s="162">
        <v>5.6</v>
      </c>
      <c r="L202" s="161" t="s">
        <v>77</v>
      </c>
      <c r="M202" s="161" t="s">
        <v>101</v>
      </c>
      <c r="N202" s="163">
        <v>42807</v>
      </c>
    </row>
    <row r="203" spans="2:14" ht="43.2" x14ac:dyDescent="0.3">
      <c r="B203" s="160">
        <v>65479</v>
      </c>
      <c r="C203" s="160">
        <v>21</v>
      </c>
      <c r="D203" s="161" t="s">
        <v>94</v>
      </c>
      <c r="E203" s="161" t="s">
        <v>95</v>
      </c>
      <c r="F203" s="161" t="s">
        <v>74</v>
      </c>
      <c r="G203" s="161" t="s">
        <v>206</v>
      </c>
      <c r="H203" s="161" t="s">
        <v>51</v>
      </c>
      <c r="I203" s="161">
        <v>2</v>
      </c>
      <c r="J203" s="160" t="s">
        <v>76</v>
      </c>
      <c r="K203" s="162">
        <v>2</v>
      </c>
      <c r="L203" s="161" t="s">
        <v>77</v>
      </c>
      <c r="M203" s="161" t="s">
        <v>106</v>
      </c>
      <c r="N203" s="163">
        <v>42807</v>
      </c>
    </row>
    <row r="204" spans="2:14" ht="43.2" x14ac:dyDescent="0.3">
      <c r="B204" s="160">
        <v>65458</v>
      </c>
      <c r="C204" s="160">
        <v>21</v>
      </c>
      <c r="D204" s="161" t="s">
        <v>94</v>
      </c>
      <c r="E204" s="161" t="s">
        <v>95</v>
      </c>
      <c r="F204" s="161" t="s">
        <v>74</v>
      </c>
      <c r="G204" s="161" t="s">
        <v>206</v>
      </c>
      <c r="H204" s="161" t="s">
        <v>51</v>
      </c>
      <c r="I204" s="161">
        <v>15</v>
      </c>
      <c r="J204" s="160" t="s">
        <v>76</v>
      </c>
      <c r="K204" s="162">
        <v>15</v>
      </c>
      <c r="L204" s="161" t="s">
        <v>77</v>
      </c>
      <c r="M204" s="161" t="s">
        <v>107</v>
      </c>
      <c r="N204" s="163">
        <v>42807</v>
      </c>
    </row>
    <row r="205" spans="2:14" ht="43.2" x14ac:dyDescent="0.3">
      <c r="B205" s="160">
        <v>65466</v>
      </c>
      <c r="C205" s="160">
        <v>21</v>
      </c>
      <c r="D205" s="161" t="s">
        <v>94</v>
      </c>
      <c r="E205" s="161" t="s">
        <v>95</v>
      </c>
      <c r="F205" s="161" t="s">
        <v>74</v>
      </c>
      <c r="G205" s="161" t="s">
        <v>206</v>
      </c>
      <c r="H205" s="161" t="s">
        <v>51</v>
      </c>
      <c r="I205" s="161">
        <v>120</v>
      </c>
      <c r="J205" s="160" t="s">
        <v>76</v>
      </c>
      <c r="K205" s="162">
        <v>120</v>
      </c>
      <c r="L205" s="161" t="s">
        <v>77</v>
      </c>
      <c r="M205" s="161" t="s">
        <v>103</v>
      </c>
      <c r="N205" s="163">
        <v>42807</v>
      </c>
    </row>
    <row r="206" spans="2:14" ht="43.2" x14ac:dyDescent="0.3">
      <c r="B206" s="160">
        <v>65470</v>
      </c>
      <c r="C206" s="160">
        <v>21</v>
      </c>
      <c r="D206" s="161" t="s">
        <v>94</v>
      </c>
      <c r="E206" s="161" t="s">
        <v>95</v>
      </c>
      <c r="F206" s="161" t="s">
        <v>74</v>
      </c>
      <c r="G206" s="161" t="s">
        <v>206</v>
      </c>
      <c r="H206" s="161" t="s">
        <v>51</v>
      </c>
      <c r="I206" s="161">
        <v>12</v>
      </c>
      <c r="J206" s="160" t="s">
        <v>76</v>
      </c>
      <c r="K206" s="162">
        <v>12</v>
      </c>
      <c r="L206" s="161" t="s">
        <v>77</v>
      </c>
      <c r="M206" s="161" t="s">
        <v>98</v>
      </c>
      <c r="N206" s="163">
        <v>42807</v>
      </c>
    </row>
    <row r="207" spans="2:14" ht="43.2" x14ac:dyDescent="0.3">
      <c r="B207" s="160">
        <v>65451</v>
      </c>
      <c r="C207" s="160">
        <v>21</v>
      </c>
      <c r="D207" s="161" t="s">
        <v>94</v>
      </c>
      <c r="E207" s="161" t="s">
        <v>95</v>
      </c>
      <c r="F207" s="161" t="s">
        <v>74</v>
      </c>
      <c r="G207" s="161" t="s">
        <v>206</v>
      </c>
      <c r="H207" s="161" t="s">
        <v>51</v>
      </c>
      <c r="I207" s="161">
        <v>110</v>
      </c>
      <c r="J207" s="160" t="s">
        <v>76</v>
      </c>
      <c r="K207" s="162">
        <v>110</v>
      </c>
      <c r="L207" s="161" t="s">
        <v>77</v>
      </c>
      <c r="M207" s="161" t="s">
        <v>102</v>
      </c>
      <c r="N207" s="163">
        <v>42807</v>
      </c>
    </row>
    <row r="208" spans="2:14" ht="43.2" x14ac:dyDescent="0.3">
      <c r="B208" s="160">
        <v>65487</v>
      </c>
      <c r="C208" s="160">
        <v>21</v>
      </c>
      <c r="D208" s="161" t="s">
        <v>94</v>
      </c>
      <c r="E208" s="161" t="s">
        <v>95</v>
      </c>
      <c r="F208" s="161" t="s">
        <v>74</v>
      </c>
      <c r="G208" s="161" t="s">
        <v>206</v>
      </c>
      <c r="H208" s="161" t="s">
        <v>51</v>
      </c>
      <c r="I208" s="161">
        <v>11</v>
      </c>
      <c r="J208" s="160" t="s">
        <v>76</v>
      </c>
      <c r="K208" s="162">
        <v>11</v>
      </c>
      <c r="L208" s="161" t="s">
        <v>77</v>
      </c>
      <c r="M208" s="161" t="s">
        <v>104</v>
      </c>
      <c r="N208" s="163">
        <v>42807</v>
      </c>
    </row>
    <row r="209" spans="2:14" ht="43.2" x14ac:dyDescent="0.3">
      <c r="B209" s="160">
        <v>65477</v>
      </c>
      <c r="C209" s="160">
        <v>21</v>
      </c>
      <c r="D209" s="161" t="s">
        <v>94</v>
      </c>
      <c r="E209" s="161" t="s">
        <v>95</v>
      </c>
      <c r="F209" s="161" t="s">
        <v>74</v>
      </c>
      <c r="G209" s="161" t="s">
        <v>206</v>
      </c>
      <c r="H209" s="161" t="s">
        <v>51</v>
      </c>
      <c r="I209" s="161">
        <v>11</v>
      </c>
      <c r="J209" s="160" t="s">
        <v>76</v>
      </c>
      <c r="K209" s="162">
        <v>11</v>
      </c>
      <c r="L209" s="161" t="s">
        <v>77</v>
      </c>
      <c r="M209" s="161" t="s">
        <v>96</v>
      </c>
      <c r="N209" s="163">
        <v>42807</v>
      </c>
    </row>
    <row r="210" spans="2:14" ht="43.2" x14ac:dyDescent="0.3">
      <c r="B210" s="160">
        <v>65491</v>
      </c>
      <c r="C210" s="160">
        <v>21</v>
      </c>
      <c r="D210" s="161" t="s">
        <v>94</v>
      </c>
      <c r="E210" s="161" t="s">
        <v>95</v>
      </c>
      <c r="F210" s="161" t="s">
        <v>74</v>
      </c>
      <c r="G210" s="161" t="s">
        <v>206</v>
      </c>
      <c r="H210" s="161" t="s">
        <v>51</v>
      </c>
      <c r="I210" s="161">
        <v>11</v>
      </c>
      <c r="J210" s="160" t="s">
        <v>76</v>
      </c>
      <c r="K210" s="162">
        <v>11</v>
      </c>
      <c r="L210" s="161" t="s">
        <v>77</v>
      </c>
      <c r="M210" s="161" t="s">
        <v>100</v>
      </c>
      <c r="N210" s="163">
        <v>42807</v>
      </c>
    </row>
    <row r="211" spans="2:14" ht="43.2" x14ac:dyDescent="0.3">
      <c r="B211" s="160">
        <v>65474</v>
      </c>
      <c r="C211" s="160">
        <v>21</v>
      </c>
      <c r="D211" s="161" t="s">
        <v>94</v>
      </c>
      <c r="E211" s="161" t="s">
        <v>95</v>
      </c>
      <c r="F211" s="161" t="s">
        <v>74</v>
      </c>
      <c r="G211" s="161" t="s">
        <v>206</v>
      </c>
      <c r="H211" s="161" t="s">
        <v>51</v>
      </c>
      <c r="I211" s="161">
        <v>11</v>
      </c>
      <c r="J211" s="160" t="s">
        <v>76</v>
      </c>
      <c r="K211" s="162">
        <v>11</v>
      </c>
      <c r="L211" s="161" t="s">
        <v>77</v>
      </c>
      <c r="M211" s="161" t="s">
        <v>99</v>
      </c>
      <c r="N211" s="163">
        <v>42807</v>
      </c>
    </row>
    <row r="212" spans="2:14" ht="43.2" x14ac:dyDescent="0.3">
      <c r="B212" s="160">
        <v>65483</v>
      </c>
      <c r="C212" s="160">
        <v>21</v>
      </c>
      <c r="D212" s="161" t="s">
        <v>94</v>
      </c>
      <c r="E212" s="161" t="s">
        <v>95</v>
      </c>
      <c r="F212" s="161" t="s">
        <v>74</v>
      </c>
      <c r="G212" s="161" t="s">
        <v>206</v>
      </c>
      <c r="H212" s="161" t="s">
        <v>51</v>
      </c>
      <c r="I212" s="161">
        <v>11</v>
      </c>
      <c r="J212" s="160" t="s">
        <v>76</v>
      </c>
      <c r="K212" s="162">
        <v>11</v>
      </c>
      <c r="L212" s="161" t="s">
        <v>77</v>
      </c>
      <c r="M212" s="161" t="s">
        <v>105</v>
      </c>
      <c r="N212" s="163">
        <v>42807</v>
      </c>
    </row>
    <row r="213" spans="2:14" ht="43.2" x14ac:dyDescent="0.3">
      <c r="B213" s="160">
        <v>112428</v>
      </c>
      <c r="C213" s="160">
        <v>28</v>
      </c>
      <c r="D213" s="161" t="s">
        <v>155</v>
      </c>
      <c r="E213" s="161" t="s">
        <v>95</v>
      </c>
      <c r="F213" s="161" t="s">
        <v>74</v>
      </c>
      <c r="G213" s="161" t="s">
        <v>206</v>
      </c>
      <c r="H213" s="161" t="s">
        <v>51</v>
      </c>
      <c r="I213" s="161">
        <v>0.221</v>
      </c>
      <c r="J213" s="160" t="s">
        <v>76</v>
      </c>
      <c r="K213" s="162">
        <v>0.221</v>
      </c>
      <c r="L213" s="161" t="s">
        <v>165</v>
      </c>
      <c r="M213" s="161" t="s">
        <v>197</v>
      </c>
      <c r="N213" s="163">
        <v>42837</v>
      </c>
    </row>
    <row r="214" spans="2:14" ht="43.2" x14ac:dyDescent="0.3">
      <c r="B214" s="160">
        <v>112426</v>
      </c>
      <c r="C214" s="160">
        <v>28</v>
      </c>
      <c r="D214" s="161" t="s">
        <v>155</v>
      </c>
      <c r="E214" s="161" t="s">
        <v>95</v>
      </c>
      <c r="F214" s="161" t="s">
        <v>74</v>
      </c>
      <c r="G214" s="161" t="s">
        <v>206</v>
      </c>
      <c r="H214" s="161" t="s">
        <v>51</v>
      </c>
      <c r="I214" s="161">
        <v>0.20899999999999999</v>
      </c>
      <c r="J214" s="160" t="s">
        <v>76</v>
      </c>
      <c r="K214" s="162">
        <v>0.20899999999999999</v>
      </c>
      <c r="L214" s="161" t="s">
        <v>165</v>
      </c>
      <c r="M214" s="161" t="s">
        <v>172</v>
      </c>
      <c r="N214" s="163">
        <v>42837</v>
      </c>
    </row>
    <row r="215" spans="2:14" ht="43.2" x14ac:dyDescent="0.3">
      <c r="B215" s="160">
        <v>112420</v>
      </c>
      <c r="C215" s="160">
        <v>28</v>
      </c>
      <c r="D215" s="161" t="s">
        <v>155</v>
      </c>
      <c r="E215" s="161" t="s">
        <v>95</v>
      </c>
      <c r="F215" s="161" t="s">
        <v>74</v>
      </c>
      <c r="G215" s="161" t="s">
        <v>206</v>
      </c>
      <c r="H215" s="161" t="s">
        <v>51</v>
      </c>
      <c r="I215" s="161">
        <v>0.38800000000000001</v>
      </c>
      <c r="J215" s="160" t="s">
        <v>118</v>
      </c>
      <c r="K215" s="162">
        <v>0.38800000000000001</v>
      </c>
      <c r="L215" s="161" t="s">
        <v>165</v>
      </c>
      <c r="M215" s="161" t="s">
        <v>204</v>
      </c>
      <c r="N215" s="163">
        <v>42837</v>
      </c>
    </row>
    <row r="216" spans="2:14" ht="43.2" x14ac:dyDescent="0.3">
      <c r="B216" s="160">
        <v>112414</v>
      </c>
      <c r="C216" s="160">
        <v>28</v>
      </c>
      <c r="D216" s="161" t="s">
        <v>155</v>
      </c>
      <c r="E216" s="161" t="s">
        <v>95</v>
      </c>
      <c r="F216" s="161" t="s">
        <v>74</v>
      </c>
      <c r="G216" s="161" t="s">
        <v>206</v>
      </c>
      <c r="H216" s="161" t="s">
        <v>51</v>
      </c>
      <c r="I216" s="161">
        <v>0.377</v>
      </c>
      <c r="J216" s="160" t="s">
        <v>118</v>
      </c>
      <c r="K216" s="162">
        <v>0.377</v>
      </c>
      <c r="L216" s="161" t="s">
        <v>165</v>
      </c>
      <c r="M216" s="161" t="s">
        <v>169</v>
      </c>
      <c r="N216" s="163">
        <v>42837</v>
      </c>
    </row>
    <row r="217" spans="2:14" ht="43.2" x14ac:dyDescent="0.3">
      <c r="B217" s="160">
        <v>112412</v>
      </c>
      <c r="C217" s="160">
        <v>28</v>
      </c>
      <c r="D217" s="161" t="s">
        <v>155</v>
      </c>
      <c r="E217" s="161" t="s">
        <v>95</v>
      </c>
      <c r="F217" s="161" t="s">
        <v>74</v>
      </c>
      <c r="G217" s="161" t="s">
        <v>206</v>
      </c>
      <c r="H217" s="161" t="s">
        <v>51</v>
      </c>
      <c r="I217" s="161">
        <v>0.374</v>
      </c>
      <c r="J217" s="160" t="s">
        <v>118</v>
      </c>
      <c r="K217" s="162">
        <v>0.374</v>
      </c>
      <c r="L217" s="161" t="s">
        <v>165</v>
      </c>
      <c r="M217" s="161" t="s">
        <v>205</v>
      </c>
      <c r="N217" s="163">
        <v>42837</v>
      </c>
    </row>
    <row r="218" spans="2:14" ht="43.2" x14ac:dyDescent="0.3">
      <c r="B218" s="160">
        <v>100306</v>
      </c>
      <c r="C218" s="160">
        <v>15</v>
      </c>
      <c r="D218" s="161" t="s">
        <v>155</v>
      </c>
      <c r="E218" s="161" t="s">
        <v>80</v>
      </c>
      <c r="F218" s="161" t="s">
        <v>74</v>
      </c>
      <c r="G218" s="161" t="s">
        <v>206</v>
      </c>
      <c r="H218" s="161" t="s">
        <v>51</v>
      </c>
      <c r="I218" s="161">
        <v>0.221</v>
      </c>
      <c r="J218" s="160" t="s">
        <v>76</v>
      </c>
      <c r="K218" s="162">
        <v>2.2100000000000001E-4</v>
      </c>
      <c r="L218" s="161" t="s">
        <v>83</v>
      </c>
      <c r="M218" s="161" t="s">
        <v>84</v>
      </c>
      <c r="N218" s="163">
        <v>42837.354166666701</v>
      </c>
    </row>
    <row r="219" spans="2:14" ht="43.2" x14ac:dyDescent="0.3">
      <c r="B219" s="160">
        <v>100310</v>
      </c>
      <c r="C219" s="160">
        <v>15</v>
      </c>
      <c r="D219" s="161" t="s">
        <v>155</v>
      </c>
      <c r="E219" s="161" t="s">
        <v>80</v>
      </c>
      <c r="F219" s="161" t="s">
        <v>74</v>
      </c>
      <c r="G219" s="161" t="s">
        <v>206</v>
      </c>
      <c r="H219" s="161" t="s">
        <v>51</v>
      </c>
      <c r="I219" s="161">
        <v>0.41599999999999998</v>
      </c>
      <c r="J219" s="160" t="s">
        <v>76</v>
      </c>
      <c r="K219" s="162">
        <v>4.1599999999999997E-4</v>
      </c>
      <c r="L219" s="161" t="s">
        <v>83</v>
      </c>
      <c r="M219" s="161" t="s">
        <v>163</v>
      </c>
      <c r="N219" s="163">
        <v>42837.361111111102</v>
      </c>
    </row>
    <row r="220" spans="2:14" ht="43.2" x14ac:dyDescent="0.3">
      <c r="B220" s="160">
        <v>100315</v>
      </c>
      <c r="C220" s="160">
        <v>15</v>
      </c>
      <c r="D220" s="161" t="s">
        <v>155</v>
      </c>
      <c r="E220" s="161" t="s">
        <v>80</v>
      </c>
      <c r="F220" s="161" t="s">
        <v>74</v>
      </c>
      <c r="G220" s="161" t="s">
        <v>206</v>
      </c>
      <c r="H220" s="161" t="s">
        <v>51</v>
      </c>
      <c r="I220" s="161">
        <v>0.187</v>
      </c>
      <c r="J220" s="160" t="s">
        <v>118</v>
      </c>
      <c r="K220" s="162">
        <v>1.8699999999999999E-4</v>
      </c>
      <c r="L220" s="161" t="s">
        <v>83</v>
      </c>
      <c r="M220" s="161" t="s">
        <v>156</v>
      </c>
      <c r="N220" s="163">
        <v>42837.368055555598</v>
      </c>
    </row>
    <row r="221" spans="2:14" ht="43.2" x14ac:dyDescent="0.3">
      <c r="B221" s="160">
        <v>100319</v>
      </c>
      <c r="C221" s="160">
        <v>15</v>
      </c>
      <c r="D221" s="161" t="s">
        <v>155</v>
      </c>
      <c r="E221" s="161" t="s">
        <v>80</v>
      </c>
      <c r="F221" s="161" t="s">
        <v>74</v>
      </c>
      <c r="G221" s="161" t="s">
        <v>206</v>
      </c>
      <c r="H221" s="161" t="s">
        <v>51</v>
      </c>
      <c r="I221" s="161">
        <v>0.19400000000000001</v>
      </c>
      <c r="J221" s="160" t="s">
        <v>118</v>
      </c>
      <c r="K221" s="162">
        <v>1.94E-4</v>
      </c>
      <c r="L221" s="161" t="s">
        <v>83</v>
      </c>
      <c r="M221" s="161" t="s">
        <v>157</v>
      </c>
      <c r="N221" s="163">
        <v>42837.375</v>
      </c>
    </row>
    <row r="222" spans="2:14" ht="43.2" x14ac:dyDescent="0.3">
      <c r="B222" s="160">
        <v>100323</v>
      </c>
      <c r="C222" s="160">
        <v>15</v>
      </c>
      <c r="D222" s="161" t="s">
        <v>155</v>
      </c>
      <c r="E222" s="161" t="s">
        <v>80</v>
      </c>
      <c r="F222" s="161" t="s">
        <v>74</v>
      </c>
      <c r="G222" s="161" t="s">
        <v>206</v>
      </c>
      <c r="H222" s="161" t="s">
        <v>51</v>
      </c>
      <c r="I222" s="161">
        <v>0.189</v>
      </c>
      <c r="J222" s="160" t="s">
        <v>118</v>
      </c>
      <c r="K222" s="162">
        <v>1.8900000000000001E-4</v>
      </c>
      <c r="L222" s="161" t="s">
        <v>83</v>
      </c>
      <c r="M222" s="161" t="s">
        <v>159</v>
      </c>
      <c r="N222" s="163">
        <v>42837.381944444402</v>
      </c>
    </row>
    <row r="223" spans="2:14" ht="43.2" x14ac:dyDescent="0.3">
      <c r="B223" s="160">
        <v>112431</v>
      </c>
      <c r="C223" s="160">
        <v>28</v>
      </c>
      <c r="D223" s="161" t="s">
        <v>155</v>
      </c>
      <c r="E223" s="161" t="s">
        <v>95</v>
      </c>
      <c r="F223" s="161" t="s">
        <v>74</v>
      </c>
      <c r="G223" s="161" t="s">
        <v>206</v>
      </c>
      <c r="H223" s="161" t="s">
        <v>51</v>
      </c>
      <c r="I223" s="161">
        <v>0.248</v>
      </c>
      <c r="J223" s="160" t="s">
        <v>76</v>
      </c>
      <c r="K223" s="162">
        <v>0.248</v>
      </c>
      <c r="L223" s="161" t="s">
        <v>165</v>
      </c>
      <c r="M223" s="161" t="s">
        <v>197</v>
      </c>
      <c r="N223" s="163">
        <v>42851</v>
      </c>
    </row>
    <row r="224" spans="2:14" ht="43.2" x14ac:dyDescent="0.3">
      <c r="B224" s="160">
        <v>112425</v>
      </c>
      <c r="C224" s="160">
        <v>28</v>
      </c>
      <c r="D224" s="161" t="s">
        <v>155</v>
      </c>
      <c r="E224" s="161" t="s">
        <v>95</v>
      </c>
      <c r="F224" s="161" t="s">
        <v>74</v>
      </c>
      <c r="G224" s="161" t="s">
        <v>206</v>
      </c>
      <c r="H224" s="161" t="s">
        <v>51</v>
      </c>
      <c r="I224" s="161">
        <v>0.193</v>
      </c>
      <c r="J224" s="160" t="s">
        <v>76</v>
      </c>
      <c r="K224" s="162">
        <v>0.193</v>
      </c>
      <c r="L224" s="161" t="s">
        <v>165</v>
      </c>
      <c r="M224" s="161" t="s">
        <v>169</v>
      </c>
      <c r="N224" s="163">
        <v>42851</v>
      </c>
    </row>
    <row r="225" spans="2:14" ht="43.2" x14ac:dyDescent="0.3">
      <c r="B225" s="160">
        <v>112415</v>
      </c>
      <c r="C225" s="160">
        <v>28</v>
      </c>
      <c r="D225" s="161" t="s">
        <v>155</v>
      </c>
      <c r="E225" s="161" t="s">
        <v>95</v>
      </c>
      <c r="F225" s="161" t="s">
        <v>74</v>
      </c>
      <c r="G225" s="161" t="s">
        <v>206</v>
      </c>
      <c r="H225" s="161" t="s">
        <v>51</v>
      </c>
      <c r="I225" s="161">
        <v>0.38100000000000001</v>
      </c>
      <c r="J225" s="160" t="s">
        <v>118</v>
      </c>
      <c r="K225" s="162">
        <v>0.38100000000000001</v>
      </c>
      <c r="L225" s="161" t="s">
        <v>165</v>
      </c>
      <c r="M225" s="161" t="s">
        <v>204</v>
      </c>
      <c r="N225" s="163">
        <v>42851</v>
      </c>
    </row>
    <row r="226" spans="2:14" ht="43.2" x14ac:dyDescent="0.3">
      <c r="B226" s="160">
        <v>112417</v>
      </c>
      <c r="C226" s="160">
        <v>28</v>
      </c>
      <c r="D226" s="161" t="s">
        <v>155</v>
      </c>
      <c r="E226" s="161" t="s">
        <v>95</v>
      </c>
      <c r="F226" s="161" t="s">
        <v>74</v>
      </c>
      <c r="G226" s="161" t="s">
        <v>206</v>
      </c>
      <c r="H226" s="161" t="s">
        <v>51</v>
      </c>
      <c r="I226" s="161">
        <v>0.38100000000000001</v>
      </c>
      <c r="J226" s="160" t="s">
        <v>118</v>
      </c>
      <c r="K226" s="162">
        <v>0.38100000000000001</v>
      </c>
      <c r="L226" s="161" t="s">
        <v>165</v>
      </c>
      <c r="M226" s="161" t="s">
        <v>172</v>
      </c>
      <c r="N226" s="163">
        <v>42851</v>
      </c>
    </row>
    <row r="227" spans="2:14" ht="43.2" x14ac:dyDescent="0.3">
      <c r="B227" s="160">
        <v>112413</v>
      </c>
      <c r="C227" s="160">
        <v>28</v>
      </c>
      <c r="D227" s="161" t="s">
        <v>155</v>
      </c>
      <c r="E227" s="161" t="s">
        <v>95</v>
      </c>
      <c r="F227" s="161" t="s">
        <v>74</v>
      </c>
      <c r="G227" s="161" t="s">
        <v>206</v>
      </c>
      <c r="H227" s="161" t="s">
        <v>51</v>
      </c>
      <c r="I227" s="161">
        <v>0.377</v>
      </c>
      <c r="J227" s="160" t="s">
        <v>118</v>
      </c>
      <c r="K227" s="162">
        <v>0.377</v>
      </c>
      <c r="L227" s="161" t="s">
        <v>165</v>
      </c>
      <c r="M227" s="161" t="s">
        <v>205</v>
      </c>
      <c r="N227" s="163">
        <v>42851</v>
      </c>
    </row>
    <row r="228" spans="2:14" ht="43.2" x14ac:dyDescent="0.3">
      <c r="B228" s="160">
        <v>100307</v>
      </c>
      <c r="C228" s="160">
        <v>15</v>
      </c>
      <c r="D228" s="161" t="s">
        <v>155</v>
      </c>
      <c r="E228" s="161" t="s">
        <v>80</v>
      </c>
      <c r="F228" s="161" t="s">
        <v>74</v>
      </c>
      <c r="G228" s="161" t="s">
        <v>206</v>
      </c>
      <c r="H228" s="161" t="s">
        <v>51</v>
      </c>
      <c r="I228" s="161">
        <v>0.248</v>
      </c>
      <c r="J228" s="160" t="s">
        <v>76</v>
      </c>
      <c r="K228" s="162">
        <v>2.4800000000000001E-4</v>
      </c>
      <c r="L228" s="161" t="s">
        <v>83</v>
      </c>
      <c r="M228" s="161" t="s">
        <v>84</v>
      </c>
      <c r="N228" s="163">
        <v>42851.34375</v>
      </c>
    </row>
    <row r="229" spans="2:14" ht="43.2" x14ac:dyDescent="0.3">
      <c r="B229" s="160">
        <v>100311</v>
      </c>
      <c r="C229" s="160">
        <v>15</v>
      </c>
      <c r="D229" s="161" t="s">
        <v>155</v>
      </c>
      <c r="E229" s="161" t="s">
        <v>80</v>
      </c>
      <c r="F229" s="161" t="s">
        <v>74</v>
      </c>
      <c r="G229" s="161" t="s">
        <v>206</v>
      </c>
      <c r="H229" s="161" t="s">
        <v>51</v>
      </c>
      <c r="I229" s="161">
        <v>0.57999999999999996</v>
      </c>
      <c r="J229" s="160" t="s">
        <v>76</v>
      </c>
      <c r="K229" s="162">
        <v>5.8E-4</v>
      </c>
      <c r="L229" s="161" t="s">
        <v>83</v>
      </c>
      <c r="M229" s="161" t="s">
        <v>163</v>
      </c>
      <c r="N229" s="163">
        <v>42851.354166666701</v>
      </c>
    </row>
    <row r="230" spans="2:14" ht="43.2" x14ac:dyDescent="0.3">
      <c r="B230" s="160">
        <v>100316</v>
      </c>
      <c r="C230" s="160">
        <v>15</v>
      </c>
      <c r="D230" s="161" t="s">
        <v>155</v>
      </c>
      <c r="E230" s="161" t="s">
        <v>80</v>
      </c>
      <c r="F230" s="161" t="s">
        <v>74</v>
      </c>
      <c r="G230" s="161" t="s">
        <v>206</v>
      </c>
      <c r="H230" s="161" t="s">
        <v>51</v>
      </c>
      <c r="I230" s="161">
        <v>0.189</v>
      </c>
      <c r="J230" s="160" t="s">
        <v>118</v>
      </c>
      <c r="K230" s="162">
        <v>1.8900000000000001E-4</v>
      </c>
      <c r="L230" s="161" t="s">
        <v>83</v>
      </c>
      <c r="M230" s="161" t="s">
        <v>156</v>
      </c>
      <c r="N230" s="163">
        <v>42851.3659722222</v>
      </c>
    </row>
    <row r="231" spans="2:14" ht="43.2" x14ac:dyDescent="0.3">
      <c r="B231" s="160">
        <v>100324</v>
      </c>
      <c r="C231" s="160">
        <v>15</v>
      </c>
      <c r="D231" s="161" t="s">
        <v>155</v>
      </c>
      <c r="E231" s="161" t="s">
        <v>80</v>
      </c>
      <c r="F231" s="161" t="s">
        <v>74</v>
      </c>
      <c r="G231" s="161" t="s">
        <v>206</v>
      </c>
      <c r="H231" s="161" t="s">
        <v>51</v>
      </c>
      <c r="I231" s="161">
        <v>0.193</v>
      </c>
      <c r="J231" s="160" t="s">
        <v>76</v>
      </c>
      <c r="K231" s="162">
        <v>1.93E-4</v>
      </c>
      <c r="L231" s="161" t="s">
        <v>83</v>
      </c>
      <c r="M231" s="161" t="s">
        <v>159</v>
      </c>
      <c r="N231" s="163">
        <v>42851.378472222197</v>
      </c>
    </row>
    <row r="232" spans="2:14" ht="43.2" x14ac:dyDescent="0.3">
      <c r="B232" s="160">
        <v>100320</v>
      </c>
      <c r="C232" s="160">
        <v>15</v>
      </c>
      <c r="D232" s="161" t="s">
        <v>155</v>
      </c>
      <c r="E232" s="161" t="s">
        <v>80</v>
      </c>
      <c r="F232" s="161" t="s">
        <v>74</v>
      </c>
      <c r="G232" s="161" t="s">
        <v>206</v>
      </c>
      <c r="H232" s="161" t="s">
        <v>51</v>
      </c>
      <c r="I232" s="161">
        <v>0.19</v>
      </c>
      <c r="J232" s="160" t="s">
        <v>118</v>
      </c>
      <c r="K232" s="162">
        <v>1.9000000000000001E-4</v>
      </c>
      <c r="L232" s="161" t="s">
        <v>83</v>
      </c>
      <c r="M232" s="161" t="s">
        <v>157</v>
      </c>
      <c r="N232" s="163">
        <v>42851.385416666701</v>
      </c>
    </row>
    <row r="233" spans="2:14" ht="43.2" x14ac:dyDescent="0.3">
      <c r="B233" s="160">
        <v>65480</v>
      </c>
      <c r="C233" s="160">
        <v>21</v>
      </c>
      <c r="D233" s="161" t="s">
        <v>94</v>
      </c>
      <c r="E233" s="161" t="s">
        <v>95</v>
      </c>
      <c r="F233" s="161" t="s">
        <v>74</v>
      </c>
      <c r="G233" s="161" t="s">
        <v>206</v>
      </c>
      <c r="H233" s="161" t="s">
        <v>51</v>
      </c>
      <c r="I233" s="161">
        <v>3.7</v>
      </c>
      <c r="J233" s="160" t="s">
        <v>76</v>
      </c>
      <c r="K233" s="162">
        <v>3.7</v>
      </c>
      <c r="L233" s="161" t="s">
        <v>77</v>
      </c>
      <c r="M233" s="161" t="s">
        <v>106</v>
      </c>
      <c r="N233" s="163">
        <v>42866</v>
      </c>
    </row>
    <row r="234" spans="2:14" ht="43.2" x14ac:dyDescent="0.3">
      <c r="B234" s="160">
        <v>65467</v>
      </c>
      <c r="C234" s="160">
        <v>21</v>
      </c>
      <c r="D234" s="161" t="s">
        <v>94</v>
      </c>
      <c r="E234" s="161" t="s">
        <v>95</v>
      </c>
      <c r="F234" s="161" t="s">
        <v>74</v>
      </c>
      <c r="G234" s="161" t="s">
        <v>206</v>
      </c>
      <c r="H234" s="161" t="s">
        <v>51</v>
      </c>
      <c r="I234" s="161">
        <v>23</v>
      </c>
      <c r="J234" s="160" t="s">
        <v>76</v>
      </c>
      <c r="K234" s="162">
        <v>23</v>
      </c>
      <c r="L234" s="161" t="s">
        <v>77</v>
      </c>
      <c r="M234" s="161" t="s">
        <v>103</v>
      </c>
      <c r="N234" s="163">
        <v>42866</v>
      </c>
    </row>
    <row r="235" spans="2:14" ht="43.2" x14ac:dyDescent="0.3">
      <c r="B235" s="160">
        <v>65452</v>
      </c>
      <c r="C235" s="160">
        <v>21</v>
      </c>
      <c r="D235" s="161" t="s">
        <v>94</v>
      </c>
      <c r="E235" s="161" t="s">
        <v>95</v>
      </c>
      <c r="F235" s="161" t="s">
        <v>74</v>
      </c>
      <c r="G235" s="161" t="s">
        <v>206</v>
      </c>
      <c r="H235" s="161" t="s">
        <v>51</v>
      </c>
      <c r="I235" s="161">
        <v>21</v>
      </c>
      <c r="J235" s="160" t="s">
        <v>76</v>
      </c>
      <c r="K235" s="162">
        <v>21</v>
      </c>
      <c r="L235" s="161" t="s">
        <v>77</v>
      </c>
      <c r="M235" s="161" t="s">
        <v>102</v>
      </c>
      <c r="N235" s="163">
        <v>42866</v>
      </c>
    </row>
    <row r="236" spans="2:14" ht="43.2" x14ac:dyDescent="0.3">
      <c r="B236" s="160">
        <v>65459</v>
      </c>
      <c r="C236" s="160">
        <v>21</v>
      </c>
      <c r="D236" s="161" t="s">
        <v>94</v>
      </c>
      <c r="E236" s="161" t="s">
        <v>95</v>
      </c>
      <c r="F236" s="161" t="s">
        <v>74</v>
      </c>
      <c r="G236" s="161" t="s">
        <v>206</v>
      </c>
      <c r="H236" s="161" t="s">
        <v>51</v>
      </c>
      <c r="I236" s="161">
        <v>21</v>
      </c>
      <c r="J236" s="160" t="s">
        <v>76</v>
      </c>
      <c r="K236" s="162">
        <v>21</v>
      </c>
      <c r="L236" s="161" t="s">
        <v>77</v>
      </c>
      <c r="M236" s="161" t="s">
        <v>107</v>
      </c>
      <c r="N236" s="163">
        <v>42866</v>
      </c>
    </row>
    <row r="237" spans="2:14" ht="43.2" x14ac:dyDescent="0.3">
      <c r="B237" s="160">
        <v>65471</v>
      </c>
      <c r="C237" s="160">
        <v>21</v>
      </c>
      <c r="D237" s="161" t="s">
        <v>94</v>
      </c>
      <c r="E237" s="161" t="s">
        <v>95</v>
      </c>
      <c r="F237" s="161" t="s">
        <v>74</v>
      </c>
      <c r="G237" s="161" t="s">
        <v>206</v>
      </c>
      <c r="H237" s="161" t="s">
        <v>51</v>
      </c>
      <c r="I237" s="161">
        <v>21</v>
      </c>
      <c r="J237" s="160" t="s">
        <v>76</v>
      </c>
      <c r="K237" s="162">
        <v>21</v>
      </c>
      <c r="L237" s="161" t="s">
        <v>77</v>
      </c>
      <c r="M237" s="161" t="s">
        <v>98</v>
      </c>
      <c r="N237" s="163">
        <v>42866</v>
      </c>
    </row>
    <row r="238" spans="2:14" ht="43.2" x14ac:dyDescent="0.3">
      <c r="B238" s="160">
        <v>65488</v>
      </c>
      <c r="C238" s="160">
        <v>21</v>
      </c>
      <c r="D238" s="161" t="s">
        <v>94</v>
      </c>
      <c r="E238" s="161" t="s">
        <v>95</v>
      </c>
      <c r="F238" s="161" t="s">
        <v>74</v>
      </c>
      <c r="G238" s="161" t="s">
        <v>206</v>
      </c>
      <c r="H238" s="161" t="s">
        <v>51</v>
      </c>
      <c r="I238" s="161">
        <v>21</v>
      </c>
      <c r="J238" s="160" t="s">
        <v>76</v>
      </c>
      <c r="K238" s="162">
        <v>21</v>
      </c>
      <c r="L238" s="161" t="s">
        <v>77</v>
      </c>
      <c r="M238" s="161" t="s">
        <v>104</v>
      </c>
      <c r="N238" s="163">
        <v>42866</v>
      </c>
    </row>
    <row r="239" spans="2:14" ht="43.2" x14ac:dyDescent="0.3">
      <c r="B239" s="160">
        <v>65463</v>
      </c>
      <c r="C239" s="160">
        <v>21</v>
      </c>
      <c r="D239" s="161" t="s">
        <v>94</v>
      </c>
      <c r="E239" s="161" t="s">
        <v>95</v>
      </c>
      <c r="F239" s="161" t="s">
        <v>74</v>
      </c>
      <c r="G239" s="161" t="s">
        <v>206</v>
      </c>
      <c r="H239" s="161" t="s">
        <v>51</v>
      </c>
      <c r="I239" s="161">
        <v>2.1</v>
      </c>
      <c r="J239" s="160" t="s">
        <v>76</v>
      </c>
      <c r="K239" s="162">
        <v>2.1</v>
      </c>
      <c r="L239" s="161" t="s">
        <v>77</v>
      </c>
      <c r="M239" s="161" t="s">
        <v>97</v>
      </c>
      <c r="N239" s="163">
        <v>42866</v>
      </c>
    </row>
    <row r="240" spans="2:14" ht="43.2" x14ac:dyDescent="0.3">
      <c r="B240" s="160">
        <v>65492</v>
      </c>
      <c r="C240" s="160">
        <v>21</v>
      </c>
      <c r="D240" s="161" t="s">
        <v>94</v>
      </c>
      <c r="E240" s="161" t="s">
        <v>95</v>
      </c>
      <c r="F240" s="161" t="s">
        <v>74</v>
      </c>
      <c r="G240" s="161" t="s">
        <v>206</v>
      </c>
      <c r="H240" s="161" t="s">
        <v>51</v>
      </c>
      <c r="I240" s="161">
        <v>13</v>
      </c>
      <c r="J240" s="160" t="s">
        <v>76</v>
      </c>
      <c r="K240" s="162">
        <v>13</v>
      </c>
      <c r="L240" s="161" t="s">
        <v>77</v>
      </c>
      <c r="M240" s="161" t="s">
        <v>100</v>
      </c>
      <c r="N240" s="163">
        <v>42866</v>
      </c>
    </row>
    <row r="241" spans="2:14" ht="43.2" x14ac:dyDescent="0.3">
      <c r="B241" s="160">
        <v>65484</v>
      </c>
      <c r="C241" s="160">
        <v>21</v>
      </c>
      <c r="D241" s="161" t="s">
        <v>94</v>
      </c>
      <c r="E241" s="161" t="s">
        <v>95</v>
      </c>
      <c r="F241" s="161" t="s">
        <v>74</v>
      </c>
      <c r="G241" s="161" t="s">
        <v>206</v>
      </c>
      <c r="H241" s="161" t="s">
        <v>51</v>
      </c>
      <c r="I241" s="161">
        <v>12</v>
      </c>
      <c r="J241" s="160" t="s">
        <v>76</v>
      </c>
      <c r="K241" s="162">
        <v>12</v>
      </c>
      <c r="L241" s="161" t="s">
        <v>77</v>
      </c>
      <c r="M241" s="161" t="s">
        <v>105</v>
      </c>
      <c r="N241" s="163">
        <v>42866</v>
      </c>
    </row>
    <row r="242" spans="2:14" ht="43.2" x14ac:dyDescent="0.3">
      <c r="B242" s="160">
        <v>65475</v>
      </c>
      <c r="C242" s="160">
        <v>21</v>
      </c>
      <c r="D242" s="161" t="s">
        <v>94</v>
      </c>
      <c r="E242" s="161" t="s">
        <v>95</v>
      </c>
      <c r="F242" s="161" t="s">
        <v>74</v>
      </c>
      <c r="G242" s="161" t="s">
        <v>206</v>
      </c>
      <c r="H242" s="161" t="s">
        <v>51</v>
      </c>
      <c r="I242" s="161">
        <v>11</v>
      </c>
      <c r="J242" s="160" t="s">
        <v>76</v>
      </c>
      <c r="K242" s="162">
        <v>11</v>
      </c>
      <c r="L242" s="161" t="s">
        <v>77</v>
      </c>
      <c r="M242" s="161" t="s">
        <v>99</v>
      </c>
      <c r="N242" s="163">
        <v>42866</v>
      </c>
    </row>
    <row r="243" spans="2:14" ht="43.2" x14ac:dyDescent="0.3">
      <c r="B243" s="160">
        <v>65456</v>
      </c>
      <c r="C243" s="160">
        <v>21</v>
      </c>
      <c r="D243" s="161" t="s">
        <v>94</v>
      </c>
      <c r="E243" s="161" t="s">
        <v>95</v>
      </c>
      <c r="F243" s="161" t="s">
        <v>74</v>
      </c>
      <c r="G243" s="161" t="s">
        <v>206</v>
      </c>
      <c r="H243" s="161" t="s">
        <v>51</v>
      </c>
      <c r="I243" s="161">
        <v>11</v>
      </c>
      <c r="J243" s="160" t="s">
        <v>76</v>
      </c>
      <c r="K243" s="162">
        <v>11</v>
      </c>
      <c r="L243" s="161" t="s">
        <v>77</v>
      </c>
      <c r="M243" s="161" t="s">
        <v>101</v>
      </c>
      <c r="N243" s="163">
        <v>42866</v>
      </c>
    </row>
    <row r="244" spans="2:14" ht="43.2" x14ac:dyDescent="0.3">
      <c r="B244" s="160">
        <v>112423</v>
      </c>
      <c r="C244" s="160">
        <v>28</v>
      </c>
      <c r="D244" s="161" t="s">
        <v>155</v>
      </c>
      <c r="E244" s="161" t="s">
        <v>95</v>
      </c>
      <c r="F244" s="161" t="s">
        <v>74</v>
      </c>
      <c r="G244" s="161" t="s">
        <v>206</v>
      </c>
      <c r="H244" s="161" t="s">
        <v>51</v>
      </c>
      <c r="I244" s="161">
        <v>1.52</v>
      </c>
      <c r="J244" s="160" t="s">
        <v>118</v>
      </c>
      <c r="K244" s="162">
        <v>1.52</v>
      </c>
      <c r="L244" s="161" t="s">
        <v>165</v>
      </c>
      <c r="M244" s="161" t="s">
        <v>176</v>
      </c>
      <c r="N244" s="163">
        <v>42894</v>
      </c>
    </row>
    <row r="245" spans="2:14" ht="43.2" x14ac:dyDescent="0.3">
      <c r="B245" s="160">
        <v>100327</v>
      </c>
      <c r="C245" s="160">
        <v>15</v>
      </c>
      <c r="D245" s="161" t="s">
        <v>155</v>
      </c>
      <c r="E245" s="161" t="s">
        <v>80</v>
      </c>
      <c r="F245" s="161" t="s">
        <v>74</v>
      </c>
      <c r="G245" s="161" t="s">
        <v>206</v>
      </c>
      <c r="H245" s="161" t="s">
        <v>51</v>
      </c>
      <c r="I245" s="161">
        <v>0.74099999999999999</v>
      </c>
      <c r="J245" s="160" t="s">
        <v>118</v>
      </c>
      <c r="K245" s="162">
        <v>7.4100000000000001E-4</v>
      </c>
      <c r="L245" s="161" t="s">
        <v>83</v>
      </c>
      <c r="M245" s="161" t="s">
        <v>175</v>
      </c>
      <c r="N245" s="163">
        <v>42894.333333333299</v>
      </c>
    </row>
    <row r="246" spans="2:14" ht="43.2" x14ac:dyDescent="0.3">
      <c r="B246" s="160">
        <v>100312</v>
      </c>
      <c r="C246" s="160">
        <v>15</v>
      </c>
      <c r="D246" s="161" t="s">
        <v>155</v>
      </c>
      <c r="E246" s="161" t="s">
        <v>80</v>
      </c>
      <c r="F246" s="161" t="s">
        <v>74</v>
      </c>
      <c r="G246" s="161" t="s">
        <v>206</v>
      </c>
      <c r="H246" s="161" t="s">
        <v>51</v>
      </c>
      <c r="I246" s="161">
        <v>0.74099999999999999</v>
      </c>
      <c r="J246" s="160" t="s">
        <v>118</v>
      </c>
      <c r="K246" s="162">
        <v>7.4100000000000001E-4</v>
      </c>
      <c r="L246" s="161" t="s">
        <v>83</v>
      </c>
      <c r="M246" s="161" t="s">
        <v>163</v>
      </c>
      <c r="N246" s="163">
        <v>42894.34375</v>
      </c>
    </row>
    <row r="247" spans="2:14" ht="43.2" x14ac:dyDescent="0.3">
      <c r="B247" s="160">
        <v>112424</v>
      </c>
      <c r="C247" s="160">
        <v>28</v>
      </c>
      <c r="D247" s="161" t="s">
        <v>155</v>
      </c>
      <c r="E247" s="161" t="s">
        <v>95</v>
      </c>
      <c r="F247" s="161" t="s">
        <v>74</v>
      </c>
      <c r="G247" s="161" t="s">
        <v>206</v>
      </c>
      <c r="H247" s="161" t="s">
        <v>51</v>
      </c>
      <c r="I247" s="161">
        <v>1.57</v>
      </c>
      <c r="J247" s="160" t="s">
        <v>118</v>
      </c>
      <c r="K247" s="162">
        <v>1.57</v>
      </c>
      <c r="L247" s="161" t="s">
        <v>165</v>
      </c>
      <c r="M247" s="161" t="s">
        <v>176</v>
      </c>
      <c r="N247" s="163">
        <v>42895</v>
      </c>
    </row>
    <row r="248" spans="2:14" ht="43.2" x14ac:dyDescent="0.3">
      <c r="B248" s="160">
        <v>100328</v>
      </c>
      <c r="C248" s="160">
        <v>15</v>
      </c>
      <c r="D248" s="161" t="s">
        <v>155</v>
      </c>
      <c r="E248" s="161" t="s">
        <v>80</v>
      </c>
      <c r="F248" s="161" t="s">
        <v>74</v>
      </c>
      <c r="G248" s="161" t="s">
        <v>206</v>
      </c>
      <c r="H248" s="161" t="s">
        <v>51</v>
      </c>
      <c r="I248" s="161">
        <v>0.78400000000000003</v>
      </c>
      <c r="J248" s="160" t="s">
        <v>118</v>
      </c>
      <c r="K248" s="162">
        <v>7.8399999999999997E-4</v>
      </c>
      <c r="L248" s="161" t="s">
        <v>83</v>
      </c>
      <c r="M248" s="161" t="s">
        <v>175</v>
      </c>
      <c r="N248" s="163">
        <v>42895.659722222197</v>
      </c>
    </row>
    <row r="249" spans="2:14" ht="43.2" x14ac:dyDescent="0.3">
      <c r="B249" s="160">
        <v>65489</v>
      </c>
      <c r="C249" s="160">
        <v>21</v>
      </c>
      <c r="D249" s="161" t="s">
        <v>94</v>
      </c>
      <c r="E249" s="161" t="s">
        <v>95</v>
      </c>
      <c r="F249" s="161" t="s">
        <v>74</v>
      </c>
      <c r="G249" s="161" t="s">
        <v>206</v>
      </c>
      <c r="H249" s="161" t="s">
        <v>51</v>
      </c>
      <c r="I249" s="161">
        <v>27</v>
      </c>
      <c r="J249" s="160" t="s">
        <v>76</v>
      </c>
      <c r="K249" s="162">
        <v>27</v>
      </c>
      <c r="L249" s="161" t="s">
        <v>77</v>
      </c>
      <c r="M249" s="161" t="s">
        <v>104</v>
      </c>
      <c r="N249" s="284">
        <v>42901</v>
      </c>
    </row>
    <row r="250" spans="2:14" ht="43.2" x14ac:dyDescent="0.3">
      <c r="B250" s="160">
        <v>65468</v>
      </c>
      <c r="C250" s="160">
        <v>21</v>
      </c>
      <c r="D250" s="161" t="s">
        <v>94</v>
      </c>
      <c r="E250" s="161" t="s">
        <v>95</v>
      </c>
      <c r="F250" s="161" t="s">
        <v>74</v>
      </c>
      <c r="G250" s="161" t="s">
        <v>206</v>
      </c>
      <c r="H250" s="161" t="s">
        <v>51</v>
      </c>
      <c r="I250" s="161">
        <v>21</v>
      </c>
      <c r="J250" s="160" t="s">
        <v>76</v>
      </c>
      <c r="K250" s="162">
        <v>21</v>
      </c>
      <c r="L250" s="161" t="s">
        <v>77</v>
      </c>
      <c r="M250" s="161" t="s">
        <v>103</v>
      </c>
      <c r="N250" s="164">
        <v>42901</v>
      </c>
    </row>
    <row r="251" spans="2:14" ht="43.2" x14ac:dyDescent="0.3">
      <c r="B251" s="160">
        <v>65481</v>
      </c>
      <c r="C251" s="160">
        <v>21</v>
      </c>
      <c r="D251" s="161" t="s">
        <v>94</v>
      </c>
      <c r="E251" s="161" t="s">
        <v>95</v>
      </c>
      <c r="F251" s="161" t="s">
        <v>74</v>
      </c>
      <c r="G251" s="161" t="s">
        <v>206</v>
      </c>
      <c r="H251" s="161" t="s">
        <v>51</v>
      </c>
      <c r="I251" s="161">
        <v>2.8</v>
      </c>
      <c r="J251" s="160" t="s">
        <v>76</v>
      </c>
      <c r="K251" s="162">
        <v>2.8</v>
      </c>
      <c r="L251" s="161" t="s">
        <v>77</v>
      </c>
      <c r="M251" s="161" t="s">
        <v>106</v>
      </c>
      <c r="N251" s="164">
        <v>42901</v>
      </c>
    </row>
    <row r="252" spans="2:14" ht="43.2" x14ac:dyDescent="0.3">
      <c r="B252" s="160">
        <v>65472</v>
      </c>
      <c r="C252" s="160">
        <v>21</v>
      </c>
      <c r="D252" s="161" t="s">
        <v>94</v>
      </c>
      <c r="E252" s="161" t="s">
        <v>95</v>
      </c>
      <c r="F252" s="161" t="s">
        <v>74</v>
      </c>
      <c r="G252" s="161" t="s">
        <v>206</v>
      </c>
      <c r="H252" s="161" t="s">
        <v>51</v>
      </c>
      <c r="I252" s="161">
        <v>2.1</v>
      </c>
      <c r="J252" s="160" t="s">
        <v>76</v>
      </c>
      <c r="K252" s="162">
        <v>2.1</v>
      </c>
      <c r="L252" s="161" t="s">
        <v>77</v>
      </c>
      <c r="M252" s="161" t="s">
        <v>98</v>
      </c>
      <c r="N252" s="164">
        <v>42901</v>
      </c>
    </row>
    <row r="253" spans="2:14" ht="43.2" x14ac:dyDescent="0.3">
      <c r="B253" s="160">
        <v>65457</v>
      </c>
      <c r="C253" s="160">
        <v>21</v>
      </c>
      <c r="D253" s="161" t="s">
        <v>94</v>
      </c>
      <c r="E253" s="161" t="s">
        <v>95</v>
      </c>
      <c r="F253" s="161" t="s">
        <v>74</v>
      </c>
      <c r="G253" s="161" t="s">
        <v>206</v>
      </c>
      <c r="H253" s="161" t="s">
        <v>51</v>
      </c>
      <c r="I253" s="161">
        <v>2.1</v>
      </c>
      <c r="J253" s="160" t="s">
        <v>76</v>
      </c>
      <c r="K253" s="162">
        <v>2.1</v>
      </c>
      <c r="L253" s="161" t="s">
        <v>77</v>
      </c>
      <c r="M253" s="161" t="s">
        <v>101</v>
      </c>
      <c r="N253" s="163">
        <v>42901</v>
      </c>
    </row>
    <row r="254" spans="2:14" ht="43.2" x14ac:dyDescent="0.3">
      <c r="B254" s="160">
        <v>65464</v>
      </c>
      <c r="C254" s="160">
        <v>21</v>
      </c>
      <c r="D254" s="161" t="s">
        <v>94</v>
      </c>
      <c r="E254" s="161" t="s">
        <v>95</v>
      </c>
      <c r="F254" s="161" t="s">
        <v>74</v>
      </c>
      <c r="G254" s="161" t="s">
        <v>206</v>
      </c>
      <c r="H254" s="161" t="s">
        <v>51</v>
      </c>
      <c r="I254" s="161">
        <v>2.1</v>
      </c>
      <c r="J254" s="160" t="s">
        <v>76</v>
      </c>
      <c r="K254" s="162">
        <v>2.1</v>
      </c>
      <c r="L254" s="161" t="s">
        <v>77</v>
      </c>
      <c r="M254" s="161" t="s">
        <v>97</v>
      </c>
      <c r="N254" s="163">
        <v>42901</v>
      </c>
    </row>
    <row r="255" spans="2:14" ht="43.2" x14ac:dyDescent="0.3">
      <c r="B255" s="160">
        <v>65476</v>
      </c>
      <c r="C255" s="160">
        <v>21</v>
      </c>
      <c r="D255" s="161" t="s">
        <v>94</v>
      </c>
      <c r="E255" s="161" t="s">
        <v>95</v>
      </c>
      <c r="F255" s="161" t="s">
        <v>74</v>
      </c>
      <c r="G255" s="161" t="s">
        <v>206</v>
      </c>
      <c r="H255" s="161" t="s">
        <v>51</v>
      </c>
      <c r="I255" s="161">
        <v>12</v>
      </c>
      <c r="J255" s="160" t="s">
        <v>76</v>
      </c>
      <c r="K255" s="162">
        <v>12</v>
      </c>
      <c r="L255" s="161" t="s">
        <v>77</v>
      </c>
      <c r="M255" s="161" t="s">
        <v>99</v>
      </c>
      <c r="N255" s="163">
        <v>42901</v>
      </c>
    </row>
    <row r="256" spans="2:14" ht="43.2" x14ac:dyDescent="0.3">
      <c r="B256" s="160">
        <v>65453</v>
      </c>
      <c r="C256" s="160">
        <v>21</v>
      </c>
      <c r="D256" s="161" t="s">
        <v>94</v>
      </c>
      <c r="E256" s="161" t="s">
        <v>95</v>
      </c>
      <c r="F256" s="161" t="s">
        <v>74</v>
      </c>
      <c r="G256" s="161" t="s">
        <v>206</v>
      </c>
      <c r="H256" s="161" t="s">
        <v>51</v>
      </c>
      <c r="I256" s="161">
        <v>110</v>
      </c>
      <c r="J256" s="160" t="s">
        <v>76</v>
      </c>
      <c r="K256" s="162">
        <v>110</v>
      </c>
      <c r="L256" s="161" t="s">
        <v>77</v>
      </c>
      <c r="M256" s="161" t="s">
        <v>102</v>
      </c>
      <c r="N256" s="163">
        <v>42901</v>
      </c>
    </row>
    <row r="257" spans="2:14" ht="43.2" x14ac:dyDescent="0.3">
      <c r="B257" s="160">
        <v>65493</v>
      </c>
      <c r="C257" s="160">
        <v>21</v>
      </c>
      <c r="D257" s="161" t="s">
        <v>94</v>
      </c>
      <c r="E257" s="161" t="s">
        <v>95</v>
      </c>
      <c r="F257" s="161" t="s">
        <v>74</v>
      </c>
      <c r="G257" s="161" t="s">
        <v>206</v>
      </c>
      <c r="H257" s="161" t="s">
        <v>51</v>
      </c>
      <c r="I257" s="161">
        <v>11</v>
      </c>
      <c r="J257" s="160" t="s">
        <v>76</v>
      </c>
      <c r="K257" s="162">
        <v>11</v>
      </c>
      <c r="L257" s="161" t="s">
        <v>77</v>
      </c>
      <c r="M257" s="161" t="s">
        <v>100</v>
      </c>
      <c r="N257" s="163">
        <v>42901</v>
      </c>
    </row>
    <row r="258" spans="2:14" ht="43.2" x14ac:dyDescent="0.3">
      <c r="B258" s="160">
        <v>65460</v>
      </c>
      <c r="C258" s="160">
        <v>21</v>
      </c>
      <c r="D258" s="161" t="s">
        <v>94</v>
      </c>
      <c r="E258" s="161" t="s">
        <v>95</v>
      </c>
      <c r="F258" s="161" t="s">
        <v>74</v>
      </c>
      <c r="G258" s="161" t="s">
        <v>206</v>
      </c>
      <c r="H258" s="161" t="s">
        <v>51</v>
      </c>
      <c r="I258" s="161">
        <v>100</v>
      </c>
      <c r="J258" s="160" t="s">
        <v>76</v>
      </c>
      <c r="K258" s="162">
        <v>100</v>
      </c>
      <c r="L258" s="161" t="s">
        <v>77</v>
      </c>
      <c r="M258" s="161" t="s">
        <v>107</v>
      </c>
      <c r="N258" s="163">
        <v>42901</v>
      </c>
    </row>
    <row r="259" spans="2:14" ht="43.2" x14ac:dyDescent="0.3">
      <c r="B259" s="160">
        <v>65478</v>
      </c>
      <c r="C259" s="160">
        <v>21</v>
      </c>
      <c r="D259" s="161" t="s">
        <v>94</v>
      </c>
      <c r="E259" s="161" t="s">
        <v>95</v>
      </c>
      <c r="F259" s="161" t="s">
        <v>74</v>
      </c>
      <c r="G259" s="161" t="s">
        <v>206</v>
      </c>
      <c r="H259" s="161" t="s">
        <v>51</v>
      </c>
      <c r="I259" s="161">
        <v>10</v>
      </c>
      <c r="J259" s="160" t="s">
        <v>76</v>
      </c>
      <c r="K259" s="162">
        <v>10</v>
      </c>
      <c r="L259" s="161" t="s">
        <v>77</v>
      </c>
      <c r="M259" s="161" t="s">
        <v>96</v>
      </c>
      <c r="N259" s="163">
        <v>42901</v>
      </c>
    </row>
    <row r="260" spans="2:14" ht="43.2" x14ac:dyDescent="0.3">
      <c r="B260" s="160">
        <v>65485</v>
      </c>
      <c r="C260" s="160">
        <v>21</v>
      </c>
      <c r="D260" s="161" t="s">
        <v>94</v>
      </c>
      <c r="E260" s="161" t="s">
        <v>95</v>
      </c>
      <c r="F260" s="161" t="s">
        <v>74</v>
      </c>
      <c r="G260" s="161" t="s">
        <v>206</v>
      </c>
      <c r="H260" s="161" t="s">
        <v>51</v>
      </c>
      <c r="I260" s="161">
        <v>10</v>
      </c>
      <c r="J260" s="160" t="s">
        <v>76</v>
      </c>
      <c r="K260" s="162">
        <v>10</v>
      </c>
      <c r="L260" s="161" t="s">
        <v>77</v>
      </c>
      <c r="M260" s="161" t="s">
        <v>105</v>
      </c>
      <c r="N260" s="163">
        <v>42901</v>
      </c>
    </row>
  </sheetData>
  <mergeCells count="5">
    <mergeCell ref="B4:C4"/>
    <mergeCell ref="B8:C8"/>
    <mergeCell ref="B12:C12"/>
    <mergeCell ref="B17:C17"/>
    <mergeCell ref="B20:C20"/>
  </mergeCells>
  <conditionalFormatting sqref="I35:I240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31:I26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Q100"/>
  <sheetViews>
    <sheetView topLeftCell="F1" workbookViewId="0">
      <selection activeCell="R9" sqref="R9"/>
    </sheetView>
  </sheetViews>
  <sheetFormatPr defaultRowHeight="14.4" x14ac:dyDescent="0.3"/>
  <cols>
    <col min="12" max="12" width="23.44140625" style="318" customWidth="1"/>
    <col min="16" max="16" width="11.44140625" bestFit="1" customWidth="1"/>
  </cols>
  <sheetData>
    <row r="4" spans="3:17" x14ac:dyDescent="0.3">
      <c r="P4" t="s">
        <v>52</v>
      </c>
      <c r="Q4" t="s">
        <v>30</v>
      </c>
    </row>
    <row r="5" spans="3:17" ht="72" x14ac:dyDescent="0.3">
      <c r="C5" s="160">
        <v>10948</v>
      </c>
      <c r="D5" s="160">
        <v>5</v>
      </c>
      <c r="E5" s="161" t="s">
        <v>130</v>
      </c>
      <c r="F5" s="161" t="s">
        <v>73</v>
      </c>
      <c r="G5" s="161" t="s">
        <v>74</v>
      </c>
      <c r="H5" s="161" t="s">
        <v>206</v>
      </c>
      <c r="I5" s="161" t="s">
        <v>51</v>
      </c>
      <c r="J5" s="161">
        <v>8</v>
      </c>
      <c r="K5" s="161" t="s">
        <v>133</v>
      </c>
      <c r="L5" s="338" t="s">
        <v>186</v>
      </c>
      <c r="P5" t="s">
        <v>247</v>
      </c>
      <c r="Q5">
        <f>AVERAGE(J5:J35)</f>
        <v>3.8945806451612897</v>
      </c>
    </row>
    <row r="6" spans="3:17" ht="72" x14ac:dyDescent="0.3">
      <c r="C6" s="160">
        <v>11008</v>
      </c>
      <c r="D6" s="160">
        <v>5</v>
      </c>
      <c r="E6" s="161" t="s">
        <v>130</v>
      </c>
      <c r="F6" s="161" t="s">
        <v>73</v>
      </c>
      <c r="G6" s="161" t="s">
        <v>74</v>
      </c>
      <c r="H6" s="161" t="s">
        <v>206</v>
      </c>
      <c r="I6" s="161" t="s">
        <v>51</v>
      </c>
      <c r="J6" s="161">
        <v>6.1</v>
      </c>
      <c r="K6" s="161" t="s">
        <v>133</v>
      </c>
      <c r="L6" s="338" t="s">
        <v>186</v>
      </c>
      <c r="P6">
        <v>2013</v>
      </c>
      <c r="Q6">
        <f>AVERAGE(J36:J51)</f>
        <v>11.186249999999999</v>
      </c>
    </row>
    <row r="7" spans="3:17" ht="72" x14ac:dyDescent="0.3">
      <c r="C7" s="160">
        <v>11337</v>
      </c>
      <c r="D7" s="160">
        <v>5</v>
      </c>
      <c r="E7" s="161" t="s">
        <v>130</v>
      </c>
      <c r="F7" s="161" t="s">
        <v>73</v>
      </c>
      <c r="G7" s="161" t="s">
        <v>74</v>
      </c>
      <c r="H7" s="161" t="s">
        <v>206</v>
      </c>
      <c r="I7" s="161" t="s">
        <v>51</v>
      </c>
      <c r="J7" s="161">
        <v>1.5</v>
      </c>
      <c r="K7" s="161" t="s">
        <v>131</v>
      </c>
      <c r="L7" s="338" t="s">
        <v>186</v>
      </c>
      <c r="P7">
        <v>2015</v>
      </c>
      <c r="Q7">
        <f>AVERAGE(J52:J75)</f>
        <v>0.36523416666666658</v>
      </c>
    </row>
    <row r="8" spans="3:17" ht="72" x14ac:dyDescent="0.3">
      <c r="C8" s="160">
        <v>11500</v>
      </c>
      <c r="D8" s="160">
        <v>5</v>
      </c>
      <c r="E8" s="161" t="s">
        <v>130</v>
      </c>
      <c r="F8" s="161" t="s">
        <v>73</v>
      </c>
      <c r="G8" s="161" t="s">
        <v>74</v>
      </c>
      <c r="H8" s="161" t="s">
        <v>206</v>
      </c>
      <c r="I8" s="161" t="s">
        <v>51</v>
      </c>
      <c r="J8" s="161">
        <v>0.81</v>
      </c>
      <c r="K8" s="161" t="s">
        <v>131</v>
      </c>
      <c r="L8" s="338" t="s">
        <v>186</v>
      </c>
      <c r="P8">
        <v>2016</v>
      </c>
      <c r="Q8">
        <f>AVERAGE(J76:J100)</f>
        <v>0.44447999999999999</v>
      </c>
    </row>
    <row r="9" spans="3:17" ht="72" x14ac:dyDescent="0.3">
      <c r="C9" s="160">
        <v>11552</v>
      </c>
      <c r="D9" s="160">
        <v>5</v>
      </c>
      <c r="E9" s="161" t="s">
        <v>130</v>
      </c>
      <c r="F9" s="161" t="s">
        <v>73</v>
      </c>
      <c r="G9" s="161" t="s">
        <v>74</v>
      </c>
      <c r="H9" s="161" t="s">
        <v>206</v>
      </c>
      <c r="I9" s="161" t="s">
        <v>51</v>
      </c>
      <c r="J9" s="161">
        <v>0.67</v>
      </c>
      <c r="K9" s="161" t="s">
        <v>133</v>
      </c>
      <c r="L9" s="338" t="s">
        <v>186</v>
      </c>
    </row>
    <row r="10" spans="3:17" ht="72" x14ac:dyDescent="0.3">
      <c r="C10" s="160">
        <v>11569</v>
      </c>
      <c r="D10" s="160">
        <v>5</v>
      </c>
      <c r="E10" s="161" t="s">
        <v>130</v>
      </c>
      <c r="F10" s="161" t="s">
        <v>73</v>
      </c>
      <c r="G10" s="161" t="s">
        <v>74</v>
      </c>
      <c r="H10" s="161" t="s">
        <v>206</v>
      </c>
      <c r="I10" s="161" t="s">
        <v>51</v>
      </c>
      <c r="J10" s="161">
        <v>0.61</v>
      </c>
      <c r="K10" s="161" t="s">
        <v>131</v>
      </c>
      <c r="L10" s="338" t="s">
        <v>186</v>
      </c>
    </row>
    <row r="11" spans="3:17" ht="72" x14ac:dyDescent="0.3">
      <c r="C11" s="160">
        <v>11338</v>
      </c>
      <c r="D11" s="160">
        <v>5</v>
      </c>
      <c r="E11" s="161" t="s">
        <v>130</v>
      </c>
      <c r="F11" s="161" t="s">
        <v>73</v>
      </c>
      <c r="G11" s="161" t="s">
        <v>74</v>
      </c>
      <c r="H11" s="161" t="s">
        <v>206</v>
      </c>
      <c r="I11" s="161" t="s">
        <v>51</v>
      </c>
      <c r="J11" s="161">
        <v>1.5</v>
      </c>
      <c r="K11" s="161" t="s">
        <v>133</v>
      </c>
      <c r="L11" s="338" t="s">
        <v>186</v>
      </c>
    </row>
    <row r="12" spans="3:17" ht="72" x14ac:dyDescent="0.3">
      <c r="C12" s="156">
        <v>10144</v>
      </c>
      <c r="D12" s="156">
        <v>5</v>
      </c>
      <c r="E12" s="157" t="s">
        <v>130</v>
      </c>
      <c r="F12" s="157" t="s">
        <v>73</v>
      </c>
      <c r="G12" s="157" t="s">
        <v>74</v>
      </c>
      <c r="H12" s="157" t="s">
        <v>206</v>
      </c>
      <c r="I12" s="157" t="s">
        <v>51</v>
      </c>
      <c r="J12" s="157">
        <v>72.099999999999994</v>
      </c>
      <c r="K12" s="157" t="s">
        <v>138</v>
      </c>
      <c r="L12" s="339">
        <v>38449</v>
      </c>
    </row>
    <row r="13" spans="3:17" ht="72" x14ac:dyDescent="0.3">
      <c r="C13" s="160">
        <v>10160</v>
      </c>
      <c r="D13" s="160">
        <v>5</v>
      </c>
      <c r="E13" s="161" t="s">
        <v>130</v>
      </c>
      <c r="F13" s="161" t="s">
        <v>73</v>
      </c>
      <c r="G13" s="161" t="s">
        <v>74</v>
      </c>
      <c r="H13" s="161" t="s">
        <v>206</v>
      </c>
      <c r="I13" s="161" t="s">
        <v>51</v>
      </c>
      <c r="J13" s="161">
        <v>2.64</v>
      </c>
      <c r="K13" s="161" t="s">
        <v>137</v>
      </c>
      <c r="L13" s="340">
        <v>38449</v>
      </c>
    </row>
    <row r="14" spans="3:17" ht="72" x14ac:dyDescent="0.3">
      <c r="C14" s="160">
        <v>10161</v>
      </c>
      <c r="D14" s="160">
        <v>5</v>
      </c>
      <c r="E14" s="161" t="s">
        <v>130</v>
      </c>
      <c r="F14" s="161" t="s">
        <v>73</v>
      </c>
      <c r="G14" s="161" t="s">
        <v>74</v>
      </c>
      <c r="H14" s="161" t="s">
        <v>206</v>
      </c>
      <c r="I14" s="161" t="s">
        <v>51</v>
      </c>
      <c r="J14" s="161">
        <v>2.5499999999999998</v>
      </c>
      <c r="K14" s="161" t="s">
        <v>135</v>
      </c>
      <c r="L14" s="340">
        <v>38449</v>
      </c>
    </row>
    <row r="15" spans="3:17" ht="72" x14ac:dyDescent="0.3">
      <c r="C15" s="160">
        <v>10163</v>
      </c>
      <c r="D15" s="160">
        <v>5</v>
      </c>
      <c r="E15" s="161" t="s">
        <v>130</v>
      </c>
      <c r="F15" s="161" t="s">
        <v>73</v>
      </c>
      <c r="G15" s="161" t="s">
        <v>74</v>
      </c>
      <c r="H15" s="161" t="s">
        <v>206</v>
      </c>
      <c r="I15" s="161" t="s">
        <v>51</v>
      </c>
      <c r="J15" s="161">
        <v>2.21</v>
      </c>
      <c r="K15" s="161" t="s">
        <v>141</v>
      </c>
      <c r="L15" s="340">
        <v>38449</v>
      </c>
    </row>
    <row r="16" spans="3:17" ht="72" x14ac:dyDescent="0.3">
      <c r="C16" s="160">
        <v>10086</v>
      </c>
      <c r="D16" s="160">
        <v>5</v>
      </c>
      <c r="E16" s="161" t="s">
        <v>130</v>
      </c>
      <c r="F16" s="161" t="s">
        <v>73</v>
      </c>
      <c r="G16" s="161" t="s">
        <v>74</v>
      </c>
      <c r="H16" s="161" t="s">
        <v>206</v>
      </c>
      <c r="I16" s="161" t="s">
        <v>51</v>
      </c>
      <c r="J16" s="161">
        <v>2.2000000000000002</v>
      </c>
      <c r="K16" s="161" t="s">
        <v>143</v>
      </c>
      <c r="L16" s="340">
        <v>38467</v>
      </c>
    </row>
    <row r="17" spans="3:12" ht="72" x14ac:dyDescent="0.3">
      <c r="C17" s="160">
        <v>10091</v>
      </c>
      <c r="D17" s="160">
        <v>5</v>
      </c>
      <c r="E17" s="161" t="s">
        <v>130</v>
      </c>
      <c r="F17" s="161" t="s">
        <v>73</v>
      </c>
      <c r="G17" s="161" t="s">
        <v>74</v>
      </c>
      <c r="H17" s="161" t="s">
        <v>206</v>
      </c>
      <c r="I17" s="161" t="s">
        <v>51</v>
      </c>
      <c r="J17" s="161">
        <v>1.65</v>
      </c>
      <c r="K17" s="161" t="s">
        <v>144</v>
      </c>
      <c r="L17" s="340">
        <v>38467</v>
      </c>
    </row>
    <row r="18" spans="3:12" ht="72" x14ac:dyDescent="0.3">
      <c r="C18" s="160">
        <v>7756</v>
      </c>
      <c r="D18" s="160">
        <v>5</v>
      </c>
      <c r="E18" s="161" t="s">
        <v>130</v>
      </c>
      <c r="F18" s="161" t="s">
        <v>73</v>
      </c>
      <c r="G18" s="161" t="s">
        <v>74</v>
      </c>
      <c r="H18" s="161" t="s">
        <v>206</v>
      </c>
      <c r="I18" s="161" t="s">
        <v>51</v>
      </c>
      <c r="J18" s="161">
        <v>4.8899999999999997</v>
      </c>
      <c r="K18" s="161" t="s">
        <v>150</v>
      </c>
      <c r="L18" s="340">
        <v>40611</v>
      </c>
    </row>
    <row r="19" spans="3:12" ht="72" x14ac:dyDescent="0.3">
      <c r="C19" s="160">
        <v>7767</v>
      </c>
      <c r="D19" s="160">
        <v>5</v>
      </c>
      <c r="E19" s="161" t="s">
        <v>130</v>
      </c>
      <c r="F19" s="161" t="s">
        <v>73</v>
      </c>
      <c r="G19" s="161" t="s">
        <v>74</v>
      </c>
      <c r="H19" s="161" t="s">
        <v>206</v>
      </c>
      <c r="I19" s="161" t="s">
        <v>51</v>
      </c>
      <c r="J19" s="161">
        <v>1.35</v>
      </c>
      <c r="K19" s="161" t="s">
        <v>147</v>
      </c>
      <c r="L19" s="340">
        <v>40611</v>
      </c>
    </row>
    <row r="20" spans="3:12" ht="72" x14ac:dyDescent="0.3">
      <c r="C20" s="160">
        <v>7781</v>
      </c>
      <c r="D20" s="160">
        <v>5</v>
      </c>
      <c r="E20" s="161" t="s">
        <v>130</v>
      </c>
      <c r="F20" s="161" t="s">
        <v>73</v>
      </c>
      <c r="G20" s="161" t="s">
        <v>74</v>
      </c>
      <c r="H20" s="161" t="s">
        <v>206</v>
      </c>
      <c r="I20" s="161" t="s">
        <v>51</v>
      </c>
      <c r="J20" s="161">
        <v>0.50600000000000001</v>
      </c>
      <c r="K20" s="161" t="s">
        <v>146</v>
      </c>
      <c r="L20" s="340">
        <v>40611</v>
      </c>
    </row>
    <row r="21" spans="3:12" ht="72" x14ac:dyDescent="0.3">
      <c r="C21" s="160">
        <v>7783</v>
      </c>
      <c r="D21" s="160">
        <v>5</v>
      </c>
      <c r="E21" s="161" t="s">
        <v>130</v>
      </c>
      <c r="F21" s="161" t="s">
        <v>73</v>
      </c>
      <c r="G21" s="161" t="s">
        <v>74</v>
      </c>
      <c r="H21" s="161" t="s">
        <v>206</v>
      </c>
      <c r="I21" s="161" t="s">
        <v>51</v>
      </c>
      <c r="J21" s="161">
        <v>0.501</v>
      </c>
      <c r="K21" s="161" t="s">
        <v>145</v>
      </c>
      <c r="L21" s="340">
        <v>40611</v>
      </c>
    </row>
    <row r="22" spans="3:12" ht="72" x14ac:dyDescent="0.3">
      <c r="C22" s="160">
        <v>7784</v>
      </c>
      <c r="D22" s="160">
        <v>5</v>
      </c>
      <c r="E22" s="161" t="s">
        <v>130</v>
      </c>
      <c r="F22" s="161" t="s">
        <v>73</v>
      </c>
      <c r="G22" s="161" t="s">
        <v>74</v>
      </c>
      <c r="H22" s="161" t="s">
        <v>206</v>
      </c>
      <c r="I22" s="161" t="s">
        <v>51</v>
      </c>
      <c r="J22" s="161">
        <v>0.501</v>
      </c>
      <c r="K22" s="161" t="s">
        <v>148</v>
      </c>
      <c r="L22" s="340">
        <v>40611</v>
      </c>
    </row>
    <row r="23" spans="3:12" ht="72" x14ac:dyDescent="0.3">
      <c r="C23" s="160">
        <v>7782</v>
      </c>
      <c r="D23" s="160">
        <v>5</v>
      </c>
      <c r="E23" s="161" t="s">
        <v>130</v>
      </c>
      <c r="F23" s="161" t="s">
        <v>73</v>
      </c>
      <c r="G23" s="161" t="s">
        <v>74</v>
      </c>
      <c r="H23" s="161" t="s">
        <v>206</v>
      </c>
      <c r="I23" s="161" t="s">
        <v>51</v>
      </c>
      <c r="J23" s="161">
        <v>0.501</v>
      </c>
      <c r="K23" s="161" t="s">
        <v>149</v>
      </c>
      <c r="L23" s="340">
        <v>40611</v>
      </c>
    </row>
    <row r="24" spans="3:12" ht="72" x14ac:dyDescent="0.3">
      <c r="C24" s="160">
        <v>7707</v>
      </c>
      <c r="D24" s="160">
        <v>5</v>
      </c>
      <c r="E24" s="161" t="s">
        <v>130</v>
      </c>
      <c r="F24" s="161" t="s">
        <v>73</v>
      </c>
      <c r="G24" s="161" t="s">
        <v>74</v>
      </c>
      <c r="H24" s="161" t="s">
        <v>206</v>
      </c>
      <c r="I24" s="161" t="s">
        <v>51</v>
      </c>
      <c r="J24" s="161">
        <v>2.25</v>
      </c>
      <c r="K24" s="161" t="s">
        <v>153</v>
      </c>
      <c r="L24" s="340">
        <v>40631</v>
      </c>
    </row>
    <row r="25" spans="3:12" ht="72" x14ac:dyDescent="0.3">
      <c r="C25" s="160">
        <v>7710</v>
      </c>
      <c r="D25" s="160">
        <v>5</v>
      </c>
      <c r="E25" s="161" t="s">
        <v>130</v>
      </c>
      <c r="F25" s="161" t="s">
        <v>73</v>
      </c>
      <c r="G25" s="161" t="s">
        <v>74</v>
      </c>
      <c r="H25" s="161" t="s">
        <v>206</v>
      </c>
      <c r="I25" s="161" t="s">
        <v>51</v>
      </c>
      <c r="J25" s="161">
        <v>0.78800000000000003</v>
      </c>
      <c r="K25" s="161" t="s">
        <v>152</v>
      </c>
      <c r="L25" s="340">
        <v>40631</v>
      </c>
    </row>
    <row r="26" spans="3:12" ht="72" x14ac:dyDescent="0.3">
      <c r="C26" s="160">
        <v>7712</v>
      </c>
      <c r="D26" s="160">
        <v>5</v>
      </c>
      <c r="E26" s="161" t="s">
        <v>130</v>
      </c>
      <c r="F26" s="161" t="s">
        <v>73</v>
      </c>
      <c r="G26" s="161" t="s">
        <v>74</v>
      </c>
      <c r="H26" s="161" t="s">
        <v>206</v>
      </c>
      <c r="I26" s="161" t="s">
        <v>51</v>
      </c>
      <c r="J26" s="161">
        <v>0.61599999999999999</v>
      </c>
      <c r="K26" s="161" t="s">
        <v>151</v>
      </c>
      <c r="L26" s="340">
        <v>40631</v>
      </c>
    </row>
    <row r="27" spans="3:12" ht="72" x14ac:dyDescent="0.3">
      <c r="C27" s="160">
        <v>7511</v>
      </c>
      <c r="D27" s="160">
        <v>5</v>
      </c>
      <c r="E27" s="161" t="s">
        <v>130</v>
      </c>
      <c r="F27" s="161" t="s">
        <v>73</v>
      </c>
      <c r="G27" s="161" t="s">
        <v>74</v>
      </c>
      <c r="H27" s="161" t="s">
        <v>206</v>
      </c>
      <c r="I27" s="161" t="s">
        <v>51</v>
      </c>
      <c r="J27" s="161">
        <v>1.64</v>
      </c>
      <c r="K27" s="161" t="s">
        <v>146</v>
      </c>
      <c r="L27" s="340">
        <v>40647</v>
      </c>
    </row>
    <row r="28" spans="3:12" ht="72" x14ac:dyDescent="0.3">
      <c r="C28" s="160">
        <v>7525</v>
      </c>
      <c r="D28" s="160">
        <v>5</v>
      </c>
      <c r="E28" s="161" t="s">
        <v>130</v>
      </c>
      <c r="F28" s="161" t="s">
        <v>73</v>
      </c>
      <c r="G28" s="161" t="s">
        <v>74</v>
      </c>
      <c r="H28" s="161" t="s">
        <v>206</v>
      </c>
      <c r="I28" s="161" t="s">
        <v>51</v>
      </c>
      <c r="J28" s="161">
        <v>0.84199999999999997</v>
      </c>
      <c r="K28" s="161" t="s">
        <v>147</v>
      </c>
      <c r="L28" s="340">
        <v>40647</v>
      </c>
    </row>
    <row r="29" spans="3:12" ht="72" x14ac:dyDescent="0.3">
      <c r="C29" s="160">
        <v>7526</v>
      </c>
      <c r="D29" s="160">
        <v>5</v>
      </c>
      <c r="E29" s="161" t="s">
        <v>130</v>
      </c>
      <c r="F29" s="161" t="s">
        <v>73</v>
      </c>
      <c r="G29" s="161" t="s">
        <v>74</v>
      </c>
      <c r="H29" s="161" t="s">
        <v>206</v>
      </c>
      <c r="I29" s="161" t="s">
        <v>51</v>
      </c>
      <c r="J29" s="161">
        <v>0.72399999999999998</v>
      </c>
      <c r="K29" s="161" t="s">
        <v>153</v>
      </c>
      <c r="L29" s="340">
        <v>40647</v>
      </c>
    </row>
    <row r="30" spans="3:12" ht="72" x14ac:dyDescent="0.3">
      <c r="C30" s="160">
        <v>7532</v>
      </c>
      <c r="D30" s="160">
        <v>5</v>
      </c>
      <c r="E30" s="161" t="s">
        <v>130</v>
      </c>
      <c r="F30" s="161" t="s">
        <v>73</v>
      </c>
      <c r="G30" s="161" t="s">
        <v>74</v>
      </c>
      <c r="H30" s="161" t="s">
        <v>206</v>
      </c>
      <c r="I30" s="161" t="s">
        <v>51</v>
      </c>
      <c r="J30" s="161">
        <v>0.52600000000000002</v>
      </c>
      <c r="K30" s="161" t="s">
        <v>152</v>
      </c>
      <c r="L30" s="340">
        <v>40647</v>
      </c>
    </row>
    <row r="31" spans="3:12" ht="72" x14ac:dyDescent="0.3">
      <c r="C31" s="160">
        <v>7533</v>
      </c>
      <c r="D31" s="160">
        <v>5</v>
      </c>
      <c r="E31" s="161" t="s">
        <v>130</v>
      </c>
      <c r="F31" s="161" t="s">
        <v>73</v>
      </c>
      <c r="G31" s="161" t="s">
        <v>74</v>
      </c>
      <c r="H31" s="161" t="s">
        <v>206</v>
      </c>
      <c r="I31" s="161" t="s">
        <v>51</v>
      </c>
      <c r="J31" s="161">
        <v>0.52300000000000002</v>
      </c>
      <c r="K31" s="161" t="s">
        <v>154</v>
      </c>
      <c r="L31" s="340">
        <v>40647</v>
      </c>
    </row>
    <row r="32" spans="3:12" ht="72" x14ac:dyDescent="0.3">
      <c r="C32" s="160">
        <v>7534</v>
      </c>
      <c r="D32" s="160">
        <v>5</v>
      </c>
      <c r="E32" s="161" t="s">
        <v>130</v>
      </c>
      <c r="F32" s="161" t="s">
        <v>73</v>
      </c>
      <c r="G32" s="161" t="s">
        <v>74</v>
      </c>
      <c r="H32" s="161" t="s">
        <v>206</v>
      </c>
      <c r="I32" s="161" t="s">
        <v>51</v>
      </c>
      <c r="J32" s="161">
        <v>0.51600000000000001</v>
      </c>
      <c r="K32" s="161" t="s">
        <v>149</v>
      </c>
      <c r="L32" s="340">
        <v>40647</v>
      </c>
    </row>
    <row r="33" spans="3:12" ht="72" x14ac:dyDescent="0.3">
      <c r="C33" s="160">
        <v>7535</v>
      </c>
      <c r="D33" s="160">
        <v>5</v>
      </c>
      <c r="E33" s="161" t="s">
        <v>130</v>
      </c>
      <c r="F33" s="161" t="s">
        <v>73</v>
      </c>
      <c r="G33" s="161" t="s">
        <v>74</v>
      </c>
      <c r="H33" s="161" t="s">
        <v>206</v>
      </c>
      <c r="I33" s="161" t="s">
        <v>51</v>
      </c>
      <c r="J33" s="161">
        <v>0.51100000000000001</v>
      </c>
      <c r="K33" s="161" t="s">
        <v>151</v>
      </c>
      <c r="L33" s="340">
        <v>40647</v>
      </c>
    </row>
    <row r="34" spans="3:12" ht="72" x14ac:dyDescent="0.3">
      <c r="C34" s="160">
        <v>7536</v>
      </c>
      <c r="D34" s="160">
        <v>5</v>
      </c>
      <c r="E34" s="161" t="s">
        <v>130</v>
      </c>
      <c r="F34" s="161" t="s">
        <v>73</v>
      </c>
      <c r="G34" s="161" t="s">
        <v>74</v>
      </c>
      <c r="H34" s="161" t="s">
        <v>206</v>
      </c>
      <c r="I34" s="161" t="s">
        <v>51</v>
      </c>
      <c r="J34" s="161">
        <v>0.50800000000000001</v>
      </c>
      <c r="K34" s="161" t="s">
        <v>145</v>
      </c>
      <c r="L34" s="340">
        <v>40647</v>
      </c>
    </row>
    <row r="35" spans="3:12" ht="72" x14ac:dyDescent="0.3">
      <c r="C35" s="160">
        <v>7537</v>
      </c>
      <c r="D35" s="160">
        <v>5</v>
      </c>
      <c r="E35" s="161" t="s">
        <v>130</v>
      </c>
      <c r="F35" s="161" t="s">
        <v>73</v>
      </c>
      <c r="G35" s="161" t="s">
        <v>74</v>
      </c>
      <c r="H35" s="161" t="s">
        <v>206</v>
      </c>
      <c r="I35" s="161" t="s">
        <v>51</v>
      </c>
      <c r="J35" s="161">
        <v>0.499</v>
      </c>
      <c r="K35" s="161" t="s">
        <v>148</v>
      </c>
      <c r="L35" s="340">
        <v>40647</v>
      </c>
    </row>
    <row r="36" spans="3:12" ht="72" x14ac:dyDescent="0.3">
      <c r="C36" s="160">
        <v>5359</v>
      </c>
      <c r="D36" s="160">
        <v>5</v>
      </c>
      <c r="E36" s="161" t="s">
        <v>130</v>
      </c>
      <c r="F36" s="161" t="s">
        <v>73</v>
      </c>
      <c r="G36" s="161" t="s">
        <v>74</v>
      </c>
      <c r="H36" s="161" t="s">
        <v>206</v>
      </c>
      <c r="I36" s="161" t="s">
        <v>51</v>
      </c>
      <c r="J36" s="161">
        <v>5.24</v>
      </c>
      <c r="K36" s="161" t="s">
        <v>149</v>
      </c>
      <c r="L36" s="341">
        <v>41544</v>
      </c>
    </row>
    <row r="37" spans="3:12" ht="72" x14ac:dyDescent="0.3">
      <c r="C37" s="160">
        <v>5369</v>
      </c>
      <c r="D37" s="160">
        <v>5</v>
      </c>
      <c r="E37" s="161" t="s">
        <v>130</v>
      </c>
      <c r="F37" s="161" t="s">
        <v>73</v>
      </c>
      <c r="G37" s="161" t="s">
        <v>74</v>
      </c>
      <c r="H37" s="161" t="s">
        <v>206</v>
      </c>
      <c r="I37" s="161" t="s">
        <v>51</v>
      </c>
      <c r="J37" s="161">
        <v>4.2699999999999996</v>
      </c>
      <c r="K37" s="161" t="s">
        <v>151</v>
      </c>
      <c r="L37" s="341">
        <v>41544</v>
      </c>
    </row>
    <row r="38" spans="3:12" ht="72" x14ac:dyDescent="0.3">
      <c r="C38" s="160">
        <v>5368</v>
      </c>
      <c r="D38" s="160">
        <v>5</v>
      </c>
      <c r="E38" s="161" t="s">
        <v>130</v>
      </c>
      <c r="F38" s="161" t="s">
        <v>73</v>
      </c>
      <c r="G38" s="161" t="s">
        <v>74</v>
      </c>
      <c r="H38" s="161" t="s">
        <v>206</v>
      </c>
      <c r="I38" s="161" t="s">
        <v>51</v>
      </c>
      <c r="J38" s="161">
        <v>4.2699999999999996</v>
      </c>
      <c r="K38" s="161" t="s">
        <v>152</v>
      </c>
      <c r="L38" s="341">
        <v>41544</v>
      </c>
    </row>
    <row r="39" spans="3:12" ht="72" x14ac:dyDescent="0.3">
      <c r="C39" s="160">
        <v>5370</v>
      </c>
      <c r="D39" s="160">
        <v>5</v>
      </c>
      <c r="E39" s="161" t="s">
        <v>130</v>
      </c>
      <c r="F39" s="161" t="s">
        <v>73</v>
      </c>
      <c r="G39" s="161" t="s">
        <v>74</v>
      </c>
      <c r="H39" s="161" t="s">
        <v>206</v>
      </c>
      <c r="I39" s="161" t="s">
        <v>51</v>
      </c>
      <c r="J39" s="161">
        <v>4.2300000000000004</v>
      </c>
      <c r="K39" s="161" t="s">
        <v>150</v>
      </c>
      <c r="L39" s="341">
        <v>41544</v>
      </c>
    </row>
    <row r="40" spans="3:12" ht="72" x14ac:dyDescent="0.3">
      <c r="C40" s="160">
        <v>5374</v>
      </c>
      <c r="D40" s="160">
        <v>5</v>
      </c>
      <c r="E40" s="161" t="s">
        <v>130</v>
      </c>
      <c r="F40" s="161" t="s">
        <v>73</v>
      </c>
      <c r="G40" s="161" t="s">
        <v>74</v>
      </c>
      <c r="H40" s="161" t="s">
        <v>206</v>
      </c>
      <c r="I40" s="161" t="s">
        <v>51</v>
      </c>
      <c r="J40" s="161">
        <v>4.1900000000000004</v>
      </c>
      <c r="K40" s="161" t="s">
        <v>146</v>
      </c>
      <c r="L40" s="341">
        <v>41544</v>
      </c>
    </row>
    <row r="41" spans="3:12" ht="72" x14ac:dyDescent="0.3">
      <c r="C41" s="160">
        <v>5375</v>
      </c>
      <c r="D41" s="160">
        <v>5</v>
      </c>
      <c r="E41" s="161" t="s">
        <v>130</v>
      </c>
      <c r="F41" s="161" t="s">
        <v>73</v>
      </c>
      <c r="G41" s="161" t="s">
        <v>74</v>
      </c>
      <c r="H41" s="161" t="s">
        <v>206</v>
      </c>
      <c r="I41" s="161" t="s">
        <v>51</v>
      </c>
      <c r="J41" s="161">
        <v>4.1500000000000004</v>
      </c>
      <c r="K41" s="161" t="s">
        <v>148</v>
      </c>
      <c r="L41" s="340">
        <v>41544</v>
      </c>
    </row>
    <row r="42" spans="3:12" ht="72" x14ac:dyDescent="0.3">
      <c r="C42" s="160">
        <v>5337</v>
      </c>
      <c r="D42" s="160">
        <v>5</v>
      </c>
      <c r="E42" s="161" t="s">
        <v>130</v>
      </c>
      <c r="F42" s="161" t="s">
        <v>73</v>
      </c>
      <c r="G42" s="161" t="s">
        <v>74</v>
      </c>
      <c r="H42" s="161" t="s">
        <v>206</v>
      </c>
      <c r="I42" s="161" t="s">
        <v>51</v>
      </c>
      <c r="J42" s="161">
        <v>20.8</v>
      </c>
      <c r="K42" s="161" t="s">
        <v>147</v>
      </c>
      <c r="L42" s="340">
        <v>41544</v>
      </c>
    </row>
    <row r="43" spans="3:12" ht="72" x14ac:dyDescent="0.3">
      <c r="C43" s="160">
        <v>5095</v>
      </c>
      <c r="D43" s="160">
        <v>5</v>
      </c>
      <c r="E43" s="161" t="s">
        <v>130</v>
      </c>
      <c r="F43" s="161" t="s">
        <v>73</v>
      </c>
      <c r="G43" s="161" t="s">
        <v>74</v>
      </c>
      <c r="H43" s="161" t="s">
        <v>206</v>
      </c>
      <c r="I43" s="161" t="s">
        <v>51</v>
      </c>
      <c r="J43" s="161">
        <v>83.8</v>
      </c>
      <c r="K43" s="161" t="s">
        <v>152</v>
      </c>
      <c r="L43" s="340">
        <v>41593</v>
      </c>
    </row>
    <row r="44" spans="3:12" ht="72" x14ac:dyDescent="0.3">
      <c r="C44" s="160">
        <v>5106</v>
      </c>
      <c r="D44" s="160">
        <v>5</v>
      </c>
      <c r="E44" s="161" t="s">
        <v>130</v>
      </c>
      <c r="F44" s="161" t="s">
        <v>73</v>
      </c>
      <c r="G44" s="161" t="s">
        <v>74</v>
      </c>
      <c r="H44" s="161" t="s">
        <v>206</v>
      </c>
      <c r="I44" s="161" t="s">
        <v>51</v>
      </c>
      <c r="J44" s="161">
        <v>8.3800000000000008</v>
      </c>
      <c r="K44" s="161" t="s">
        <v>146</v>
      </c>
      <c r="L44" s="340">
        <v>41593</v>
      </c>
    </row>
    <row r="45" spans="3:12" ht="72" x14ac:dyDescent="0.3">
      <c r="C45" s="160">
        <v>5107</v>
      </c>
      <c r="D45" s="160">
        <v>5</v>
      </c>
      <c r="E45" s="161" t="s">
        <v>130</v>
      </c>
      <c r="F45" s="161" t="s">
        <v>73</v>
      </c>
      <c r="G45" s="161" t="s">
        <v>74</v>
      </c>
      <c r="H45" s="161" t="s">
        <v>206</v>
      </c>
      <c r="I45" s="161" t="s">
        <v>51</v>
      </c>
      <c r="J45" s="161">
        <v>8.3800000000000008</v>
      </c>
      <c r="K45" s="161" t="s">
        <v>147</v>
      </c>
      <c r="L45" s="340">
        <v>41593</v>
      </c>
    </row>
    <row r="46" spans="3:12" ht="72" x14ac:dyDescent="0.3">
      <c r="C46" s="160">
        <v>5119</v>
      </c>
      <c r="D46" s="160">
        <v>5</v>
      </c>
      <c r="E46" s="161" t="s">
        <v>130</v>
      </c>
      <c r="F46" s="161" t="s">
        <v>73</v>
      </c>
      <c r="G46" s="161" t="s">
        <v>74</v>
      </c>
      <c r="H46" s="161" t="s">
        <v>206</v>
      </c>
      <c r="I46" s="161" t="s">
        <v>51</v>
      </c>
      <c r="J46" s="161">
        <v>4.1900000000000004</v>
      </c>
      <c r="K46" s="161" t="s">
        <v>151</v>
      </c>
      <c r="L46" s="340">
        <v>41593</v>
      </c>
    </row>
    <row r="47" spans="3:12" ht="72" x14ac:dyDescent="0.3">
      <c r="C47" s="160">
        <v>5118</v>
      </c>
      <c r="D47" s="160">
        <v>5</v>
      </c>
      <c r="E47" s="161" t="s">
        <v>130</v>
      </c>
      <c r="F47" s="161" t="s">
        <v>73</v>
      </c>
      <c r="G47" s="161" t="s">
        <v>74</v>
      </c>
      <c r="H47" s="161" t="s">
        <v>206</v>
      </c>
      <c r="I47" s="161" t="s">
        <v>51</v>
      </c>
      <c r="J47" s="161">
        <v>4.1900000000000004</v>
      </c>
      <c r="K47" s="161" t="s">
        <v>145</v>
      </c>
      <c r="L47" s="340">
        <v>41593</v>
      </c>
    </row>
    <row r="48" spans="3:12" ht="72" x14ac:dyDescent="0.3">
      <c r="C48" s="160">
        <v>5117</v>
      </c>
      <c r="D48" s="160">
        <v>5</v>
      </c>
      <c r="E48" s="161" t="s">
        <v>130</v>
      </c>
      <c r="F48" s="161" t="s">
        <v>73</v>
      </c>
      <c r="G48" s="161" t="s">
        <v>74</v>
      </c>
      <c r="H48" s="161" t="s">
        <v>206</v>
      </c>
      <c r="I48" s="161" t="s">
        <v>51</v>
      </c>
      <c r="J48" s="161">
        <v>4.1900000000000004</v>
      </c>
      <c r="K48" s="161" t="s">
        <v>149</v>
      </c>
      <c r="L48" s="340">
        <v>41593</v>
      </c>
    </row>
    <row r="49" spans="3:12" ht="72" x14ac:dyDescent="0.3">
      <c r="C49" s="160">
        <v>5121</v>
      </c>
      <c r="D49" s="160">
        <v>5</v>
      </c>
      <c r="E49" s="161" t="s">
        <v>130</v>
      </c>
      <c r="F49" s="161" t="s">
        <v>73</v>
      </c>
      <c r="G49" s="161" t="s">
        <v>74</v>
      </c>
      <c r="H49" s="161" t="s">
        <v>206</v>
      </c>
      <c r="I49" s="161" t="s">
        <v>51</v>
      </c>
      <c r="J49" s="161">
        <v>4.1500000000000004</v>
      </c>
      <c r="K49" s="161" t="s">
        <v>148</v>
      </c>
      <c r="L49" s="340">
        <v>41593</v>
      </c>
    </row>
    <row r="50" spans="3:12" ht="72" x14ac:dyDescent="0.3">
      <c r="C50" s="160">
        <v>5120</v>
      </c>
      <c r="D50" s="160">
        <v>5</v>
      </c>
      <c r="E50" s="161" t="s">
        <v>130</v>
      </c>
      <c r="F50" s="161" t="s">
        <v>73</v>
      </c>
      <c r="G50" s="161" t="s">
        <v>74</v>
      </c>
      <c r="H50" s="161" t="s">
        <v>206</v>
      </c>
      <c r="I50" s="161" t="s">
        <v>51</v>
      </c>
      <c r="J50" s="161">
        <v>4.1500000000000004</v>
      </c>
      <c r="K50" s="161" t="s">
        <v>150</v>
      </c>
      <c r="L50" s="340">
        <v>41593</v>
      </c>
    </row>
    <row r="51" spans="3:12" ht="72" x14ac:dyDescent="0.3">
      <c r="C51" s="160">
        <v>5104</v>
      </c>
      <c r="D51" s="160">
        <v>5</v>
      </c>
      <c r="E51" s="161" t="s">
        <v>130</v>
      </c>
      <c r="F51" s="161" t="s">
        <v>73</v>
      </c>
      <c r="G51" s="161" t="s">
        <v>74</v>
      </c>
      <c r="H51" s="161" t="s">
        <v>206</v>
      </c>
      <c r="I51" s="161" t="s">
        <v>51</v>
      </c>
      <c r="J51" s="161">
        <v>10.4</v>
      </c>
      <c r="K51" s="161" t="s">
        <v>153</v>
      </c>
      <c r="L51" s="340">
        <v>41593</v>
      </c>
    </row>
    <row r="52" spans="3:12" ht="72" x14ac:dyDescent="0.3">
      <c r="C52" s="160">
        <v>112435</v>
      </c>
      <c r="D52" s="160">
        <v>28</v>
      </c>
      <c r="E52" s="161" t="s">
        <v>155</v>
      </c>
      <c r="F52" s="161" t="s">
        <v>95</v>
      </c>
      <c r="G52" s="161" t="s">
        <v>74</v>
      </c>
      <c r="H52" s="161" t="s">
        <v>206</v>
      </c>
      <c r="I52" s="161" t="s">
        <v>51</v>
      </c>
      <c r="J52" s="161">
        <v>0.53900000000000003</v>
      </c>
      <c r="K52" s="161" t="s">
        <v>166</v>
      </c>
      <c r="L52" s="340">
        <v>42688</v>
      </c>
    </row>
    <row r="53" spans="3:12" ht="72" x14ac:dyDescent="0.3">
      <c r="C53" s="160">
        <v>112434</v>
      </c>
      <c r="D53" s="160">
        <v>28</v>
      </c>
      <c r="E53" s="161" t="s">
        <v>155</v>
      </c>
      <c r="F53" s="161" t="s">
        <v>95</v>
      </c>
      <c r="G53" s="161" t="s">
        <v>74</v>
      </c>
      <c r="H53" s="161" t="s">
        <v>206</v>
      </c>
      <c r="I53" s="161" t="s">
        <v>51</v>
      </c>
      <c r="J53" s="161">
        <v>0.44600000000000001</v>
      </c>
      <c r="K53" s="161" t="s">
        <v>170</v>
      </c>
      <c r="L53" s="340">
        <v>42688</v>
      </c>
    </row>
    <row r="54" spans="3:12" ht="72" x14ac:dyDescent="0.3">
      <c r="C54" s="160">
        <v>112433</v>
      </c>
      <c r="D54" s="160">
        <v>28</v>
      </c>
      <c r="E54" s="161" t="s">
        <v>155</v>
      </c>
      <c r="F54" s="161" t="s">
        <v>95</v>
      </c>
      <c r="G54" s="161" t="s">
        <v>74</v>
      </c>
      <c r="H54" s="161" t="s">
        <v>206</v>
      </c>
      <c r="I54" s="161" t="s">
        <v>51</v>
      </c>
      <c r="J54" s="161">
        <v>0.35799999999999998</v>
      </c>
      <c r="K54" s="161" t="s">
        <v>167</v>
      </c>
      <c r="L54" s="340">
        <v>42688</v>
      </c>
    </row>
    <row r="55" spans="3:12" ht="72" x14ac:dyDescent="0.3">
      <c r="C55" s="160">
        <v>112432</v>
      </c>
      <c r="D55" s="160">
        <v>28</v>
      </c>
      <c r="E55" s="161" t="s">
        <v>155</v>
      </c>
      <c r="F55" s="161" t="s">
        <v>95</v>
      </c>
      <c r="G55" s="161" t="s">
        <v>74</v>
      </c>
      <c r="H55" s="161" t="s">
        <v>206</v>
      </c>
      <c r="I55" s="161" t="s">
        <v>51</v>
      </c>
      <c r="J55" s="161">
        <v>0.3</v>
      </c>
      <c r="K55" s="161" t="s">
        <v>198</v>
      </c>
      <c r="L55" s="340">
        <v>42688</v>
      </c>
    </row>
    <row r="56" spans="3:12" ht="72" x14ac:dyDescent="0.3">
      <c r="C56" s="160">
        <v>112429</v>
      </c>
      <c r="D56" s="160">
        <v>28</v>
      </c>
      <c r="E56" s="161" t="s">
        <v>155</v>
      </c>
      <c r="F56" s="161" t="s">
        <v>95</v>
      </c>
      <c r="G56" s="161" t="s">
        <v>74</v>
      </c>
      <c r="H56" s="161" t="s">
        <v>206</v>
      </c>
      <c r="I56" s="161" t="s">
        <v>51</v>
      </c>
      <c r="J56" s="161">
        <v>0.23100000000000001</v>
      </c>
      <c r="K56" s="161" t="s">
        <v>172</v>
      </c>
      <c r="L56" s="340">
        <v>42688</v>
      </c>
    </row>
    <row r="57" spans="3:12" ht="72" x14ac:dyDescent="0.3">
      <c r="C57" s="160">
        <v>112418</v>
      </c>
      <c r="D57" s="160">
        <v>28</v>
      </c>
      <c r="E57" s="161" t="s">
        <v>155</v>
      </c>
      <c r="F57" s="161" t="s">
        <v>95</v>
      </c>
      <c r="G57" s="161" t="s">
        <v>74</v>
      </c>
      <c r="H57" s="161" t="s">
        <v>206</v>
      </c>
      <c r="I57" s="161" t="s">
        <v>51</v>
      </c>
      <c r="J57" s="161">
        <v>0.38500000000000001</v>
      </c>
      <c r="K57" s="161" t="s">
        <v>171</v>
      </c>
      <c r="L57" s="340">
        <v>42688</v>
      </c>
    </row>
    <row r="58" spans="3:12" ht="72" x14ac:dyDescent="0.3">
      <c r="C58" s="160">
        <v>100325</v>
      </c>
      <c r="D58" s="160">
        <v>15</v>
      </c>
      <c r="E58" s="161" t="s">
        <v>155</v>
      </c>
      <c r="F58" s="161" t="s">
        <v>80</v>
      </c>
      <c r="G58" s="161" t="s">
        <v>74</v>
      </c>
      <c r="H58" s="161" t="s">
        <v>206</v>
      </c>
      <c r="I58" s="161" t="s">
        <v>51</v>
      </c>
      <c r="J58" s="161">
        <v>9.6200000000000001E-3</v>
      </c>
      <c r="K58" s="161" t="s">
        <v>173</v>
      </c>
      <c r="L58" s="340">
        <v>42688.305555555598</v>
      </c>
    </row>
    <row r="59" spans="3:12" ht="72" x14ac:dyDescent="0.3">
      <c r="C59" s="160">
        <v>100308</v>
      </c>
      <c r="D59" s="160">
        <v>15</v>
      </c>
      <c r="E59" s="161" t="s">
        <v>155</v>
      </c>
      <c r="F59" s="161" t="s">
        <v>80</v>
      </c>
      <c r="G59" s="161" t="s">
        <v>74</v>
      </c>
      <c r="H59" s="161" t="s">
        <v>206</v>
      </c>
      <c r="I59" s="161" t="s">
        <v>51</v>
      </c>
      <c r="J59" s="161">
        <v>0.98100000000000009</v>
      </c>
      <c r="K59" s="161" t="s">
        <v>163</v>
      </c>
      <c r="L59" s="340">
        <v>42688.310416666704</v>
      </c>
    </row>
    <row r="60" spans="3:12" ht="72" x14ac:dyDescent="0.3">
      <c r="C60" s="160">
        <v>100304</v>
      </c>
      <c r="D60" s="160">
        <v>15</v>
      </c>
      <c r="E60" s="161" t="s">
        <v>155</v>
      </c>
      <c r="F60" s="161" t="s">
        <v>80</v>
      </c>
      <c r="G60" s="161" t="s">
        <v>74</v>
      </c>
      <c r="H60" s="161" t="s">
        <v>206</v>
      </c>
      <c r="I60" s="161" t="s">
        <v>51</v>
      </c>
      <c r="J60" s="161">
        <v>0.35799999999999998</v>
      </c>
      <c r="K60" s="161" t="s">
        <v>84</v>
      </c>
      <c r="L60" s="340">
        <v>42688.315972222197</v>
      </c>
    </row>
    <row r="61" spans="3:12" ht="72" x14ac:dyDescent="0.3">
      <c r="C61" s="160">
        <v>100321</v>
      </c>
      <c r="D61" s="160">
        <v>15</v>
      </c>
      <c r="E61" s="161" t="s">
        <v>155</v>
      </c>
      <c r="F61" s="161" t="s">
        <v>80</v>
      </c>
      <c r="G61" s="161" t="s">
        <v>74</v>
      </c>
      <c r="H61" s="161" t="s">
        <v>206</v>
      </c>
      <c r="I61" s="161" t="s">
        <v>51</v>
      </c>
      <c r="J61" s="161">
        <v>0.3</v>
      </c>
      <c r="K61" s="161" t="s">
        <v>159</v>
      </c>
      <c r="L61" s="340">
        <v>42688.352083333302</v>
      </c>
    </row>
    <row r="62" spans="3:12" ht="72" x14ac:dyDescent="0.3">
      <c r="C62" s="160">
        <v>100317</v>
      </c>
      <c r="D62" s="160">
        <v>15</v>
      </c>
      <c r="E62" s="161" t="s">
        <v>155</v>
      </c>
      <c r="F62" s="161" t="s">
        <v>80</v>
      </c>
      <c r="G62" s="161" t="s">
        <v>74</v>
      </c>
      <c r="H62" s="161" t="s">
        <v>206</v>
      </c>
      <c r="I62" s="161" t="s">
        <v>51</v>
      </c>
      <c r="J62" s="161">
        <v>0.53900000000000003</v>
      </c>
      <c r="K62" s="161" t="s">
        <v>157</v>
      </c>
      <c r="L62" s="340">
        <v>42688.368055555598</v>
      </c>
    </row>
    <row r="63" spans="3:12" ht="72" x14ac:dyDescent="0.3">
      <c r="C63" s="160">
        <v>100313</v>
      </c>
      <c r="D63" s="160">
        <v>15</v>
      </c>
      <c r="E63" s="161" t="s">
        <v>155</v>
      </c>
      <c r="F63" s="161" t="s">
        <v>80</v>
      </c>
      <c r="G63" s="161" t="s">
        <v>74</v>
      </c>
      <c r="H63" s="161" t="s">
        <v>206</v>
      </c>
      <c r="I63" s="161" t="s">
        <v>51</v>
      </c>
      <c r="J63" s="161">
        <v>0.44600000000000001</v>
      </c>
      <c r="K63" s="161" t="s">
        <v>156</v>
      </c>
      <c r="L63" s="340">
        <v>42688.379861111098</v>
      </c>
    </row>
    <row r="64" spans="3:12" ht="72" x14ac:dyDescent="0.3">
      <c r="C64" s="160">
        <v>112430</v>
      </c>
      <c r="D64" s="160">
        <v>28</v>
      </c>
      <c r="E64" s="161" t="s">
        <v>155</v>
      </c>
      <c r="F64" s="161" t="s">
        <v>95</v>
      </c>
      <c r="G64" s="161" t="s">
        <v>74</v>
      </c>
      <c r="H64" s="161" t="s">
        <v>206</v>
      </c>
      <c r="I64" s="161" t="s">
        <v>51</v>
      </c>
      <c r="J64" s="161">
        <v>0.24399999999999999</v>
      </c>
      <c r="K64" s="161" t="s">
        <v>166</v>
      </c>
      <c r="L64" s="340">
        <v>42727</v>
      </c>
    </row>
    <row r="65" spans="3:12" ht="72" x14ac:dyDescent="0.3">
      <c r="C65" s="160">
        <v>112427</v>
      </c>
      <c r="D65" s="160">
        <v>28</v>
      </c>
      <c r="E65" s="161" t="s">
        <v>155</v>
      </c>
      <c r="F65" s="161" t="s">
        <v>95</v>
      </c>
      <c r="G65" s="161" t="s">
        <v>74</v>
      </c>
      <c r="H65" s="161" t="s">
        <v>206</v>
      </c>
      <c r="I65" s="161" t="s">
        <v>51</v>
      </c>
      <c r="J65" s="161">
        <v>0.21299999999999999</v>
      </c>
      <c r="K65" s="161" t="s">
        <v>167</v>
      </c>
      <c r="L65" s="340">
        <v>42727</v>
      </c>
    </row>
    <row r="66" spans="3:12" ht="72" x14ac:dyDescent="0.3">
      <c r="C66" s="160">
        <v>112422</v>
      </c>
      <c r="D66" s="160">
        <v>28</v>
      </c>
      <c r="E66" s="161" t="s">
        <v>155</v>
      </c>
      <c r="F66" s="161" t="s">
        <v>95</v>
      </c>
      <c r="G66" s="161" t="s">
        <v>74</v>
      </c>
      <c r="H66" s="161" t="s">
        <v>206</v>
      </c>
      <c r="I66" s="161" t="s">
        <v>51</v>
      </c>
      <c r="J66" s="161">
        <v>0.47099999999999997</v>
      </c>
      <c r="K66" s="161" t="s">
        <v>198</v>
      </c>
      <c r="L66" s="340">
        <v>42727</v>
      </c>
    </row>
    <row r="67" spans="3:12" ht="72" x14ac:dyDescent="0.3">
      <c r="C67" s="160">
        <v>112421</v>
      </c>
      <c r="D67" s="160">
        <v>28</v>
      </c>
      <c r="E67" s="161" t="s">
        <v>155</v>
      </c>
      <c r="F67" s="161" t="s">
        <v>95</v>
      </c>
      <c r="G67" s="161" t="s">
        <v>74</v>
      </c>
      <c r="H67" s="161" t="s">
        <v>206</v>
      </c>
      <c r="I67" s="161" t="s">
        <v>51</v>
      </c>
      <c r="J67" s="161">
        <v>0.42599999999999999</v>
      </c>
      <c r="K67" s="161" t="s">
        <v>174</v>
      </c>
      <c r="L67" s="340">
        <v>42727</v>
      </c>
    </row>
    <row r="68" spans="3:12" ht="72" x14ac:dyDescent="0.3">
      <c r="C68" s="160">
        <v>112419</v>
      </c>
      <c r="D68" s="160">
        <v>28</v>
      </c>
      <c r="E68" s="161" t="s">
        <v>155</v>
      </c>
      <c r="F68" s="161" t="s">
        <v>95</v>
      </c>
      <c r="G68" s="161" t="s">
        <v>74</v>
      </c>
      <c r="H68" s="161" t="s">
        <v>206</v>
      </c>
      <c r="I68" s="161" t="s">
        <v>51</v>
      </c>
      <c r="J68" s="161">
        <v>0.38500000000000001</v>
      </c>
      <c r="K68" s="161" t="s">
        <v>170</v>
      </c>
      <c r="L68" s="340">
        <v>42727</v>
      </c>
    </row>
    <row r="69" spans="3:12" ht="72" x14ac:dyDescent="0.3">
      <c r="C69" s="160">
        <v>112416</v>
      </c>
      <c r="D69" s="160">
        <v>28</v>
      </c>
      <c r="E69" s="161" t="s">
        <v>155</v>
      </c>
      <c r="F69" s="161" t="s">
        <v>95</v>
      </c>
      <c r="G69" s="161" t="s">
        <v>74</v>
      </c>
      <c r="H69" s="161" t="s">
        <v>206</v>
      </c>
      <c r="I69" s="161" t="s">
        <v>51</v>
      </c>
      <c r="J69" s="161">
        <v>0.38100000000000001</v>
      </c>
      <c r="K69" s="161" t="s">
        <v>172</v>
      </c>
      <c r="L69" s="340">
        <v>42727</v>
      </c>
    </row>
    <row r="70" spans="3:12" ht="72" x14ac:dyDescent="0.3">
      <c r="C70" s="160">
        <v>100305</v>
      </c>
      <c r="D70" s="160">
        <v>15</v>
      </c>
      <c r="E70" s="161" t="s">
        <v>155</v>
      </c>
      <c r="F70" s="161" t="s">
        <v>80</v>
      </c>
      <c r="G70" s="161" t="s">
        <v>74</v>
      </c>
      <c r="H70" s="161" t="s">
        <v>206</v>
      </c>
      <c r="I70" s="161" t="s">
        <v>51</v>
      </c>
      <c r="J70" s="161">
        <v>0.21299999999999999</v>
      </c>
      <c r="K70" s="161" t="s">
        <v>84</v>
      </c>
      <c r="L70" s="340">
        <v>42727.28125</v>
      </c>
    </row>
    <row r="71" spans="3:12" ht="72" x14ac:dyDescent="0.3">
      <c r="C71" s="160">
        <v>100309</v>
      </c>
      <c r="D71" s="160">
        <v>15</v>
      </c>
      <c r="E71" s="161" t="s">
        <v>155</v>
      </c>
      <c r="F71" s="161" t="s">
        <v>80</v>
      </c>
      <c r="G71" s="161" t="s">
        <v>74</v>
      </c>
      <c r="H71" s="161" t="s">
        <v>206</v>
      </c>
      <c r="I71" s="161" t="s">
        <v>51</v>
      </c>
      <c r="J71" s="161">
        <v>0.65600000000000003</v>
      </c>
      <c r="K71" s="161" t="s">
        <v>163</v>
      </c>
      <c r="L71" s="340">
        <v>42727.291666666701</v>
      </c>
    </row>
    <row r="72" spans="3:12" ht="72" x14ac:dyDescent="0.3">
      <c r="C72" s="160">
        <v>100322</v>
      </c>
      <c r="D72" s="160">
        <v>15</v>
      </c>
      <c r="E72" s="161" t="s">
        <v>155</v>
      </c>
      <c r="F72" s="161" t="s">
        <v>80</v>
      </c>
      <c r="G72" s="161" t="s">
        <v>74</v>
      </c>
      <c r="H72" s="161" t="s">
        <v>206</v>
      </c>
      <c r="I72" s="161" t="s">
        <v>51</v>
      </c>
      <c r="J72" s="161">
        <v>0.23499999999999999</v>
      </c>
      <c r="K72" s="161" t="s">
        <v>159</v>
      </c>
      <c r="L72" s="340">
        <v>42727.302083333299</v>
      </c>
    </row>
    <row r="73" spans="3:12" ht="72" x14ac:dyDescent="0.3">
      <c r="C73" s="160">
        <v>100326</v>
      </c>
      <c r="D73" s="160">
        <v>15</v>
      </c>
      <c r="E73" s="161" t="s">
        <v>155</v>
      </c>
      <c r="F73" s="161" t="s">
        <v>80</v>
      </c>
      <c r="G73" s="161" t="s">
        <v>74</v>
      </c>
      <c r="H73" s="161" t="s">
        <v>206</v>
      </c>
      <c r="I73" s="161" t="s">
        <v>51</v>
      </c>
      <c r="J73" s="161">
        <v>0.21299999999999999</v>
      </c>
      <c r="K73" s="161" t="s">
        <v>175</v>
      </c>
      <c r="L73" s="340">
        <v>42727.34375</v>
      </c>
    </row>
    <row r="74" spans="3:12" ht="72" x14ac:dyDescent="0.3">
      <c r="C74" s="160">
        <v>100318</v>
      </c>
      <c r="D74" s="160">
        <v>15</v>
      </c>
      <c r="E74" s="161" t="s">
        <v>155</v>
      </c>
      <c r="F74" s="161" t="s">
        <v>80</v>
      </c>
      <c r="G74" s="161" t="s">
        <v>74</v>
      </c>
      <c r="H74" s="161" t="s">
        <v>206</v>
      </c>
      <c r="I74" s="161" t="s">
        <v>51</v>
      </c>
      <c r="J74" s="161">
        <v>0.24399999999999999</v>
      </c>
      <c r="K74" s="161" t="s">
        <v>157</v>
      </c>
      <c r="L74" s="340">
        <v>42727.434027777803</v>
      </c>
    </row>
    <row r="75" spans="3:12" ht="72" x14ac:dyDescent="0.3">
      <c r="C75" s="160">
        <v>100314</v>
      </c>
      <c r="D75" s="160">
        <v>15</v>
      </c>
      <c r="E75" s="161" t="s">
        <v>155</v>
      </c>
      <c r="F75" s="161" t="s">
        <v>80</v>
      </c>
      <c r="G75" s="161" t="s">
        <v>74</v>
      </c>
      <c r="H75" s="161" t="s">
        <v>206</v>
      </c>
      <c r="I75" s="161" t="s">
        <v>51</v>
      </c>
      <c r="J75" s="161">
        <v>0.192</v>
      </c>
      <c r="K75" s="161" t="s">
        <v>156</v>
      </c>
      <c r="L75" s="340">
        <v>42727.5</v>
      </c>
    </row>
    <row r="76" spans="3:12" ht="72" x14ac:dyDescent="0.3">
      <c r="C76" s="160">
        <v>112428</v>
      </c>
      <c r="D76" s="160">
        <v>28</v>
      </c>
      <c r="E76" s="161" t="s">
        <v>155</v>
      </c>
      <c r="F76" s="161" t="s">
        <v>95</v>
      </c>
      <c r="G76" s="161" t="s">
        <v>74</v>
      </c>
      <c r="H76" s="161" t="s">
        <v>206</v>
      </c>
      <c r="I76" s="161" t="s">
        <v>51</v>
      </c>
      <c r="J76" s="161">
        <v>0.221</v>
      </c>
      <c r="K76" s="161" t="s">
        <v>197</v>
      </c>
      <c r="L76" s="340">
        <v>42837</v>
      </c>
    </row>
    <row r="77" spans="3:12" ht="72" x14ac:dyDescent="0.3">
      <c r="C77" s="160">
        <v>112426</v>
      </c>
      <c r="D77" s="160">
        <v>28</v>
      </c>
      <c r="E77" s="161" t="s">
        <v>155</v>
      </c>
      <c r="F77" s="161" t="s">
        <v>95</v>
      </c>
      <c r="G77" s="161" t="s">
        <v>74</v>
      </c>
      <c r="H77" s="161" t="s">
        <v>206</v>
      </c>
      <c r="I77" s="161" t="s">
        <v>51</v>
      </c>
      <c r="J77" s="161">
        <v>0.20899999999999999</v>
      </c>
      <c r="K77" s="161" t="s">
        <v>172</v>
      </c>
      <c r="L77" s="340">
        <v>42837</v>
      </c>
    </row>
    <row r="78" spans="3:12" ht="72" x14ac:dyDescent="0.3">
      <c r="C78" s="160">
        <v>112420</v>
      </c>
      <c r="D78" s="160">
        <v>28</v>
      </c>
      <c r="E78" s="161" t="s">
        <v>155</v>
      </c>
      <c r="F78" s="161" t="s">
        <v>95</v>
      </c>
      <c r="G78" s="161" t="s">
        <v>74</v>
      </c>
      <c r="H78" s="161" t="s">
        <v>206</v>
      </c>
      <c r="I78" s="161" t="s">
        <v>51</v>
      </c>
      <c r="J78" s="161">
        <v>0.38800000000000001</v>
      </c>
      <c r="K78" s="161" t="s">
        <v>204</v>
      </c>
      <c r="L78" s="340">
        <v>42837</v>
      </c>
    </row>
    <row r="79" spans="3:12" ht="72" x14ac:dyDescent="0.3">
      <c r="C79" s="160">
        <v>112414</v>
      </c>
      <c r="D79" s="160">
        <v>28</v>
      </c>
      <c r="E79" s="161" t="s">
        <v>155</v>
      </c>
      <c r="F79" s="161" t="s">
        <v>95</v>
      </c>
      <c r="G79" s="161" t="s">
        <v>74</v>
      </c>
      <c r="H79" s="161" t="s">
        <v>206</v>
      </c>
      <c r="I79" s="161" t="s">
        <v>51</v>
      </c>
      <c r="J79" s="161">
        <v>0.377</v>
      </c>
      <c r="K79" s="161" t="s">
        <v>169</v>
      </c>
      <c r="L79" s="340">
        <v>42837</v>
      </c>
    </row>
    <row r="80" spans="3:12" ht="72" x14ac:dyDescent="0.3">
      <c r="C80" s="160">
        <v>112412</v>
      </c>
      <c r="D80" s="160">
        <v>28</v>
      </c>
      <c r="E80" s="161" t="s">
        <v>155</v>
      </c>
      <c r="F80" s="161" t="s">
        <v>95</v>
      </c>
      <c r="G80" s="161" t="s">
        <v>74</v>
      </c>
      <c r="H80" s="161" t="s">
        <v>206</v>
      </c>
      <c r="I80" s="161" t="s">
        <v>51</v>
      </c>
      <c r="J80" s="161">
        <v>0.374</v>
      </c>
      <c r="K80" s="161" t="s">
        <v>205</v>
      </c>
      <c r="L80" s="340">
        <v>42837</v>
      </c>
    </row>
    <row r="81" spans="3:12" ht="72" x14ac:dyDescent="0.3">
      <c r="C81" s="160">
        <v>100306</v>
      </c>
      <c r="D81" s="160">
        <v>15</v>
      </c>
      <c r="E81" s="161" t="s">
        <v>155</v>
      </c>
      <c r="F81" s="161" t="s">
        <v>80</v>
      </c>
      <c r="G81" s="161" t="s">
        <v>74</v>
      </c>
      <c r="H81" s="161" t="s">
        <v>206</v>
      </c>
      <c r="I81" s="161" t="s">
        <v>51</v>
      </c>
      <c r="J81" s="161">
        <v>0.221</v>
      </c>
      <c r="K81" s="161" t="s">
        <v>84</v>
      </c>
      <c r="L81" s="340">
        <v>42837.354166666701</v>
      </c>
    </row>
    <row r="82" spans="3:12" ht="72" x14ac:dyDescent="0.3">
      <c r="C82" s="160">
        <v>100310</v>
      </c>
      <c r="D82" s="160">
        <v>15</v>
      </c>
      <c r="E82" s="161" t="s">
        <v>155</v>
      </c>
      <c r="F82" s="161" t="s">
        <v>80</v>
      </c>
      <c r="G82" s="161" t="s">
        <v>74</v>
      </c>
      <c r="H82" s="161" t="s">
        <v>206</v>
      </c>
      <c r="I82" s="161" t="s">
        <v>51</v>
      </c>
      <c r="J82" s="161">
        <v>0.41599999999999998</v>
      </c>
      <c r="K82" s="161" t="s">
        <v>163</v>
      </c>
      <c r="L82" s="340">
        <v>42837.361111111102</v>
      </c>
    </row>
    <row r="83" spans="3:12" ht="72" x14ac:dyDescent="0.3">
      <c r="C83" s="160">
        <v>100315</v>
      </c>
      <c r="D83" s="160">
        <v>15</v>
      </c>
      <c r="E83" s="161" t="s">
        <v>155</v>
      </c>
      <c r="F83" s="161" t="s">
        <v>80</v>
      </c>
      <c r="G83" s="161" t="s">
        <v>74</v>
      </c>
      <c r="H83" s="161" t="s">
        <v>206</v>
      </c>
      <c r="I83" s="161" t="s">
        <v>51</v>
      </c>
      <c r="J83" s="161">
        <v>0.187</v>
      </c>
      <c r="K83" s="161" t="s">
        <v>156</v>
      </c>
      <c r="L83" s="340">
        <v>42837.368055555598</v>
      </c>
    </row>
    <row r="84" spans="3:12" ht="72" x14ac:dyDescent="0.3">
      <c r="C84" s="160">
        <v>100319</v>
      </c>
      <c r="D84" s="160">
        <v>15</v>
      </c>
      <c r="E84" s="161" t="s">
        <v>155</v>
      </c>
      <c r="F84" s="161" t="s">
        <v>80</v>
      </c>
      <c r="G84" s="161" t="s">
        <v>74</v>
      </c>
      <c r="H84" s="161" t="s">
        <v>206</v>
      </c>
      <c r="I84" s="161" t="s">
        <v>51</v>
      </c>
      <c r="J84" s="161">
        <v>0.19400000000000001</v>
      </c>
      <c r="K84" s="161" t="s">
        <v>157</v>
      </c>
      <c r="L84" s="340">
        <v>42837.375</v>
      </c>
    </row>
    <row r="85" spans="3:12" ht="72" x14ac:dyDescent="0.3">
      <c r="C85" s="160">
        <v>100323</v>
      </c>
      <c r="D85" s="160">
        <v>15</v>
      </c>
      <c r="E85" s="161" t="s">
        <v>155</v>
      </c>
      <c r="F85" s="161" t="s">
        <v>80</v>
      </c>
      <c r="G85" s="161" t="s">
        <v>74</v>
      </c>
      <c r="H85" s="161" t="s">
        <v>206</v>
      </c>
      <c r="I85" s="161" t="s">
        <v>51</v>
      </c>
      <c r="J85" s="161">
        <v>0.189</v>
      </c>
      <c r="K85" s="161" t="s">
        <v>159</v>
      </c>
      <c r="L85" s="340">
        <v>42837.381944444402</v>
      </c>
    </row>
    <row r="86" spans="3:12" ht="72" x14ac:dyDescent="0.3">
      <c r="C86" s="160">
        <v>112431</v>
      </c>
      <c r="D86" s="160">
        <v>28</v>
      </c>
      <c r="E86" s="161" t="s">
        <v>155</v>
      </c>
      <c r="F86" s="161" t="s">
        <v>95</v>
      </c>
      <c r="G86" s="161" t="s">
        <v>74</v>
      </c>
      <c r="H86" s="161" t="s">
        <v>206</v>
      </c>
      <c r="I86" s="161" t="s">
        <v>51</v>
      </c>
      <c r="J86" s="161">
        <v>0.248</v>
      </c>
      <c r="K86" s="161" t="s">
        <v>197</v>
      </c>
      <c r="L86" s="340">
        <v>42851</v>
      </c>
    </row>
    <row r="87" spans="3:12" ht="72" x14ac:dyDescent="0.3">
      <c r="C87" s="160">
        <v>112425</v>
      </c>
      <c r="D87" s="160">
        <v>28</v>
      </c>
      <c r="E87" s="161" t="s">
        <v>155</v>
      </c>
      <c r="F87" s="161" t="s">
        <v>95</v>
      </c>
      <c r="G87" s="161" t="s">
        <v>74</v>
      </c>
      <c r="H87" s="161" t="s">
        <v>206</v>
      </c>
      <c r="I87" s="161" t="s">
        <v>51</v>
      </c>
      <c r="J87" s="161">
        <v>0.193</v>
      </c>
      <c r="K87" s="161" t="s">
        <v>169</v>
      </c>
      <c r="L87" s="340">
        <v>42851</v>
      </c>
    </row>
    <row r="88" spans="3:12" ht="72" x14ac:dyDescent="0.3">
      <c r="C88" s="160">
        <v>112415</v>
      </c>
      <c r="D88" s="160">
        <v>28</v>
      </c>
      <c r="E88" s="161" t="s">
        <v>155</v>
      </c>
      <c r="F88" s="161" t="s">
        <v>95</v>
      </c>
      <c r="G88" s="161" t="s">
        <v>74</v>
      </c>
      <c r="H88" s="161" t="s">
        <v>206</v>
      </c>
      <c r="I88" s="161" t="s">
        <v>51</v>
      </c>
      <c r="J88" s="161">
        <v>0.38100000000000001</v>
      </c>
      <c r="K88" s="161" t="s">
        <v>204</v>
      </c>
      <c r="L88" s="340">
        <v>42851</v>
      </c>
    </row>
    <row r="89" spans="3:12" ht="72" x14ac:dyDescent="0.3">
      <c r="C89" s="160">
        <v>112417</v>
      </c>
      <c r="D89" s="160">
        <v>28</v>
      </c>
      <c r="E89" s="161" t="s">
        <v>155</v>
      </c>
      <c r="F89" s="161" t="s">
        <v>95</v>
      </c>
      <c r="G89" s="161" t="s">
        <v>74</v>
      </c>
      <c r="H89" s="161" t="s">
        <v>206</v>
      </c>
      <c r="I89" s="161" t="s">
        <v>51</v>
      </c>
      <c r="J89" s="161">
        <v>0.38100000000000001</v>
      </c>
      <c r="K89" s="161" t="s">
        <v>172</v>
      </c>
      <c r="L89" s="340">
        <v>42851</v>
      </c>
    </row>
    <row r="90" spans="3:12" ht="72" x14ac:dyDescent="0.3">
      <c r="C90" s="160">
        <v>112413</v>
      </c>
      <c r="D90" s="160">
        <v>28</v>
      </c>
      <c r="E90" s="161" t="s">
        <v>155</v>
      </c>
      <c r="F90" s="161" t="s">
        <v>95</v>
      </c>
      <c r="G90" s="161" t="s">
        <v>74</v>
      </c>
      <c r="H90" s="161" t="s">
        <v>206</v>
      </c>
      <c r="I90" s="161" t="s">
        <v>51</v>
      </c>
      <c r="J90" s="161">
        <v>0.377</v>
      </c>
      <c r="K90" s="161" t="s">
        <v>205</v>
      </c>
      <c r="L90" s="340">
        <v>42851</v>
      </c>
    </row>
    <row r="91" spans="3:12" ht="72" x14ac:dyDescent="0.3">
      <c r="C91" s="160">
        <v>100307</v>
      </c>
      <c r="D91" s="160">
        <v>15</v>
      </c>
      <c r="E91" s="161" t="s">
        <v>155</v>
      </c>
      <c r="F91" s="161" t="s">
        <v>80</v>
      </c>
      <c r="G91" s="161" t="s">
        <v>74</v>
      </c>
      <c r="H91" s="161" t="s">
        <v>206</v>
      </c>
      <c r="I91" s="161" t="s">
        <v>51</v>
      </c>
      <c r="J91" s="161">
        <v>0.248</v>
      </c>
      <c r="K91" s="161" t="s">
        <v>84</v>
      </c>
      <c r="L91" s="340">
        <v>42851.34375</v>
      </c>
    </row>
    <row r="92" spans="3:12" ht="72" x14ac:dyDescent="0.3">
      <c r="C92" s="160">
        <v>100311</v>
      </c>
      <c r="D92" s="160">
        <v>15</v>
      </c>
      <c r="E92" s="161" t="s">
        <v>155</v>
      </c>
      <c r="F92" s="161" t="s">
        <v>80</v>
      </c>
      <c r="G92" s="161" t="s">
        <v>74</v>
      </c>
      <c r="H92" s="161" t="s">
        <v>206</v>
      </c>
      <c r="I92" s="161" t="s">
        <v>51</v>
      </c>
      <c r="J92" s="161">
        <v>0.57999999999999996</v>
      </c>
      <c r="K92" s="161" t="s">
        <v>163</v>
      </c>
      <c r="L92" s="340">
        <v>42851.354166666701</v>
      </c>
    </row>
    <row r="93" spans="3:12" ht="72" x14ac:dyDescent="0.3">
      <c r="C93" s="160">
        <v>100316</v>
      </c>
      <c r="D93" s="160">
        <v>15</v>
      </c>
      <c r="E93" s="161" t="s">
        <v>155</v>
      </c>
      <c r="F93" s="161" t="s">
        <v>80</v>
      </c>
      <c r="G93" s="161" t="s">
        <v>74</v>
      </c>
      <c r="H93" s="161" t="s">
        <v>206</v>
      </c>
      <c r="I93" s="161" t="s">
        <v>51</v>
      </c>
      <c r="J93" s="161">
        <v>0.189</v>
      </c>
      <c r="K93" s="161" t="s">
        <v>156</v>
      </c>
      <c r="L93" s="340">
        <v>42851.3659722222</v>
      </c>
    </row>
    <row r="94" spans="3:12" ht="72" x14ac:dyDescent="0.3">
      <c r="C94" s="160">
        <v>100324</v>
      </c>
      <c r="D94" s="160">
        <v>15</v>
      </c>
      <c r="E94" s="161" t="s">
        <v>155</v>
      </c>
      <c r="F94" s="161" t="s">
        <v>80</v>
      </c>
      <c r="G94" s="161" t="s">
        <v>74</v>
      </c>
      <c r="H94" s="161" t="s">
        <v>206</v>
      </c>
      <c r="I94" s="161" t="s">
        <v>51</v>
      </c>
      <c r="J94" s="161">
        <v>0.193</v>
      </c>
      <c r="K94" s="161" t="s">
        <v>159</v>
      </c>
      <c r="L94" s="340">
        <v>42851.378472222197</v>
      </c>
    </row>
    <row r="95" spans="3:12" ht="72" x14ac:dyDescent="0.3">
      <c r="C95" s="160">
        <v>100320</v>
      </c>
      <c r="D95" s="160">
        <v>15</v>
      </c>
      <c r="E95" s="161" t="s">
        <v>155</v>
      </c>
      <c r="F95" s="161" t="s">
        <v>80</v>
      </c>
      <c r="G95" s="161" t="s">
        <v>74</v>
      </c>
      <c r="H95" s="161" t="s">
        <v>206</v>
      </c>
      <c r="I95" s="161" t="s">
        <v>51</v>
      </c>
      <c r="J95" s="161">
        <v>0.19</v>
      </c>
      <c r="K95" s="161" t="s">
        <v>157</v>
      </c>
      <c r="L95" s="340">
        <v>42851.385416666701</v>
      </c>
    </row>
    <row r="96" spans="3:12" ht="72" x14ac:dyDescent="0.3">
      <c r="C96" s="160">
        <v>112423</v>
      </c>
      <c r="D96" s="160">
        <v>28</v>
      </c>
      <c r="E96" s="161" t="s">
        <v>155</v>
      </c>
      <c r="F96" s="161" t="s">
        <v>95</v>
      </c>
      <c r="G96" s="161" t="s">
        <v>74</v>
      </c>
      <c r="H96" s="161" t="s">
        <v>206</v>
      </c>
      <c r="I96" s="161" t="s">
        <v>51</v>
      </c>
      <c r="J96" s="161">
        <v>1.52</v>
      </c>
      <c r="K96" s="161" t="s">
        <v>176</v>
      </c>
      <c r="L96" s="340">
        <v>42894</v>
      </c>
    </row>
    <row r="97" spans="3:12" ht="72" x14ac:dyDescent="0.3">
      <c r="C97" s="160">
        <v>100327</v>
      </c>
      <c r="D97" s="160">
        <v>15</v>
      </c>
      <c r="E97" s="161" t="s">
        <v>155</v>
      </c>
      <c r="F97" s="161" t="s">
        <v>80</v>
      </c>
      <c r="G97" s="161" t="s">
        <v>74</v>
      </c>
      <c r="H97" s="161" t="s">
        <v>206</v>
      </c>
      <c r="I97" s="161" t="s">
        <v>51</v>
      </c>
      <c r="J97" s="161">
        <v>0.74099999999999999</v>
      </c>
      <c r="K97" s="161" t="s">
        <v>175</v>
      </c>
      <c r="L97" s="340">
        <v>42894.333333333299</v>
      </c>
    </row>
    <row r="98" spans="3:12" ht="72" x14ac:dyDescent="0.3">
      <c r="C98" s="160">
        <v>100312</v>
      </c>
      <c r="D98" s="160">
        <v>15</v>
      </c>
      <c r="E98" s="161" t="s">
        <v>155</v>
      </c>
      <c r="F98" s="161" t="s">
        <v>80</v>
      </c>
      <c r="G98" s="161" t="s">
        <v>74</v>
      </c>
      <c r="H98" s="161" t="s">
        <v>206</v>
      </c>
      <c r="I98" s="161" t="s">
        <v>51</v>
      </c>
      <c r="J98" s="161">
        <v>0.74099999999999999</v>
      </c>
      <c r="K98" s="161" t="s">
        <v>163</v>
      </c>
      <c r="L98" s="340">
        <v>42894.34375</v>
      </c>
    </row>
    <row r="99" spans="3:12" ht="72" x14ac:dyDescent="0.3">
      <c r="C99" s="160">
        <v>112424</v>
      </c>
      <c r="D99" s="160">
        <v>28</v>
      </c>
      <c r="E99" s="161" t="s">
        <v>155</v>
      </c>
      <c r="F99" s="161" t="s">
        <v>95</v>
      </c>
      <c r="G99" s="161" t="s">
        <v>74</v>
      </c>
      <c r="H99" s="161" t="s">
        <v>206</v>
      </c>
      <c r="I99" s="161" t="s">
        <v>51</v>
      </c>
      <c r="J99" s="161">
        <v>1.57</v>
      </c>
      <c r="K99" s="161" t="s">
        <v>176</v>
      </c>
      <c r="L99" s="340">
        <v>42895</v>
      </c>
    </row>
    <row r="100" spans="3:12" ht="72" x14ac:dyDescent="0.3">
      <c r="C100" s="160">
        <v>100328</v>
      </c>
      <c r="D100" s="160">
        <v>15</v>
      </c>
      <c r="E100" s="161" t="s">
        <v>155</v>
      </c>
      <c r="F100" s="161" t="s">
        <v>80</v>
      </c>
      <c r="G100" s="161" t="s">
        <v>74</v>
      </c>
      <c r="H100" s="161" t="s">
        <v>206</v>
      </c>
      <c r="I100" s="161" t="s">
        <v>51</v>
      </c>
      <c r="J100" s="161">
        <v>0.78400000000000003</v>
      </c>
      <c r="K100" s="161" t="s">
        <v>175</v>
      </c>
      <c r="L100" s="340">
        <v>42895.659722222197</v>
      </c>
    </row>
  </sheetData>
  <conditionalFormatting sqref="J5:J9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5:J10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V449"/>
  <sheetViews>
    <sheetView topLeftCell="B1" workbookViewId="0">
      <selection activeCell="P23" sqref="P23"/>
    </sheetView>
  </sheetViews>
  <sheetFormatPr defaultRowHeight="14.4" x14ac:dyDescent="0.3"/>
  <cols>
    <col min="2" max="2" width="11.109375" customWidth="1"/>
    <col min="3" max="3" width="38.88671875" bestFit="1" customWidth="1"/>
    <col min="4" max="4" width="21.44140625" bestFit="1" customWidth="1"/>
    <col min="5" max="5" width="38.88671875" bestFit="1" customWidth="1"/>
    <col min="6" max="7" width="11" customWidth="1"/>
    <col min="8" max="8" width="18.44140625" customWidth="1"/>
    <col min="9" max="9" width="19.33203125" bestFit="1" customWidth="1"/>
    <col min="10" max="10" width="26.5546875" customWidth="1"/>
    <col min="11" max="11" width="13.88671875" customWidth="1"/>
    <col min="12" max="12" width="17.6640625" bestFit="1" customWidth="1"/>
    <col min="13" max="13" width="26.109375" customWidth="1"/>
    <col min="14" max="14" width="22.88671875" customWidth="1"/>
    <col min="16" max="16" width="12" bestFit="1" customWidth="1"/>
    <col min="17" max="17" width="11" bestFit="1" customWidth="1"/>
  </cols>
  <sheetData>
    <row r="2" spans="2:17" ht="15" thickBot="1" x14ac:dyDescent="0.35">
      <c r="L2" s="319" t="s">
        <v>187</v>
      </c>
      <c r="O2" s="319" t="s">
        <v>246</v>
      </c>
    </row>
    <row r="3" spans="2:17" ht="16.2" thickBot="1" x14ac:dyDescent="0.35">
      <c r="B3" s="40" t="s">
        <v>0</v>
      </c>
      <c r="C3" s="3" t="s">
        <v>1</v>
      </c>
      <c r="D3" s="123" t="s">
        <v>49</v>
      </c>
      <c r="E3" s="124" t="s">
        <v>50</v>
      </c>
      <c r="H3" s="48" t="s">
        <v>52</v>
      </c>
      <c r="I3" s="49" t="s">
        <v>30</v>
      </c>
      <c r="J3" s="46" t="s">
        <v>53</v>
      </c>
      <c r="L3" s="21" t="s">
        <v>187</v>
      </c>
      <c r="M3" s="23">
        <f>AVERAGE(I99:I449)</f>
        <v>6.7416037037036705E-2</v>
      </c>
      <c r="O3" s="21" t="s">
        <v>52</v>
      </c>
      <c r="P3" s="22" t="s">
        <v>30</v>
      </c>
      <c r="Q3" s="23" t="s">
        <v>53</v>
      </c>
    </row>
    <row r="4" spans="2:17" ht="16.2" thickBot="1" x14ac:dyDescent="0.35">
      <c r="B4" s="361" t="s">
        <v>3</v>
      </c>
      <c r="C4" s="362"/>
      <c r="D4" s="288"/>
      <c r="E4" s="18"/>
      <c r="H4" s="50" t="s">
        <v>54</v>
      </c>
      <c r="I4" s="323">
        <f>AVERAGE(I31:I63)</f>
        <v>0.30075703030303025</v>
      </c>
      <c r="J4" s="52">
        <f>COUNTA(N31:N63)</f>
        <v>33</v>
      </c>
      <c r="L4" s="27"/>
      <c r="M4" s="5"/>
      <c r="O4" s="24" t="s">
        <v>245</v>
      </c>
      <c r="P4" s="25">
        <f>AVERAGE(I31:I98)</f>
        <v>0.21087473529411757</v>
      </c>
      <c r="Q4" s="26"/>
    </row>
    <row r="5" spans="2:17" ht="16.2" thickBot="1" x14ac:dyDescent="0.35">
      <c r="B5" s="41">
        <v>2426</v>
      </c>
      <c r="C5" s="42" t="s">
        <v>4</v>
      </c>
      <c r="D5" s="165">
        <v>8</v>
      </c>
      <c r="E5" s="122">
        <f>D5*100/$D$28</f>
        <v>1.909307875894988</v>
      </c>
      <c r="H5" s="53">
        <v>2010</v>
      </c>
      <c r="I5" s="324">
        <f>AVERAGE(I64:I67)</f>
        <v>0.13400000000000001</v>
      </c>
      <c r="J5" s="55">
        <f>COUNTA(N64:N67)</f>
        <v>4</v>
      </c>
      <c r="O5" s="24">
        <v>2012</v>
      </c>
      <c r="P5" s="25">
        <v>0.12131093749999992</v>
      </c>
      <c r="Q5" s="26">
        <v>64</v>
      </c>
    </row>
    <row r="6" spans="2:17" ht="16.2" thickBot="1" x14ac:dyDescent="0.35">
      <c r="B6" s="43">
        <v>135</v>
      </c>
      <c r="C6" s="44" t="s">
        <v>5</v>
      </c>
      <c r="D6" s="165" t="s">
        <v>55</v>
      </c>
      <c r="E6" s="122" t="s">
        <v>55</v>
      </c>
      <c r="H6" s="53">
        <v>2011</v>
      </c>
      <c r="I6" s="325">
        <f>AVERAGE(I68:I98)</f>
        <v>0.12511290322580651</v>
      </c>
      <c r="J6" s="52">
        <f>COUNTA(N68:N98)</f>
        <v>31</v>
      </c>
      <c r="O6" s="24">
        <v>2013</v>
      </c>
      <c r="P6" s="25">
        <v>7.4171791044776197E-2</v>
      </c>
      <c r="Q6" s="26">
        <v>67</v>
      </c>
    </row>
    <row r="7" spans="2:17" ht="16.2" thickBot="1" x14ac:dyDescent="0.35">
      <c r="B7" s="41">
        <v>169</v>
      </c>
      <c r="C7" s="42" t="s">
        <v>6</v>
      </c>
      <c r="D7" s="165">
        <v>5</v>
      </c>
      <c r="E7" s="122">
        <f t="shared" ref="E7:E25" si="0">D7*100/$D$28</f>
        <v>1.1933174224343674</v>
      </c>
      <c r="H7" s="53">
        <v>2012</v>
      </c>
      <c r="I7" s="324">
        <f>AVERAGE(I99:I162)</f>
        <v>0.12131093749999992</v>
      </c>
      <c r="J7" s="53">
        <f>COUNTA(N99:N162)</f>
        <v>64</v>
      </c>
      <c r="O7" s="24">
        <v>2014</v>
      </c>
      <c r="P7" s="25">
        <v>6.1931076923076943E-2</v>
      </c>
      <c r="Q7" s="26">
        <v>65</v>
      </c>
    </row>
    <row r="8" spans="2:17" ht="16.2" thickBot="1" x14ac:dyDescent="0.35">
      <c r="B8" s="361" t="s">
        <v>7</v>
      </c>
      <c r="C8" s="362"/>
      <c r="D8" s="288"/>
      <c r="E8" s="55"/>
      <c r="H8" s="53">
        <v>2013</v>
      </c>
      <c r="I8" s="326">
        <f>AVERAGE(I163:I229)</f>
        <v>7.4171791044776197E-2</v>
      </c>
      <c r="J8" s="53">
        <f>COUNTA(N163:N229)</f>
        <v>67</v>
      </c>
      <c r="O8" s="24">
        <v>2015</v>
      </c>
      <c r="P8" s="25">
        <v>8.7960526315789475E-2</v>
      </c>
      <c r="Q8" s="26">
        <v>19</v>
      </c>
    </row>
    <row r="9" spans="2:17" ht="16.2" thickBot="1" x14ac:dyDescent="0.35">
      <c r="B9" s="41">
        <v>4784</v>
      </c>
      <c r="C9" s="42" t="s">
        <v>8</v>
      </c>
      <c r="D9" s="165">
        <v>27</v>
      </c>
      <c r="E9" s="122">
        <f t="shared" si="0"/>
        <v>6.4439140811455848</v>
      </c>
      <c r="H9" s="53">
        <v>2014</v>
      </c>
      <c r="I9" s="324">
        <f>AVERAGE(I230:I294)</f>
        <v>6.1931076923076943E-2</v>
      </c>
      <c r="J9" s="53">
        <f>COUNTA(N230:N294)</f>
        <v>65</v>
      </c>
      <c r="O9" s="24">
        <v>2016</v>
      </c>
      <c r="P9" s="25">
        <v>4.4284462686567182E-2</v>
      </c>
      <c r="Q9" s="26">
        <v>67</v>
      </c>
    </row>
    <row r="10" spans="2:17" ht="16.2" thickBot="1" x14ac:dyDescent="0.35">
      <c r="B10" s="41">
        <v>330</v>
      </c>
      <c r="C10" s="42" t="s">
        <v>20</v>
      </c>
      <c r="D10" s="165">
        <v>45</v>
      </c>
      <c r="E10" s="122">
        <f t="shared" si="0"/>
        <v>10.739856801909308</v>
      </c>
      <c r="H10" s="53">
        <v>2015</v>
      </c>
      <c r="I10" s="326">
        <f>AVERAGE(I295:I313)</f>
        <v>8.7960526315789475E-2</v>
      </c>
      <c r="J10" s="53">
        <f>COUNTA(N295:N313)</f>
        <v>19</v>
      </c>
      <c r="O10" s="27">
        <v>2017</v>
      </c>
      <c r="P10" s="4">
        <v>3.2837536231884054E-2</v>
      </c>
      <c r="Q10" s="5">
        <v>69</v>
      </c>
    </row>
    <row r="11" spans="2:17" ht="16.2" thickBot="1" x14ac:dyDescent="0.35">
      <c r="B11" s="41">
        <v>69</v>
      </c>
      <c r="C11" s="42" t="s">
        <v>9</v>
      </c>
      <c r="D11" s="165">
        <v>28</v>
      </c>
      <c r="E11" s="122">
        <f t="shared" si="0"/>
        <v>6.6825775656324584</v>
      </c>
      <c r="H11" s="53">
        <v>2016</v>
      </c>
      <c r="I11" s="324">
        <f>AVERAGE(I314:I380)</f>
        <v>4.4284462686567182E-2</v>
      </c>
      <c r="J11" s="53">
        <f>COUNTA(N314:N380)</f>
        <v>67</v>
      </c>
    </row>
    <row r="12" spans="2:17" ht="16.2" thickBot="1" x14ac:dyDescent="0.35">
      <c r="B12" s="361" t="s">
        <v>10</v>
      </c>
      <c r="C12" s="362"/>
      <c r="D12" s="288"/>
      <c r="E12" s="55"/>
      <c r="H12" s="58">
        <v>2017</v>
      </c>
      <c r="I12" s="327">
        <f>AVERAGE(I381:I449)</f>
        <v>3.2837536231884054E-2</v>
      </c>
      <c r="J12" s="58">
        <f>COUNTA(N381:N449)</f>
        <v>69</v>
      </c>
    </row>
    <row r="13" spans="2:17" ht="16.2" thickBot="1" x14ac:dyDescent="0.35">
      <c r="B13" s="43">
        <v>1820</v>
      </c>
      <c r="C13" s="44" t="s">
        <v>11</v>
      </c>
      <c r="D13" s="165" t="s">
        <v>55</v>
      </c>
      <c r="E13" s="122" t="s">
        <v>55</v>
      </c>
      <c r="J13" s="309"/>
    </row>
    <row r="14" spans="2:17" ht="19.2" thickBot="1" x14ac:dyDescent="0.35">
      <c r="B14" s="41">
        <v>1405</v>
      </c>
      <c r="C14" s="42" t="s">
        <v>12</v>
      </c>
      <c r="D14" s="165">
        <v>11</v>
      </c>
      <c r="E14" s="122">
        <f t="shared" si="0"/>
        <v>2.6252983293556085</v>
      </c>
    </row>
    <row r="15" spans="2:17" ht="16.2" thickBot="1" x14ac:dyDescent="0.35">
      <c r="B15" s="41">
        <v>29</v>
      </c>
      <c r="C15" s="42" t="s">
        <v>13</v>
      </c>
      <c r="D15" s="165">
        <v>4</v>
      </c>
      <c r="E15" s="122">
        <f t="shared" si="0"/>
        <v>0.95465393794749398</v>
      </c>
    </row>
    <row r="16" spans="2:17" ht="16.2" thickBot="1" x14ac:dyDescent="0.35">
      <c r="B16" s="296">
        <v>4015</v>
      </c>
      <c r="C16" s="297" t="s">
        <v>14</v>
      </c>
      <c r="D16" s="165">
        <v>13</v>
      </c>
      <c r="E16" s="122">
        <f t="shared" si="0"/>
        <v>3.1026252983293556</v>
      </c>
    </row>
    <row r="17" spans="2:14" ht="16.2" thickBot="1" x14ac:dyDescent="0.35">
      <c r="B17" s="361" t="s">
        <v>15</v>
      </c>
      <c r="C17" s="362"/>
      <c r="D17" s="288"/>
      <c r="E17" s="55"/>
    </row>
    <row r="18" spans="2:14" ht="16.2" thickBot="1" x14ac:dyDescent="0.35">
      <c r="B18" s="43">
        <v>1076</v>
      </c>
      <c r="C18" s="44" t="s">
        <v>21</v>
      </c>
      <c r="D18" s="165" t="s">
        <v>55</v>
      </c>
      <c r="E18" s="122" t="s">
        <v>55</v>
      </c>
    </row>
    <row r="19" spans="2:14" ht="16.2" thickBot="1" x14ac:dyDescent="0.35">
      <c r="B19" s="43">
        <v>1160</v>
      </c>
      <c r="C19" s="44" t="s">
        <v>16</v>
      </c>
      <c r="D19" s="165" t="s">
        <v>55</v>
      </c>
      <c r="E19" s="122" t="s">
        <v>55</v>
      </c>
    </row>
    <row r="20" spans="2:14" ht="16.2" thickBot="1" x14ac:dyDescent="0.35">
      <c r="B20" s="361" t="s">
        <v>17</v>
      </c>
      <c r="C20" s="362"/>
      <c r="D20" s="288"/>
      <c r="E20" s="55"/>
    </row>
    <row r="21" spans="2:14" ht="16.2" thickBot="1" x14ac:dyDescent="0.35">
      <c r="B21" s="41">
        <v>1155</v>
      </c>
      <c r="C21" s="42" t="s">
        <v>18</v>
      </c>
      <c r="D21" s="165">
        <v>142</v>
      </c>
      <c r="E21" s="122">
        <f t="shared" si="0"/>
        <v>33.890214797136039</v>
      </c>
    </row>
    <row r="22" spans="2:14" ht="16.2" thickBot="1" x14ac:dyDescent="0.35">
      <c r="B22" s="296">
        <v>100</v>
      </c>
      <c r="C22" s="297" t="s">
        <v>19</v>
      </c>
      <c r="D22" s="165">
        <v>49</v>
      </c>
      <c r="E22" s="122">
        <f t="shared" si="0"/>
        <v>11.694510739856803</v>
      </c>
    </row>
    <row r="23" spans="2:14" ht="15" thickBot="1" x14ac:dyDescent="0.35">
      <c r="B23" s="206">
        <v>2454</v>
      </c>
      <c r="C23" s="289" t="s">
        <v>214</v>
      </c>
      <c r="D23" s="285">
        <v>33</v>
      </c>
      <c r="E23" s="52">
        <f t="shared" si="0"/>
        <v>7.8758949880668254</v>
      </c>
    </row>
    <row r="24" spans="2:14" ht="15" thickBot="1" x14ac:dyDescent="0.35">
      <c r="B24" s="206">
        <v>1239</v>
      </c>
      <c r="C24" s="290" t="s">
        <v>215</v>
      </c>
      <c r="D24" s="286">
        <v>42</v>
      </c>
      <c r="E24" s="122">
        <f t="shared" si="0"/>
        <v>10.023866348448687</v>
      </c>
    </row>
    <row r="25" spans="2:14" ht="15" thickBot="1" x14ac:dyDescent="0.35">
      <c r="B25" s="222">
        <v>4655</v>
      </c>
      <c r="C25" s="291" t="s">
        <v>213</v>
      </c>
      <c r="D25" s="287">
        <v>4</v>
      </c>
      <c r="E25" s="122">
        <f t="shared" si="0"/>
        <v>0.95465393794749398</v>
      </c>
    </row>
    <row r="26" spans="2:14" ht="15" thickBot="1" x14ac:dyDescent="0.35">
      <c r="B26" s="222" t="s">
        <v>25</v>
      </c>
      <c r="C26" s="210" t="s">
        <v>216</v>
      </c>
      <c r="D26" s="286">
        <v>8</v>
      </c>
      <c r="E26" s="122">
        <f>D26*100/$D$28</f>
        <v>1.909307875894988</v>
      </c>
    </row>
    <row r="27" spans="2:14" ht="16.2" thickBot="1" x14ac:dyDescent="0.35">
      <c r="B27" s="43">
        <v>5437</v>
      </c>
      <c r="C27" s="44" t="s">
        <v>22</v>
      </c>
      <c r="D27" s="18" t="s">
        <v>55</v>
      </c>
      <c r="E27" s="18" t="s">
        <v>55</v>
      </c>
    </row>
    <row r="28" spans="2:14" ht="15" thickBot="1" x14ac:dyDescent="0.35">
      <c r="B28" s="14"/>
      <c r="C28" s="47" t="s">
        <v>51</v>
      </c>
      <c r="D28" s="18">
        <f>SUM(D4:D27)</f>
        <v>419</v>
      </c>
      <c r="E28" s="15"/>
    </row>
    <row r="29" spans="2:14" x14ac:dyDescent="0.3">
      <c r="B29" s="25"/>
      <c r="C29" s="57"/>
      <c r="D29" s="54"/>
      <c r="E29" s="25"/>
    </row>
    <row r="30" spans="2:14" x14ac:dyDescent="0.3">
      <c r="B30" s="134" t="s">
        <v>56</v>
      </c>
      <c r="C30" s="134" t="s">
        <v>57</v>
      </c>
      <c r="D30" s="134" t="s">
        <v>58</v>
      </c>
      <c r="E30" s="134" t="s">
        <v>59</v>
      </c>
      <c r="F30" s="134" t="s">
        <v>60</v>
      </c>
      <c r="G30" s="134" t="s">
        <v>61</v>
      </c>
      <c r="H30" s="134" t="s">
        <v>62</v>
      </c>
      <c r="I30" s="134" t="s">
        <v>185</v>
      </c>
      <c r="J30" s="134" t="s">
        <v>64</v>
      </c>
      <c r="K30" s="134" t="s">
        <v>65</v>
      </c>
      <c r="L30" s="134" t="s">
        <v>66</v>
      </c>
      <c r="M30" s="134" t="s">
        <v>67</v>
      </c>
      <c r="N30" s="135" t="s">
        <v>68</v>
      </c>
    </row>
    <row r="31" spans="2:14" ht="28.8" x14ac:dyDescent="0.3">
      <c r="B31" s="152">
        <v>11937</v>
      </c>
      <c r="C31" s="152">
        <v>5</v>
      </c>
      <c r="D31" s="153" t="s">
        <v>215</v>
      </c>
      <c r="E31" s="153" t="s">
        <v>73</v>
      </c>
      <c r="F31" s="153" t="s">
        <v>74</v>
      </c>
      <c r="G31" s="153" t="s">
        <v>200</v>
      </c>
      <c r="H31" s="153" t="s">
        <v>51</v>
      </c>
      <c r="I31" s="153">
        <v>8.2799999999999999E-2</v>
      </c>
      <c r="J31" s="152" t="s">
        <v>118</v>
      </c>
      <c r="K31" s="154">
        <v>8.2799999999999999E-2</v>
      </c>
      <c r="L31" s="153" t="s">
        <v>165</v>
      </c>
      <c r="M31" s="153" t="s">
        <v>76</v>
      </c>
      <c r="N31" s="298" t="s">
        <v>186</v>
      </c>
    </row>
    <row r="32" spans="2:14" ht="28.8" x14ac:dyDescent="0.3">
      <c r="B32" s="148">
        <v>11938</v>
      </c>
      <c r="C32" s="148">
        <v>5</v>
      </c>
      <c r="D32" s="149" t="s">
        <v>215</v>
      </c>
      <c r="E32" s="149" t="s">
        <v>73</v>
      </c>
      <c r="F32" s="149" t="s">
        <v>74</v>
      </c>
      <c r="G32" s="149" t="s">
        <v>200</v>
      </c>
      <c r="H32" s="149" t="s">
        <v>51</v>
      </c>
      <c r="I32" s="149">
        <v>8.2799999999999999E-2</v>
      </c>
      <c r="J32" s="148" t="s">
        <v>118</v>
      </c>
      <c r="K32" s="150">
        <v>8.2799999999999999E-2</v>
      </c>
      <c r="L32" s="149" t="s">
        <v>165</v>
      </c>
      <c r="M32" s="149" t="s">
        <v>76</v>
      </c>
      <c r="N32" s="298" t="s">
        <v>186</v>
      </c>
    </row>
    <row r="33" spans="2:14" ht="28.8" x14ac:dyDescent="0.3">
      <c r="B33" s="152">
        <v>12131</v>
      </c>
      <c r="C33" s="152">
        <v>5</v>
      </c>
      <c r="D33" s="153" t="s">
        <v>215</v>
      </c>
      <c r="E33" s="153" t="s">
        <v>73</v>
      </c>
      <c r="F33" s="153" t="s">
        <v>74</v>
      </c>
      <c r="G33" s="153" t="s">
        <v>200</v>
      </c>
      <c r="H33" s="153" t="s">
        <v>51</v>
      </c>
      <c r="I33" s="153">
        <v>2.1600000000000001E-2</v>
      </c>
      <c r="J33" s="152" t="s">
        <v>118</v>
      </c>
      <c r="K33" s="154">
        <v>2.1600000000000001E-2</v>
      </c>
      <c r="L33" s="153" t="s">
        <v>165</v>
      </c>
      <c r="M33" s="153" t="s">
        <v>76</v>
      </c>
      <c r="N33" s="298" t="s">
        <v>186</v>
      </c>
    </row>
    <row r="34" spans="2:14" ht="28.8" x14ac:dyDescent="0.3">
      <c r="B34" s="148">
        <v>12132</v>
      </c>
      <c r="C34" s="148">
        <v>5</v>
      </c>
      <c r="D34" s="149" t="s">
        <v>215</v>
      </c>
      <c r="E34" s="149" t="s">
        <v>73</v>
      </c>
      <c r="F34" s="149" t="s">
        <v>74</v>
      </c>
      <c r="G34" s="149" t="s">
        <v>200</v>
      </c>
      <c r="H34" s="149" t="s">
        <v>51</v>
      </c>
      <c r="I34" s="149">
        <v>2.1600000000000001E-2</v>
      </c>
      <c r="J34" s="148" t="s">
        <v>118</v>
      </c>
      <c r="K34" s="150">
        <v>2.1600000000000001E-2</v>
      </c>
      <c r="L34" s="149" t="s">
        <v>165</v>
      </c>
      <c r="M34" s="149" t="s">
        <v>76</v>
      </c>
      <c r="N34" s="298" t="s">
        <v>186</v>
      </c>
    </row>
    <row r="35" spans="2:14" ht="28.8" x14ac:dyDescent="0.3">
      <c r="B35" s="152">
        <v>12133</v>
      </c>
      <c r="C35" s="152">
        <v>5</v>
      </c>
      <c r="D35" s="153" t="s">
        <v>215</v>
      </c>
      <c r="E35" s="153" t="s">
        <v>73</v>
      </c>
      <c r="F35" s="153" t="s">
        <v>74</v>
      </c>
      <c r="G35" s="153" t="s">
        <v>200</v>
      </c>
      <c r="H35" s="153" t="s">
        <v>51</v>
      </c>
      <c r="I35" s="153">
        <v>2.1600000000000001E-2</v>
      </c>
      <c r="J35" s="152" t="s">
        <v>118</v>
      </c>
      <c r="K35" s="154">
        <v>2.1600000000000001E-2</v>
      </c>
      <c r="L35" s="153" t="s">
        <v>165</v>
      </c>
      <c r="M35" s="153" t="s">
        <v>76</v>
      </c>
      <c r="N35" s="298" t="s">
        <v>186</v>
      </c>
    </row>
    <row r="36" spans="2:14" ht="28.8" x14ac:dyDescent="0.3">
      <c r="B36" s="148">
        <v>12134</v>
      </c>
      <c r="C36" s="148">
        <v>5</v>
      </c>
      <c r="D36" s="149" t="s">
        <v>215</v>
      </c>
      <c r="E36" s="149" t="s">
        <v>73</v>
      </c>
      <c r="F36" s="149" t="s">
        <v>74</v>
      </c>
      <c r="G36" s="149" t="s">
        <v>200</v>
      </c>
      <c r="H36" s="149" t="s">
        <v>51</v>
      </c>
      <c r="I36" s="149">
        <v>2.1600000000000001E-2</v>
      </c>
      <c r="J36" s="148" t="s">
        <v>118</v>
      </c>
      <c r="K36" s="150">
        <v>2.1600000000000001E-2</v>
      </c>
      <c r="L36" s="149" t="s">
        <v>165</v>
      </c>
      <c r="M36" s="149" t="s">
        <v>76</v>
      </c>
      <c r="N36" s="298" t="s">
        <v>186</v>
      </c>
    </row>
    <row r="37" spans="2:14" ht="28.8" x14ac:dyDescent="0.3">
      <c r="B37" s="152">
        <v>12140</v>
      </c>
      <c r="C37" s="152">
        <v>5</v>
      </c>
      <c r="D37" s="153" t="s">
        <v>215</v>
      </c>
      <c r="E37" s="153" t="s">
        <v>73</v>
      </c>
      <c r="F37" s="153" t="s">
        <v>74</v>
      </c>
      <c r="G37" s="153" t="s">
        <v>200</v>
      </c>
      <c r="H37" s="153" t="s">
        <v>51</v>
      </c>
      <c r="I37" s="153">
        <v>2.0899999999999998E-2</v>
      </c>
      <c r="J37" s="152" t="s">
        <v>118</v>
      </c>
      <c r="K37" s="154">
        <v>2.0899999999999998E-2</v>
      </c>
      <c r="L37" s="153" t="s">
        <v>165</v>
      </c>
      <c r="M37" s="153" t="s">
        <v>76</v>
      </c>
      <c r="N37" s="298" t="s">
        <v>186</v>
      </c>
    </row>
    <row r="38" spans="2:14" ht="28.8" x14ac:dyDescent="0.3">
      <c r="B38" s="302">
        <v>12139</v>
      </c>
      <c r="C38" s="302">
        <v>5</v>
      </c>
      <c r="D38" s="303" t="s">
        <v>215</v>
      </c>
      <c r="E38" s="303" t="s">
        <v>73</v>
      </c>
      <c r="F38" s="303" t="s">
        <v>74</v>
      </c>
      <c r="G38" s="303" t="s">
        <v>200</v>
      </c>
      <c r="H38" s="303" t="s">
        <v>51</v>
      </c>
      <c r="I38" s="303">
        <v>2.0899999999999998E-2</v>
      </c>
      <c r="J38" s="302" t="s">
        <v>118</v>
      </c>
      <c r="K38" s="304">
        <v>2.0899999999999998E-2</v>
      </c>
      <c r="L38" s="303" t="s">
        <v>165</v>
      </c>
      <c r="M38" s="303" t="s">
        <v>76</v>
      </c>
      <c r="N38" s="129" t="s">
        <v>244</v>
      </c>
    </row>
    <row r="39" spans="2:14" ht="28.8" x14ac:dyDescent="0.3">
      <c r="B39" s="125">
        <v>11360</v>
      </c>
      <c r="C39" s="125">
        <v>5</v>
      </c>
      <c r="D39" s="126" t="s">
        <v>130</v>
      </c>
      <c r="E39" s="126" t="s">
        <v>73</v>
      </c>
      <c r="F39" s="126" t="s">
        <v>74</v>
      </c>
      <c r="G39" s="126" t="s">
        <v>48</v>
      </c>
      <c r="H39" s="126" t="s">
        <v>51</v>
      </c>
      <c r="I39" s="127">
        <v>1.31</v>
      </c>
      <c r="J39" s="125" t="s">
        <v>76</v>
      </c>
      <c r="K39" s="128">
        <v>1.31</v>
      </c>
      <c r="L39" s="126" t="s">
        <v>77</v>
      </c>
      <c r="M39" s="126" t="s">
        <v>131</v>
      </c>
      <c r="N39" s="129" t="s">
        <v>186</v>
      </c>
    </row>
    <row r="40" spans="2:14" ht="28.8" x14ac:dyDescent="0.3">
      <c r="B40" s="130">
        <v>11642</v>
      </c>
      <c r="C40" s="130">
        <v>5</v>
      </c>
      <c r="D40" s="131" t="s">
        <v>130</v>
      </c>
      <c r="E40" s="131" t="s">
        <v>73</v>
      </c>
      <c r="F40" s="131" t="s">
        <v>74</v>
      </c>
      <c r="G40" s="131" t="s">
        <v>48</v>
      </c>
      <c r="H40" s="131" t="s">
        <v>51</v>
      </c>
      <c r="I40" s="127">
        <v>0.42799999999999999</v>
      </c>
      <c r="J40" s="130" t="s">
        <v>76</v>
      </c>
      <c r="K40" s="132">
        <v>0.42799999999999999</v>
      </c>
      <c r="L40" s="131" t="s">
        <v>77</v>
      </c>
      <c r="M40" s="131" t="s">
        <v>131</v>
      </c>
      <c r="N40" s="133" t="s">
        <v>186</v>
      </c>
    </row>
    <row r="41" spans="2:14" ht="28.8" x14ac:dyDescent="0.3">
      <c r="B41" s="125">
        <v>11760</v>
      </c>
      <c r="C41" s="125">
        <v>5</v>
      </c>
      <c r="D41" s="126" t="s">
        <v>130</v>
      </c>
      <c r="E41" s="126" t="s">
        <v>73</v>
      </c>
      <c r="F41" s="126" t="s">
        <v>74</v>
      </c>
      <c r="G41" s="126" t="s">
        <v>48</v>
      </c>
      <c r="H41" s="126" t="s">
        <v>51</v>
      </c>
      <c r="I41" s="127">
        <v>0.23699999999999999</v>
      </c>
      <c r="J41" s="125" t="s">
        <v>76</v>
      </c>
      <c r="K41" s="128">
        <v>0.23699999999999999</v>
      </c>
      <c r="L41" s="126" t="s">
        <v>77</v>
      </c>
      <c r="M41" s="126" t="s">
        <v>131</v>
      </c>
      <c r="N41" s="129" t="s">
        <v>186</v>
      </c>
    </row>
    <row r="42" spans="2:14" ht="28.8" x14ac:dyDescent="0.3">
      <c r="B42" s="130">
        <v>12197</v>
      </c>
      <c r="C42" s="130">
        <v>5</v>
      </c>
      <c r="D42" s="131" t="s">
        <v>130</v>
      </c>
      <c r="E42" s="131" t="s">
        <v>73</v>
      </c>
      <c r="F42" s="131" t="s">
        <v>74</v>
      </c>
      <c r="G42" s="131" t="s">
        <v>48</v>
      </c>
      <c r="H42" s="131" t="s">
        <v>51</v>
      </c>
      <c r="I42" s="127">
        <v>8.0999999999999996E-3</v>
      </c>
      <c r="J42" s="130" t="s">
        <v>76</v>
      </c>
      <c r="K42" s="132">
        <v>8.0999999999999996E-3</v>
      </c>
      <c r="L42" s="131" t="s">
        <v>77</v>
      </c>
      <c r="M42" s="131" t="s">
        <v>133</v>
      </c>
      <c r="N42" s="133" t="s">
        <v>186</v>
      </c>
    </row>
    <row r="43" spans="2:14" ht="28.8" x14ac:dyDescent="0.3">
      <c r="B43" s="125">
        <v>12204</v>
      </c>
      <c r="C43" s="125">
        <v>5</v>
      </c>
      <c r="D43" s="126" t="s">
        <v>130</v>
      </c>
      <c r="E43" s="126" t="s">
        <v>73</v>
      </c>
      <c r="F43" s="126" t="s">
        <v>74</v>
      </c>
      <c r="G43" s="126" t="s">
        <v>48</v>
      </c>
      <c r="H43" s="126" t="s">
        <v>51</v>
      </c>
      <c r="I43" s="127">
        <v>6.3699999999999998E-3</v>
      </c>
      <c r="J43" s="125" t="s">
        <v>76</v>
      </c>
      <c r="K43" s="128">
        <v>6.3699999999999998E-3</v>
      </c>
      <c r="L43" s="126" t="s">
        <v>77</v>
      </c>
      <c r="M43" s="126" t="s">
        <v>133</v>
      </c>
      <c r="N43" s="129" t="s">
        <v>186</v>
      </c>
    </row>
    <row r="44" spans="2:14" ht="28.8" x14ac:dyDescent="0.3">
      <c r="B44" s="130">
        <v>12221</v>
      </c>
      <c r="C44" s="130">
        <v>5</v>
      </c>
      <c r="D44" s="131" t="s">
        <v>130</v>
      </c>
      <c r="E44" s="131" t="s">
        <v>73</v>
      </c>
      <c r="F44" s="131" t="s">
        <v>74</v>
      </c>
      <c r="G44" s="131" t="s">
        <v>48</v>
      </c>
      <c r="H44" s="131" t="s">
        <v>51</v>
      </c>
      <c r="I44" s="127">
        <v>1.6000000000000001E-3</v>
      </c>
      <c r="J44" s="130" t="s">
        <v>76</v>
      </c>
      <c r="K44" s="132">
        <v>1.6000000000000001E-3</v>
      </c>
      <c r="L44" s="131" t="s">
        <v>77</v>
      </c>
      <c r="M44" s="131" t="s">
        <v>133</v>
      </c>
      <c r="N44" s="133" t="s">
        <v>186</v>
      </c>
    </row>
    <row r="45" spans="2:14" ht="28.8" x14ac:dyDescent="0.3">
      <c r="B45" s="125">
        <v>12226</v>
      </c>
      <c r="C45" s="125">
        <v>5</v>
      </c>
      <c r="D45" s="126" t="s">
        <v>130</v>
      </c>
      <c r="E45" s="126" t="s">
        <v>73</v>
      </c>
      <c r="F45" s="126" t="s">
        <v>74</v>
      </c>
      <c r="G45" s="126" t="s">
        <v>48</v>
      </c>
      <c r="H45" s="126" t="s">
        <v>51</v>
      </c>
      <c r="I45" s="127">
        <v>8.52E-4</v>
      </c>
      <c r="J45" s="125" t="s">
        <v>76</v>
      </c>
      <c r="K45" s="128">
        <v>8.52E-4</v>
      </c>
      <c r="L45" s="126" t="s">
        <v>77</v>
      </c>
      <c r="M45" s="126" t="s">
        <v>133</v>
      </c>
      <c r="N45" s="129" t="s">
        <v>186</v>
      </c>
    </row>
    <row r="46" spans="2:14" ht="28.8" x14ac:dyDescent="0.3">
      <c r="B46" s="136">
        <v>10178</v>
      </c>
      <c r="C46" s="136">
        <v>5</v>
      </c>
      <c r="D46" s="137" t="s">
        <v>217</v>
      </c>
      <c r="E46" s="137" t="s">
        <v>73</v>
      </c>
      <c r="F46" s="137" t="s">
        <v>74</v>
      </c>
      <c r="G46" s="137" t="s">
        <v>200</v>
      </c>
      <c r="H46" s="137" t="s">
        <v>51</v>
      </c>
      <c r="I46" s="137">
        <v>1</v>
      </c>
      <c r="J46" s="136" t="s">
        <v>118</v>
      </c>
      <c r="K46" s="138">
        <v>1</v>
      </c>
      <c r="L46" s="137" t="s">
        <v>77</v>
      </c>
      <c r="M46" s="137" t="s">
        <v>76</v>
      </c>
      <c r="N46" s="139">
        <v>38358</v>
      </c>
    </row>
    <row r="47" spans="2:14" ht="28.8" x14ac:dyDescent="0.3">
      <c r="B47" s="148">
        <v>10099</v>
      </c>
      <c r="C47" s="148">
        <v>5</v>
      </c>
      <c r="D47" s="149" t="s">
        <v>217</v>
      </c>
      <c r="E47" s="149" t="s">
        <v>73</v>
      </c>
      <c r="F47" s="149" t="s">
        <v>74</v>
      </c>
      <c r="G47" s="149" t="s">
        <v>200</v>
      </c>
      <c r="H47" s="149" t="s">
        <v>51</v>
      </c>
      <c r="I47" s="149">
        <v>1</v>
      </c>
      <c r="J47" s="148" t="s">
        <v>118</v>
      </c>
      <c r="K47" s="150">
        <v>1</v>
      </c>
      <c r="L47" s="149" t="s">
        <v>77</v>
      </c>
      <c r="M47" s="149" t="s">
        <v>76</v>
      </c>
      <c r="N47" s="151">
        <v>38454</v>
      </c>
    </row>
    <row r="48" spans="2:14" ht="28.8" x14ac:dyDescent="0.3">
      <c r="B48" s="152">
        <v>10093</v>
      </c>
      <c r="C48" s="152">
        <v>5</v>
      </c>
      <c r="D48" s="153" t="s">
        <v>130</v>
      </c>
      <c r="E48" s="153" t="s">
        <v>73</v>
      </c>
      <c r="F48" s="153" t="s">
        <v>74</v>
      </c>
      <c r="G48" s="153" t="s">
        <v>48</v>
      </c>
      <c r="H48" s="153" t="s">
        <v>51</v>
      </c>
      <c r="I48" s="145">
        <v>0.82799999999999996</v>
      </c>
      <c r="J48" s="152" t="s">
        <v>76</v>
      </c>
      <c r="K48" s="154">
        <v>0.82799999999999996</v>
      </c>
      <c r="L48" s="153" t="s">
        <v>77</v>
      </c>
      <c r="M48" s="153" t="s">
        <v>144</v>
      </c>
      <c r="N48" s="155">
        <v>38467</v>
      </c>
    </row>
    <row r="49" spans="2:14" ht="28.8" x14ac:dyDescent="0.3">
      <c r="B49" s="148">
        <v>10059</v>
      </c>
      <c r="C49" s="148">
        <v>5</v>
      </c>
      <c r="D49" s="149" t="s">
        <v>217</v>
      </c>
      <c r="E49" s="149" t="s">
        <v>73</v>
      </c>
      <c r="F49" s="149" t="s">
        <v>74</v>
      </c>
      <c r="G49" s="149" t="s">
        <v>200</v>
      </c>
      <c r="H49" s="149" t="s">
        <v>51</v>
      </c>
      <c r="I49" s="149">
        <v>1</v>
      </c>
      <c r="J49" s="148" t="s">
        <v>118</v>
      </c>
      <c r="K49" s="150">
        <v>1</v>
      </c>
      <c r="L49" s="149" t="s">
        <v>77</v>
      </c>
      <c r="M49" s="149" t="s">
        <v>76</v>
      </c>
      <c r="N49" s="151">
        <v>38485</v>
      </c>
    </row>
    <row r="50" spans="2:14" ht="28.8" x14ac:dyDescent="0.3">
      <c r="B50" s="152">
        <v>10054</v>
      </c>
      <c r="C50" s="152">
        <v>5</v>
      </c>
      <c r="D50" s="153" t="s">
        <v>217</v>
      </c>
      <c r="E50" s="153" t="s">
        <v>73</v>
      </c>
      <c r="F50" s="153" t="s">
        <v>74</v>
      </c>
      <c r="G50" s="153" t="s">
        <v>200</v>
      </c>
      <c r="H50" s="153" t="s">
        <v>51</v>
      </c>
      <c r="I50" s="153">
        <v>1</v>
      </c>
      <c r="J50" s="152" t="s">
        <v>118</v>
      </c>
      <c r="K50" s="154">
        <v>1</v>
      </c>
      <c r="L50" s="153" t="s">
        <v>77</v>
      </c>
      <c r="M50" s="153" t="s">
        <v>76</v>
      </c>
      <c r="N50" s="155">
        <v>38510</v>
      </c>
    </row>
    <row r="51" spans="2:14" ht="28.8" x14ac:dyDescent="0.3">
      <c r="B51" s="148">
        <v>10049</v>
      </c>
      <c r="C51" s="148">
        <v>5</v>
      </c>
      <c r="D51" s="149" t="s">
        <v>217</v>
      </c>
      <c r="E51" s="149" t="s">
        <v>73</v>
      </c>
      <c r="F51" s="149" t="s">
        <v>74</v>
      </c>
      <c r="G51" s="149" t="s">
        <v>200</v>
      </c>
      <c r="H51" s="149" t="s">
        <v>51</v>
      </c>
      <c r="I51" s="149">
        <v>1</v>
      </c>
      <c r="J51" s="148" t="s">
        <v>118</v>
      </c>
      <c r="K51" s="150">
        <v>1</v>
      </c>
      <c r="L51" s="149" t="s">
        <v>77</v>
      </c>
      <c r="M51" s="149" t="s">
        <v>76</v>
      </c>
      <c r="N51" s="151">
        <v>38541</v>
      </c>
    </row>
    <row r="52" spans="2:14" ht="43.2" x14ac:dyDescent="0.3">
      <c r="B52" s="144">
        <v>9794</v>
      </c>
      <c r="C52" s="144">
        <v>5</v>
      </c>
      <c r="D52" s="145" t="s">
        <v>72</v>
      </c>
      <c r="E52" s="145" t="s">
        <v>73</v>
      </c>
      <c r="F52" s="145" t="s">
        <v>74</v>
      </c>
      <c r="G52" s="145" t="s">
        <v>200</v>
      </c>
      <c r="H52" s="145" t="s">
        <v>51</v>
      </c>
      <c r="I52" s="145">
        <v>9.4599999999999997E-3</v>
      </c>
      <c r="J52" s="144" t="s">
        <v>118</v>
      </c>
      <c r="K52" s="146">
        <v>9.4599999999999997E-3</v>
      </c>
      <c r="L52" s="145" t="s">
        <v>77</v>
      </c>
      <c r="M52" s="145" t="s">
        <v>78</v>
      </c>
      <c r="N52" s="147">
        <v>39074</v>
      </c>
    </row>
    <row r="53" spans="2:14" ht="43.2" x14ac:dyDescent="0.3">
      <c r="B53" s="144">
        <v>9710</v>
      </c>
      <c r="C53" s="144">
        <v>5</v>
      </c>
      <c r="D53" s="145" t="s">
        <v>72</v>
      </c>
      <c r="E53" s="145" t="s">
        <v>73</v>
      </c>
      <c r="F53" s="145" t="s">
        <v>74</v>
      </c>
      <c r="G53" s="145" t="s">
        <v>200</v>
      </c>
      <c r="H53" s="145" t="s">
        <v>51</v>
      </c>
      <c r="I53" s="145">
        <v>2.23E-2</v>
      </c>
      <c r="J53" s="144" t="s">
        <v>118</v>
      </c>
      <c r="K53" s="146">
        <v>2.23E-2</v>
      </c>
      <c r="L53" s="145" t="s">
        <v>77</v>
      </c>
      <c r="M53" s="145" t="s">
        <v>78</v>
      </c>
      <c r="N53" s="147">
        <v>39148</v>
      </c>
    </row>
    <row r="54" spans="2:14" ht="43.2" x14ac:dyDescent="0.3">
      <c r="B54" s="144">
        <v>9609</v>
      </c>
      <c r="C54" s="144">
        <v>5</v>
      </c>
      <c r="D54" s="145" t="s">
        <v>72</v>
      </c>
      <c r="E54" s="145" t="s">
        <v>73</v>
      </c>
      <c r="F54" s="145" t="s">
        <v>74</v>
      </c>
      <c r="G54" s="145" t="s">
        <v>48</v>
      </c>
      <c r="H54" s="145" t="s">
        <v>51</v>
      </c>
      <c r="I54" s="145">
        <v>1.4</v>
      </c>
      <c r="J54" s="144" t="s">
        <v>76</v>
      </c>
      <c r="K54" s="146">
        <v>1.4</v>
      </c>
      <c r="L54" s="145" t="s">
        <v>77</v>
      </c>
      <c r="M54" s="145" t="s">
        <v>78</v>
      </c>
      <c r="N54" s="147">
        <v>39179</v>
      </c>
    </row>
    <row r="55" spans="2:14" ht="43.2" x14ac:dyDescent="0.3">
      <c r="B55" s="144">
        <v>9414</v>
      </c>
      <c r="C55" s="144">
        <v>5</v>
      </c>
      <c r="D55" s="145" t="s">
        <v>72</v>
      </c>
      <c r="E55" s="145" t="s">
        <v>73</v>
      </c>
      <c r="F55" s="145" t="s">
        <v>74</v>
      </c>
      <c r="G55" s="145" t="s">
        <v>200</v>
      </c>
      <c r="H55" s="145" t="s">
        <v>51</v>
      </c>
      <c r="I55" s="145">
        <v>1.0200000000000001E-2</v>
      </c>
      <c r="J55" s="144" t="s">
        <v>118</v>
      </c>
      <c r="K55" s="146">
        <v>1.0200000000000001E-2</v>
      </c>
      <c r="L55" s="145" t="s">
        <v>77</v>
      </c>
      <c r="M55" s="145" t="s">
        <v>78</v>
      </c>
      <c r="N55" s="147">
        <v>39242</v>
      </c>
    </row>
    <row r="56" spans="2:14" ht="28.8" x14ac:dyDescent="0.3">
      <c r="B56" s="152">
        <v>115829</v>
      </c>
      <c r="C56" s="152">
        <v>35</v>
      </c>
      <c r="D56" s="153" t="s">
        <v>215</v>
      </c>
      <c r="E56" s="153" t="s">
        <v>95</v>
      </c>
      <c r="F56" s="153" t="s">
        <v>74</v>
      </c>
      <c r="G56" s="153" t="s">
        <v>200</v>
      </c>
      <c r="H56" s="153" t="s">
        <v>51</v>
      </c>
      <c r="I56" s="153">
        <v>2.1600000000000001E-2</v>
      </c>
      <c r="J56" s="152" t="s">
        <v>118</v>
      </c>
      <c r="K56" s="154">
        <v>2.1600000000000001E-2</v>
      </c>
      <c r="L56" s="153" t="s">
        <v>77</v>
      </c>
      <c r="M56" s="153" t="s">
        <v>231</v>
      </c>
      <c r="N56" s="155">
        <v>39772</v>
      </c>
    </row>
    <row r="57" spans="2:14" ht="28.8" x14ac:dyDescent="0.3">
      <c r="B57" s="148">
        <v>115828</v>
      </c>
      <c r="C57" s="148">
        <v>35</v>
      </c>
      <c r="D57" s="149" t="s">
        <v>215</v>
      </c>
      <c r="E57" s="149" t="s">
        <v>95</v>
      </c>
      <c r="F57" s="149" t="s">
        <v>74</v>
      </c>
      <c r="G57" s="149" t="s">
        <v>200</v>
      </c>
      <c r="H57" s="149" t="s">
        <v>51</v>
      </c>
      <c r="I57" s="149">
        <v>2.1600000000000001E-2</v>
      </c>
      <c r="J57" s="148" t="s">
        <v>118</v>
      </c>
      <c r="K57" s="150">
        <v>2.1600000000000001E-2</v>
      </c>
      <c r="L57" s="149" t="s">
        <v>77</v>
      </c>
      <c r="M57" s="149" t="s">
        <v>232</v>
      </c>
      <c r="N57" s="151">
        <v>39772</v>
      </c>
    </row>
    <row r="58" spans="2:14" ht="28.8" x14ac:dyDescent="0.3">
      <c r="B58" s="152">
        <v>115833</v>
      </c>
      <c r="C58" s="152">
        <v>35</v>
      </c>
      <c r="D58" s="153" t="s">
        <v>215</v>
      </c>
      <c r="E58" s="153" t="s">
        <v>95</v>
      </c>
      <c r="F58" s="153" t="s">
        <v>74</v>
      </c>
      <c r="G58" s="153" t="s">
        <v>200</v>
      </c>
      <c r="H58" s="153" t="s">
        <v>51</v>
      </c>
      <c r="I58" s="153">
        <v>8.2799999999999999E-2</v>
      </c>
      <c r="J58" s="152" t="s">
        <v>76</v>
      </c>
      <c r="K58" s="154">
        <v>8.2799999999999999E-2</v>
      </c>
      <c r="L58" s="153" t="s">
        <v>77</v>
      </c>
      <c r="M58" s="153" t="s">
        <v>233</v>
      </c>
      <c r="N58" s="155">
        <v>39772</v>
      </c>
    </row>
    <row r="59" spans="2:14" ht="28.8" x14ac:dyDescent="0.3">
      <c r="B59" s="148">
        <v>115831</v>
      </c>
      <c r="C59" s="148">
        <v>35</v>
      </c>
      <c r="D59" s="149" t="s">
        <v>215</v>
      </c>
      <c r="E59" s="149" t="s">
        <v>95</v>
      </c>
      <c r="F59" s="149" t="s">
        <v>74</v>
      </c>
      <c r="G59" s="149" t="s">
        <v>200</v>
      </c>
      <c r="H59" s="149" t="s">
        <v>51</v>
      </c>
      <c r="I59" s="149">
        <v>2.1999999999999999E-2</v>
      </c>
      <c r="J59" s="148" t="s">
        <v>118</v>
      </c>
      <c r="K59" s="150">
        <v>2.1999999999999999E-2</v>
      </c>
      <c r="L59" s="149" t="s">
        <v>77</v>
      </c>
      <c r="M59" s="149" t="s">
        <v>232</v>
      </c>
      <c r="N59" s="151">
        <v>39867</v>
      </c>
    </row>
    <row r="60" spans="2:14" ht="28.8" x14ac:dyDescent="0.3">
      <c r="B60" s="152">
        <v>115830</v>
      </c>
      <c r="C60" s="152">
        <v>35</v>
      </c>
      <c r="D60" s="153" t="s">
        <v>215</v>
      </c>
      <c r="E60" s="153" t="s">
        <v>95</v>
      </c>
      <c r="F60" s="153" t="s">
        <v>74</v>
      </c>
      <c r="G60" s="153" t="s">
        <v>200</v>
      </c>
      <c r="H60" s="153" t="s">
        <v>51</v>
      </c>
      <c r="I60" s="153">
        <v>2.1999999999999999E-2</v>
      </c>
      <c r="J60" s="152" t="s">
        <v>118</v>
      </c>
      <c r="K60" s="154">
        <v>2.1999999999999999E-2</v>
      </c>
      <c r="L60" s="153" t="s">
        <v>77</v>
      </c>
      <c r="M60" s="153" t="s">
        <v>234</v>
      </c>
      <c r="N60" s="155">
        <v>39867</v>
      </c>
    </row>
    <row r="61" spans="2:14" ht="28.8" x14ac:dyDescent="0.3">
      <c r="B61" s="148">
        <v>115827</v>
      </c>
      <c r="C61" s="148">
        <v>35</v>
      </c>
      <c r="D61" s="149" t="s">
        <v>215</v>
      </c>
      <c r="E61" s="149" t="s">
        <v>95</v>
      </c>
      <c r="F61" s="149" t="s">
        <v>74</v>
      </c>
      <c r="G61" s="149" t="s">
        <v>200</v>
      </c>
      <c r="H61" s="149" t="s">
        <v>51</v>
      </c>
      <c r="I61" s="149">
        <v>2.1399999999999999E-2</v>
      </c>
      <c r="J61" s="148" t="s">
        <v>118</v>
      </c>
      <c r="K61" s="150">
        <v>2.1399999999999999E-2</v>
      </c>
      <c r="L61" s="149" t="s">
        <v>77</v>
      </c>
      <c r="M61" s="149" t="s">
        <v>231</v>
      </c>
      <c r="N61" s="151">
        <v>39867</v>
      </c>
    </row>
    <row r="62" spans="2:14" ht="28.8" x14ac:dyDescent="0.3">
      <c r="B62" s="152">
        <v>115825</v>
      </c>
      <c r="C62" s="152">
        <v>35</v>
      </c>
      <c r="D62" s="153" t="s">
        <v>215</v>
      </c>
      <c r="E62" s="153" t="s">
        <v>95</v>
      </c>
      <c r="F62" s="153" t="s">
        <v>74</v>
      </c>
      <c r="G62" s="153" t="s">
        <v>200</v>
      </c>
      <c r="H62" s="153" t="s">
        <v>51</v>
      </c>
      <c r="I62" s="153">
        <v>2.0899999999999998E-2</v>
      </c>
      <c r="J62" s="152" t="s">
        <v>118</v>
      </c>
      <c r="K62" s="154">
        <v>2.0899999999999998E-2</v>
      </c>
      <c r="L62" s="153" t="s">
        <v>77</v>
      </c>
      <c r="M62" s="153" t="s">
        <v>234</v>
      </c>
      <c r="N62" s="155">
        <v>39867</v>
      </c>
    </row>
    <row r="63" spans="2:14" ht="28.8" x14ac:dyDescent="0.3">
      <c r="B63" s="148">
        <v>115832</v>
      </c>
      <c r="C63" s="148">
        <v>35</v>
      </c>
      <c r="D63" s="149" t="s">
        <v>215</v>
      </c>
      <c r="E63" s="149" t="s">
        <v>95</v>
      </c>
      <c r="F63" s="149" t="s">
        <v>74</v>
      </c>
      <c r="G63" s="149" t="s">
        <v>200</v>
      </c>
      <c r="H63" s="149" t="s">
        <v>51</v>
      </c>
      <c r="I63" s="149">
        <v>0.157</v>
      </c>
      <c r="J63" s="148" t="s">
        <v>76</v>
      </c>
      <c r="K63" s="150">
        <v>0.157</v>
      </c>
      <c r="L63" s="149" t="s">
        <v>77</v>
      </c>
      <c r="M63" s="149" t="s">
        <v>233</v>
      </c>
      <c r="N63" s="151">
        <v>39867</v>
      </c>
    </row>
    <row r="64" spans="2:14" ht="43.2" x14ac:dyDescent="0.3">
      <c r="B64" s="144">
        <v>7968</v>
      </c>
      <c r="C64" s="144">
        <v>5</v>
      </c>
      <c r="D64" s="145" t="s">
        <v>85</v>
      </c>
      <c r="E64" s="145" t="s">
        <v>73</v>
      </c>
      <c r="F64" s="145" t="s">
        <v>74</v>
      </c>
      <c r="G64" s="145" t="s">
        <v>200</v>
      </c>
      <c r="H64" s="145" t="s">
        <v>51</v>
      </c>
      <c r="I64" s="145">
        <v>0.2</v>
      </c>
      <c r="J64" s="144" t="s">
        <v>76</v>
      </c>
      <c r="K64" s="146">
        <v>0.2</v>
      </c>
      <c r="L64" s="145" t="s">
        <v>77</v>
      </c>
      <c r="M64" s="145" t="s">
        <v>89</v>
      </c>
      <c r="N64" s="147">
        <v>40491</v>
      </c>
    </row>
    <row r="65" spans="2:14" ht="43.2" x14ac:dyDescent="0.3">
      <c r="B65" s="144">
        <v>7973</v>
      </c>
      <c r="C65" s="144">
        <v>5</v>
      </c>
      <c r="D65" s="145" t="s">
        <v>85</v>
      </c>
      <c r="E65" s="145" t="s">
        <v>73</v>
      </c>
      <c r="F65" s="145" t="s">
        <v>74</v>
      </c>
      <c r="G65" s="145" t="s">
        <v>200</v>
      </c>
      <c r="H65" s="145" t="s">
        <v>51</v>
      </c>
      <c r="I65" s="145">
        <v>0.19600000000000001</v>
      </c>
      <c r="J65" s="144" t="s">
        <v>76</v>
      </c>
      <c r="K65" s="146">
        <v>0.19600000000000001</v>
      </c>
      <c r="L65" s="145" t="s">
        <v>77</v>
      </c>
      <c r="M65" s="145" t="s">
        <v>90</v>
      </c>
      <c r="N65" s="147">
        <v>40491</v>
      </c>
    </row>
    <row r="66" spans="2:14" ht="43.2" x14ac:dyDescent="0.3">
      <c r="B66" s="144">
        <v>7977</v>
      </c>
      <c r="C66" s="144">
        <v>5</v>
      </c>
      <c r="D66" s="145" t="s">
        <v>85</v>
      </c>
      <c r="E66" s="145" t="s">
        <v>73</v>
      </c>
      <c r="F66" s="145" t="s">
        <v>74</v>
      </c>
      <c r="G66" s="145" t="s">
        <v>200</v>
      </c>
      <c r="H66" s="145" t="s">
        <v>51</v>
      </c>
      <c r="I66" s="145">
        <v>9.8000000000000004E-2</v>
      </c>
      <c r="J66" s="144" t="s">
        <v>118</v>
      </c>
      <c r="K66" s="146">
        <v>9.8000000000000004E-2</v>
      </c>
      <c r="L66" s="145" t="s">
        <v>77</v>
      </c>
      <c r="M66" s="145" t="s">
        <v>201</v>
      </c>
      <c r="N66" s="147">
        <v>40491</v>
      </c>
    </row>
    <row r="67" spans="2:14" ht="43.2" x14ac:dyDescent="0.3">
      <c r="B67" s="144">
        <v>7979</v>
      </c>
      <c r="C67" s="144">
        <v>5</v>
      </c>
      <c r="D67" s="145" t="s">
        <v>85</v>
      </c>
      <c r="E67" s="145" t="s">
        <v>73</v>
      </c>
      <c r="F67" s="145" t="s">
        <v>74</v>
      </c>
      <c r="G67" s="145" t="s">
        <v>200</v>
      </c>
      <c r="H67" s="145" t="s">
        <v>51</v>
      </c>
      <c r="I67" s="145">
        <v>4.2000000000000003E-2</v>
      </c>
      <c r="J67" s="144" t="s">
        <v>118</v>
      </c>
      <c r="K67" s="146">
        <v>4.2000000000000003E-2</v>
      </c>
      <c r="L67" s="145" t="s">
        <v>77</v>
      </c>
      <c r="M67" s="145" t="s">
        <v>202</v>
      </c>
      <c r="N67" s="147">
        <v>40491</v>
      </c>
    </row>
    <row r="68" spans="2:14" ht="28.8" x14ac:dyDescent="0.3">
      <c r="B68" s="152">
        <v>7790</v>
      </c>
      <c r="C68" s="152">
        <v>5</v>
      </c>
      <c r="D68" s="153" t="s">
        <v>130</v>
      </c>
      <c r="E68" s="153" t="s">
        <v>73</v>
      </c>
      <c r="F68" s="153" t="s">
        <v>74</v>
      </c>
      <c r="G68" s="153" t="s">
        <v>200</v>
      </c>
      <c r="H68" s="153" t="s">
        <v>51</v>
      </c>
      <c r="I68" s="145">
        <v>0.20630000000000001</v>
      </c>
      <c r="J68" s="152" t="s">
        <v>76</v>
      </c>
      <c r="K68" s="154">
        <v>0.20630000000000001</v>
      </c>
      <c r="L68" s="153" t="s">
        <v>77</v>
      </c>
      <c r="M68" s="153" t="s">
        <v>149</v>
      </c>
      <c r="N68" s="155">
        <v>40611</v>
      </c>
    </row>
    <row r="69" spans="2:14" ht="28.8" x14ac:dyDescent="0.3">
      <c r="B69" s="152">
        <v>7802</v>
      </c>
      <c r="C69" s="152">
        <v>5</v>
      </c>
      <c r="D69" s="153" t="s">
        <v>130</v>
      </c>
      <c r="E69" s="153" t="s">
        <v>73</v>
      </c>
      <c r="F69" s="153" t="s">
        <v>74</v>
      </c>
      <c r="G69" s="153" t="s">
        <v>200</v>
      </c>
      <c r="H69" s="153" t="s">
        <v>51</v>
      </c>
      <c r="I69" s="145">
        <v>9.2399999999999996E-2</v>
      </c>
      <c r="J69" s="152" t="s">
        <v>76</v>
      </c>
      <c r="K69" s="154">
        <v>9.2399999999999996E-2</v>
      </c>
      <c r="L69" s="153" t="s">
        <v>77</v>
      </c>
      <c r="M69" s="153" t="s">
        <v>146</v>
      </c>
      <c r="N69" s="155">
        <v>40611</v>
      </c>
    </row>
    <row r="70" spans="2:14" ht="28.8" x14ac:dyDescent="0.3">
      <c r="B70" s="152">
        <v>7798</v>
      </c>
      <c r="C70" s="152">
        <v>5</v>
      </c>
      <c r="D70" s="153" t="s">
        <v>130</v>
      </c>
      <c r="E70" s="153" t="s">
        <v>73</v>
      </c>
      <c r="F70" s="153" t="s">
        <v>74</v>
      </c>
      <c r="G70" s="153" t="s">
        <v>200</v>
      </c>
      <c r="H70" s="153" t="s">
        <v>51</v>
      </c>
      <c r="I70" s="145">
        <v>9.7100000000000006E-2</v>
      </c>
      <c r="J70" s="152" t="s">
        <v>118</v>
      </c>
      <c r="K70" s="154">
        <v>9.7100000000000006E-2</v>
      </c>
      <c r="L70" s="153" t="s">
        <v>77</v>
      </c>
      <c r="M70" s="153" t="s">
        <v>150</v>
      </c>
      <c r="N70" s="155">
        <v>40611</v>
      </c>
    </row>
    <row r="71" spans="2:14" ht="28.8" x14ac:dyDescent="0.3">
      <c r="B71" s="152">
        <v>7801</v>
      </c>
      <c r="C71" s="152">
        <v>5</v>
      </c>
      <c r="D71" s="153" t="s">
        <v>130</v>
      </c>
      <c r="E71" s="153" t="s">
        <v>73</v>
      </c>
      <c r="F71" s="153" t="s">
        <v>74</v>
      </c>
      <c r="G71" s="153" t="s">
        <v>200</v>
      </c>
      <c r="H71" s="153" t="s">
        <v>51</v>
      </c>
      <c r="I71" s="145">
        <v>9.6199999999999994E-2</v>
      </c>
      <c r="J71" s="152" t="s">
        <v>118</v>
      </c>
      <c r="K71" s="154">
        <v>9.6199999999999994E-2</v>
      </c>
      <c r="L71" s="153" t="s">
        <v>77</v>
      </c>
      <c r="M71" s="153" t="s">
        <v>147</v>
      </c>
      <c r="N71" s="155">
        <v>40611</v>
      </c>
    </row>
    <row r="72" spans="2:14" ht="28.8" x14ac:dyDescent="0.3">
      <c r="B72" s="152">
        <v>7800</v>
      </c>
      <c r="C72" s="152">
        <v>5</v>
      </c>
      <c r="D72" s="153" t="s">
        <v>130</v>
      </c>
      <c r="E72" s="153" t="s">
        <v>73</v>
      </c>
      <c r="F72" s="153" t="s">
        <v>74</v>
      </c>
      <c r="G72" s="153" t="s">
        <v>200</v>
      </c>
      <c r="H72" s="153" t="s">
        <v>51</v>
      </c>
      <c r="I72" s="145">
        <v>9.6199999999999994E-2</v>
      </c>
      <c r="J72" s="152" t="s">
        <v>118</v>
      </c>
      <c r="K72" s="154">
        <v>9.6199999999999994E-2</v>
      </c>
      <c r="L72" s="153" t="s">
        <v>77</v>
      </c>
      <c r="M72" s="153" t="s">
        <v>148</v>
      </c>
      <c r="N72" s="155">
        <v>40611</v>
      </c>
    </row>
    <row r="73" spans="2:14" ht="28.8" x14ac:dyDescent="0.3">
      <c r="B73" s="152">
        <v>7799</v>
      </c>
      <c r="C73" s="152">
        <v>5</v>
      </c>
      <c r="D73" s="153" t="s">
        <v>130</v>
      </c>
      <c r="E73" s="153" t="s">
        <v>73</v>
      </c>
      <c r="F73" s="153" t="s">
        <v>74</v>
      </c>
      <c r="G73" s="153" t="s">
        <v>200</v>
      </c>
      <c r="H73" s="153" t="s">
        <v>51</v>
      </c>
      <c r="I73" s="145">
        <v>9.6199999999999994E-2</v>
      </c>
      <c r="J73" s="152" t="s">
        <v>118</v>
      </c>
      <c r="K73" s="154">
        <v>9.6199999999999994E-2</v>
      </c>
      <c r="L73" s="153" t="s">
        <v>77</v>
      </c>
      <c r="M73" s="153" t="s">
        <v>145</v>
      </c>
      <c r="N73" s="155">
        <v>40611</v>
      </c>
    </row>
    <row r="74" spans="2:14" ht="28.8" x14ac:dyDescent="0.3">
      <c r="B74" s="152">
        <v>7721</v>
      </c>
      <c r="C74" s="152">
        <v>5</v>
      </c>
      <c r="D74" s="153" t="s">
        <v>130</v>
      </c>
      <c r="E74" s="153" t="s">
        <v>73</v>
      </c>
      <c r="F74" s="153" t="s">
        <v>74</v>
      </c>
      <c r="G74" s="153" t="s">
        <v>200</v>
      </c>
      <c r="H74" s="153" t="s">
        <v>51</v>
      </c>
      <c r="I74" s="145">
        <v>9.7100000000000006E-2</v>
      </c>
      <c r="J74" s="152" t="s">
        <v>118</v>
      </c>
      <c r="K74" s="154">
        <v>9.7100000000000006E-2</v>
      </c>
      <c r="L74" s="153" t="s">
        <v>77</v>
      </c>
      <c r="M74" s="153" t="s">
        <v>153</v>
      </c>
      <c r="N74" s="155">
        <v>40631</v>
      </c>
    </row>
    <row r="75" spans="2:14" ht="28.8" x14ac:dyDescent="0.3">
      <c r="B75" s="152">
        <v>7720</v>
      </c>
      <c r="C75" s="152">
        <v>5</v>
      </c>
      <c r="D75" s="153" t="s">
        <v>130</v>
      </c>
      <c r="E75" s="153" t="s">
        <v>73</v>
      </c>
      <c r="F75" s="153" t="s">
        <v>74</v>
      </c>
      <c r="G75" s="153" t="s">
        <v>200</v>
      </c>
      <c r="H75" s="153" t="s">
        <v>51</v>
      </c>
      <c r="I75" s="145">
        <v>9.7100000000000006E-2</v>
      </c>
      <c r="J75" s="152" t="s">
        <v>118</v>
      </c>
      <c r="K75" s="154">
        <v>9.7100000000000006E-2</v>
      </c>
      <c r="L75" s="153" t="s">
        <v>77</v>
      </c>
      <c r="M75" s="153" t="s">
        <v>151</v>
      </c>
      <c r="N75" s="155">
        <v>40631</v>
      </c>
    </row>
    <row r="76" spans="2:14" ht="28.8" x14ac:dyDescent="0.3">
      <c r="B76" s="152">
        <v>7719</v>
      </c>
      <c r="C76" s="152">
        <v>5</v>
      </c>
      <c r="D76" s="153" t="s">
        <v>130</v>
      </c>
      <c r="E76" s="153" t="s">
        <v>73</v>
      </c>
      <c r="F76" s="153" t="s">
        <v>74</v>
      </c>
      <c r="G76" s="153" t="s">
        <v>200</v>
      </c>
      <c r="H76" s="153" t="s">
        <v>51</v>
      </c>
      <c r="I76" s="145">
        <v>9.7100000000000006E-2</v>
      </c>
      <c r="J76" s="152" t="s">
        <v>118</v>
      </c>
      <c r="K76" s="154">
        <v>9.7100000000000006E-2</v>
      </c>
      <c r="L76" s="153" t="s">
        <v>77</v>
      </c>
      <c r="M76" s="153" t="s">
        <v>152</v>
      </c>
      <c r="N76" s="155">
        <v>40631</v>
      </c>
    </row>
    <row r="77" spans="2:14" ht="43.2" x14ac:dyDescent="0.3">
      <c r="B77" s="144">
        <v>7622</v>
      </c>
      <c r="C77" s="144">
        <v>5</v>
      </c>
      <c r="D77" s="145" t="s">
        <v>85</v>
      </c>
      <c r="E77" s="145" t="s">
        <v>73</v>
      </c>
      <c r="F77" s="145" t="s">
        <v>74</v>
      </c>
      <c r="G77" s="145" t="s">
        <v>200</v>
      </c>
      <c r="H77" s="145" t="s">
        <v>51</v>
      </c>
      <c r="I77" s="145">
        <v>0.14399999999999999</v>
      </c>
      <c r="J77" s="144" t="s">
        <v>118</v>
      </c>
      <c r="K77" s="146">
        <v>0.14399999999999999</v>
      </c>
      <c r="L77" s="145" t="s">
        <v>77</v>
      </c>
      <c r="M77" s="145" t="s">
        <v>90</v>
      </c>
      <c r="N77" s="147">
        <v>40637</v>
      </c>
    </row>
    <row r="78" spans="2:14" ht="43.2" x14ac:dyDescent="0.3">
      <c r="B78" s="144">
        <v>7623</v>
      </c>
      <c r="C78" s="144">
        <v>5</v>
      </c>
      <c r="D78" s="145" t="s">
        <v>85</v>
      </c>
      <c r="E78" s="145" t="s">
        <v>73</v>
      </c>
      <c r="F78" s="145" t="s">
        <v>74</v>
      </c>
      <c r="G78" s="145" t="s">
        <v>200</v>
      </c>
      <c r="H78" s="145" t="s">
        <v>51</v>
      </c>
      <c r="I78" s="145">
        <v>9.6199999999999994E-2</v>
      </c>
      <c r="J78" s="144" t="s">
        <v>118</v>
      </c>
      <c r="K78" s="146">
        <v>9.6199999999999994E-2</v>
      </c>
      <c r="L78" s="145" t="s">
        <v>77</v>
      </c>
      <c r="M78" s="145" t="s">
        <v>89</v>
      </c>
      <c r="N78" s="147">
        <v>40637</v>
      </c>
    </row>
    <row r="79" spans="2:14" ht="43.2" x14ac:dyDescent="0.3">
      <c r="B79" s="144">
        <v>7624</v>
      </c>
      <c r="C79" s="144">
        <v>5</v>
      </c>
      <c r="D79" s="145" t="s">
        <v>85</v>
      </c>
      <c r="E79" s="145" t="s">
        <v>73</v>
      </c>
      <c r="F79" s="145" t="s">
        <v>74</v>
      </c>
      <c r="G79" s="145" t="s">
        <v>200</v>
      </c>
      <c r="H79" s="145" t="s">
        <v>51</v>
      </c>
      <c r="I79" s="145">
        <v>9.6199999999999994E-2</v>
      </c>
      <c r="J79" s="144" t="s">
        <v>118</v>
      </c>
      <c r="K79" s="146">
        <v>9.6199999999999994E-2</v>
      </c>
      <c r="L79" s="145" t="s">
        <v>77</v>
      </c>
      <c r="M79" s="145" t="s">
        <v>86</v>
      </c>
      <c r="N79" s="147">
        <v>40637</v>
      </c>
    </row>
    <row r="80" spans="2:14" ht="43.2" x14ac:dyDescent="0.3">
      <c r="B80" s="144">
        <v>7625</v>
      </c>
      <c r="C80" s="144">
        <v>5</v>
      </c>
      <c r="D80" s="145" t="s">
        <v>85</v>
      </c>
      <c r="E80" s="145" t="s">
        <v>73</v>
      </c>
      <c r="F80" s="145" t="s">
        <v>74</v>
      </c>
      <c r="G80" s="145" t="s">
        <v>200</v>
      </c>
      <c r="H80" s="145" t="s">
        <v>51</v>
      </c>
      <c r="I80" s="145">
        <v>9.5200000000000007E-2</v>
      </c>
      <c r="J80" s="144" t="s">
        <v>118</v>
      </c>
      <c r="K80" s="146">
        <v>9.5200000000000007E-2</v>
      </c>
      <c r="L80" s="145" t="s">
        <v>77</v>
      </c>
      <c r="M80" s="145" t="s">
        <v>88</v>
      </c>
      <c r="N80" s="147">
        <v>40637</v>
      </c>
    </row>
    <row r="81" spans="2:14" ht="28.8" x14ac:dyDescent="0.3">
      <c r="B81" s="152">
        <v>7540</v>
      </c>
      <c r="C81" s="152">
        <v>5</v>
      </c>
      <c r="D81" s="153" t="s">
        <v>130</v>
      </c>
      <c r="E81" s="153" t="s">
        <v>73</v>
      </c>
      <c r="F81" s="153" t="s">
        <v>74</v>
      </c>
      <c r="G81" s="153" t="s">
        <v>200</v>
      </c>
      <c r="H81" s="153" t="s">
        <v>51</v>
      </c>
      <c r="I81" s="145">
        <v>0.314</v>
      </c>
      <c r="J81" s="152" t="s">
        <v>76</v>
      </c>
      <c r="K81" s="154">
        <v>0.314</v>
      </c>
      <c r="L81" s="153" t="s">
        <v>77</v>
      </c>
      <c r="M81" s="153" t="s">
        <v>149</v>
      </c>
      <c r="N81" s="155">
        <v>40647</v>
      </c>
    </row>
    <row r="82" spans="2:14" ht="28.8" x14ac:dyDescent="0.3">
      <c r="B82" s="152">
        <v>7542</v>
      </c>
      <c r="C82" s="152">
        <v>5</v>
      </c>
      <c r="D82" s="153" t="s">
        <v>130</v>
      </c>
      <c r="E82" s="153" t="s">
        <v>73</v>
      </c>
      <c r="F82" s="153" t="s">
        <v>74</v>
      </c>
      <c r="G82" s="153" t="s">
        <v>200</v>
      </c>
      <c r="H82" s="153" t="s">
        <v>51</v>
      </c>
      <c r="I82" s="145">
        <v>0.27500000000000002</v>
      </c>
      <c r="J82" s="152" t="s">
        <v>76</v>
      </c>
      <c r="K82" s="154">
        <v>0.27500000000000002</v>
      </c>
      <c r="L82" s="153" t="s">
        <v>77</v>
      </c>
      <c r="M82" s="153" t="s">
        <v>146</v>
      </c>
      <c r="N82" s="155">
        <v>40647</v>
      </c>
    </row>
    <row r="83" spans="2:14" ht="28.8" x14ac:dyDescent="0.3">
      <c r="B83" s="152">
        <v>7557</v>
      </c>
      <c r="C83" s="152">
        <v>5</v>
      </c>
      <c r="D83" s="153" t="s">
        <v>130</v>
      </c>
      <c r="E83" s="153" t="s">
        <v>73</v>
      </c>
      <c r="F83" s="153" t="s">
        <v>74</v>
      </c>
      <c r="G83" s="153" t="s">
        <v>200</v>
      </c>
      <c r="H83" s="153" t="s">
        <v>51</v>
      </c>
      <c r="I83" s="145">
        <v>9.5200000000000007E-2</v>
      </c>
      <c r="J83" s="152" t="s">
        <v>118</v>
      </c>
      <c r="K83" s="154">
        <v>9.5200000000000007E-2</v>
      </c>
      <c r="L83" s="153" t="s">
        <v>77</v>
      </c>
      <c r="M83" s="153" t="s">
        <v>152</v>
      </c>
      <c r="N83" s="155">
        <v>40647</v>
      </c>
    </row>
    <row r="84" spans="2:14" ht="28.8" x14ac:dyDescent="0.3">
      <c r="B84" s="152">
        <v>7558</v>
      </c>
      <c r="C84" s="152">
        <v>5</v>
      </c>
      <c r="D84" s="153" t="s">
        <v>130</v>
      </c>
      <c r="E84" s="153" t="s">
        <v>73</v>
      </c>
      <c r="F84" s="153" t="s">
        <v>74</v>
      </c>
      <c r="G84" s="153" t="s">
        <v>200</v>
      </c>
      <c r="H84" s="153" t="s">
        <v>51</v>
      </c>
      <c r="I84" s="145">
        <v>9.5200000000000007E-2</v>
      </c>
      <c r="J84" s="152" t="s">
        <v>118</v>
      </c>
      <c r="K84" s="154">
        <v>9.5200000000000007E-2</v>
      </c>
      <c r="L84" s="153" t="s">
        <v>77</v>
      </c>
      <c r="M84" s="153" t="s">
        <v>145</v>
      </c>
      <c r="N84" s="155">
        <v>40647</v>
      </c>
    </row>
    <row r="85" spans="2:14" ht="28.8" x14ac:dyDescent="0.3">
      <c r="B85" s="152">
        <v>7559</v>
      </c>
      <c r="C85" s="152">
        <v>5</v>
      </c>
      <c r="D85" s="153" t="s">
        <v>130</v>
      </c>
      <c r="E85" s="153" t="s">
        <v>73</v>
      </c>
      <c r="F85" s="153" t="s">
        <v>74</v>
      </c>
      <c r="G85" s="153" t="s">
        <v>200</v>
      </c>
      <c r="H85" s="153" t="s">
        <v>51</v>
      </c>
      <c r="I85" s="145">
        <v>9.5200000000000007E-2</v>
      </c>
      <c r="J85" s="152" t="s">
        <v>118</v>
      </c>
      <c r="K85" s="154">
        <v>9.5200000000000007E-2</v>
      </c>
      <c r="L85" s="153" t="s">
        <v>77</v>
      </c>
      <c r="M85" s="153" t="s">
        <v>154</v>
      </c>
      <c r="N85" s="155">
        <v>40647</v>
      </c>
    </row>
    <row r="86" spans="2:14" ht="28.8" x14ac:dyDescent="0.3">
      <c r="B86" s="152">
        <v>7560</v>
      </c>
      <c r="C86" s="152">
        <v>5</v>
      </c>
      <c r="D86" s="153" t="s">
        <v>130</v>
      </c>
      <c r="E86" s="153" t="s">
        <v>73</v>
      </c>
      <c r="F86" s="153" t="s">
        <v>74</v>
      </c>
      <c r="G86" s="153" t="s">
        <v>200</v>
      </c>
      <c r="H86" s="153" t="s">
        <v>51</v>
      </c>
      <c r="I86" s="145">
        <v>9.5200000000000007E-2</v>
      </c>
      <c r="J86" s="152" t="s">
        <v>118</v>
      </c>
      <c r="K86" s="154">
        <v>9.5200000000000007E-2</v>
      </c>
      <c r="L86" s="153" t="s">
        <v>77</v>
      </c>
      <c r="M86" s="153" t="s">
        <v>151</v>
      </c>
      <c r="N86" s="155">
        <v>40647</v>
      </c>
    </row>
    <row r="87" spans="2:14" ht="28.8" x14ac:dyDescent="0.3">
      <c r="B87" s="152">
        <v>7561</v>
      </c>
      <c r="C87" s="152">
        <v>5</v>
      </c>
      <c r="D87" s="153" t="s">
        <v>130</v>
      </c>
      <c r="E87" s="153" t="s">
        <v>73</v>
      </c>
      <c r="F87" s="153" t="s">
        <v>74</v>
      </c>
      <c r="G87" s="153" t="s">
        <v>200</v>
      </c>
      <c r="H87" s="153" t="s">
        <v>51</v>
      </c>
      <c r="I87" s="145">
        <v>9.5200000000000007E-2</v>
      </c>
      <c r="J87" s="152" t="s">
        <v>118</v>
      </c>
      <c r="K87" s="154">
        <v>9.5200000000000007E-2</v>
      </c>
      <c r="L87" s="153" t="s">
        <v>77</v>
      </c>
      <c r="M87" s="153" t="s">
        <v>153</v>
      </c>
      <c r="N87" s="155">
        <v>40647</v>
      </c>
    </row>
    <row r="88" spans="2:14" ht="28.8" x14ac:dyDescent="0.3">
      <c r="B88" s="152">
        <v>7562</v>
      </c>
      <c r="C88" s="152">
        <v>5</v>
      </c>
      <c r="D88" s="153" t="s">
        <v>130</v>
      </c>
      <c r="E88" s="153" t="s">
        <v>73</v>
      </c>
      <c r="F88" s="153" t="s">
        <v>74</v>
      </c>
      <c r="G88" s="153" t="s">
        <v>200</v>
      </c>
      <c r="H88" s="153" t="s">
        <v>51</v>
      </c>
      <c r="I88" s="145">
        <v>9.5200000000000007E-2</v>
      </c>
      <c r="J88" s="152" t="s">
        <v>118</v>
      </c>
      <c r="K88" s="154">
        <v>9.5200000000000007E-2</v>
      </c>
      <c r="L88" s="153" t="s">
        <v>77</v>
      </c>
      <c r="M88" s="153" t="s">
        <v>148</v>
      </c>
      <c r="N88" s="155">
        <v>40647</v>
      </c>
    </row>
    <row r="89" spans="2:14" ht="28.8" x14ac:dyDescent="0.3">
      <c r="B89" s="152">
        <v>7563</v>
      </c>
      <c r="C89" s="152">
        <v>5</v>
      </c>
      <c r="D89" s="153" t="s">
        <v>130</v>
      </c>
      <c r="E89" s="153" t="s">
        <v>73</v>
      </c>
      <c r="F89" s="153" t="s">
        <v>74</v>
      </c>
      <c r="G89" s="153" t="s">
        <v>200</v>
      </c>
      <c r="H89" s="153" t="s">
        <v>51</v>
      </c>
      <c r="I89" s="145">
        <v>9.5200000000000007E-2</v>
      </c>
      <c r="J89" s="152" t="s">
        <v>118</v>
      </c>
      <c r="K89" s="154">
        <v>9.5200000000000007E-2</v>
      </c>
      <c r="L89" s="153" t="s">
        <v>77</v>
      </c>
      <c r="M89" s="153" t="s">
        <v>147</v>
      </c>
      <c r="N89" s="155">
        <v>40647</v>
      </c>
    </row>
    <row r="90" spans="2:14" ht="43.2" x14ac:dyDescent="0.3">
      <c r="B90" s="144">
        <v>7295</v>
      </c>
      <c r="C90" s="144">
        <v>5</v>
      </c>
      <c r="D90" s="145" t="s">
        <v>85</v>
      </c>
      <c r="E90" s="145" t="s">
        <v>73</v>
      </c>
      <c r="F90" s="145" t="s">
        <v>74</v>
      </c>
      <c r="G90" s="145" t="s">
        <v>200</v>
      </c>
      <c r="H90" s="145" t="s">
        <v>51</v>
      </c>
      <c r="I90" s="145">
        <v>9.5200000000000007E-2</v>
      </c>
      <c r="J90" s="144" t="s">
        <v>118</v>
      </c>
      <c r="K90" s="146">
        <v>9.5200000000000007E-2</v>
      </c>
      <c r="L90" s="145" t="s">
        <v>77</v>
      </c>
      <c r="M90" s="145" t="s">
        <v>88</v>
      </c>
      <c r="N90" s="147">
        <v>40695</v>
      </c>
    </row>
    <row r="91" spans="2:14" ht="43.2" x14ac:dyDescent="0.3">
      <c r="B91" s="144">
        <v>7296</v>
      </c>
      <c r="C91" s="144">
        <v>5</v>
      </c>
      <c r="D91" s="145" t="s">
        <v>85</v>
      </c>
      <c r="E91" s="145" t="s">
        <v>73</v>
      </c>
      <c r="F91" s="145" t="s">
        <v>74</v>
      </c>
      <c r="G91" s="145" t="s">
        <v>200</v>
      </c>
      <c r="H91" s="145" t="s">
        <v>51</v>
      </c>
      <c r="I91" s="145">
        <v>9.5200000000000007E-2</v>
      </c>
      <c r="J91" s="144" t="s">
        <v>118</v>
      </c>
      <c r="K91" s="146">
        <v>9.5200000000000007E-2</v>
      </c>
      <c r="L91" s="145" t="s">
        <v>77</v>
      </c>
      <c r="M91" s="145" t="s">
        <v>89</v>
      </c>
      <c r="N91" s="147">
        <v>40695</v>
      </c>
    </row>
    <row r="92" spans="2:14" ht="43.2" x14ac:dyDescent="0.3">
      <c r="B92" s="144">
        <v>7297</v>
      </c>
      <c r="C92" s="144">
        <v>5</v>
      </c>
      <c r="D92" s="145" t="s">
        <v>85</v>
      </c>
      <c r="E92" s="145" t="s">
        <v>73</v>
      </c>
      <c r="F92" s="145" t="s">
        <v>74</v>
      </c>
      <c r="G92" s="145" t="s">
        <v>200</v>
      </c>
      <c r="H92" s="145" t="s">
        <v>51</v>
      </c>
      <c r="I92" s="145">
        <v>9.5200000000000007E-2</v>
      </c>
      <c r="J92" s="144" t="s">
        <v>118</v>
      </c>
      <c r="K92" s="146">
        <v>9.5200000000000007E-2</v>
      </c>
      <c r="L92" s="145" t="s">
        <v>77</v>
      </c>
      <c r="M92" s="145" t="s">
        <v>90</v>
      </c>
      <c r="N92" s="147">
        <v>40695</v>
      </c>
    </row>
    <row r="93" spans="2:14" ht="43.2" x14ac:dyDescent="0.3">
      <c r="B93" s="144">
        <v>7298</v>
      </c>
      <c r="C93" s="144">
        <v>5</v>
      </c>
      <c r="D93" s="145" t="s">
        <v>85</v>
      </c>
      <c r="E93" s="145" t="s">
        <v>73</v>
      </c>
      <c r="F93" s="145" t="s">
        <v>74</v>
      </c>
      <c r="G93" s="145" t="s">
        <v>200</v>
      </c>
      <c r="H93" s="145" t="s">
        <v>51</v>
      </c>
      <c r="I93" s="145">
        <v>9.5200000000000007E-2</v>
      </c>
      <c r="J93" s="144" t="s">
        <v>118</v>
      </c>
      <c r="K93" s="146">
        <v>9.5200000000000007E-2</v>
      </c>
      <c r="L93" s="145" t="s">
        <v>77</v>
      </c>
      <c r="M93" s="145" t="s">
        <v>86</v>
      </c>
      <c r="N93" s="147">
        <v>40695</v>
      </c>
    </row>
    <row r="94" spans="2:14" ht="43.2" x14ac:dyDescent="0.3">
      <c r="B94" s="152">
        <v>77838</v>
      </c>
      <c r="C94" s="152">
        <v>23</v>
      </c>
      <c r="D94" s="153" t="s">
        <v>177</v>
      </c>
      <c r="E94" s="153" t="s">
        <v>95</v>
      </c>
      <c r="F94" s="153" t="s">
        <v>74</v>
      </c>
      <c r="G94" s="153" t="s">
        <v>48</v>
      </c>
      <c r="H94" s="153" t="s">
        <v>51</v>
      </c>
      <c r="I94" s="145">
        <v>0.19400000000000001</v>
      </c>
      <c r="J94" s="152" t="s">
        <v>76</v>
      </c>
      <c r="K94" s="154">
        <v>0.19400000000000001</v>
      </c>
      <c r="L94" s="153" t="s">
        <v>77</v>
      </c>
      <c r="M94" s="153" t="s">
        <v>178</v>
      </c>
      <c r="N94" s="155">
        <v>40857</v>
      </c>
    </row>
    <row r="95" spans="2:14" ht="43.2" x14ac:dyDescent="0.3">
      <c r="B95" s="152">
        <v>7149</v>
      </c>
      <c r="C95" s="152">
        <v>5</v>
      </c>
      <c r="D95" s="153" t="s">
        <v>119</v>
      </c>
      <c r="E95" s="153" t="s">
        <v>73</v>
      </c>
      <c r="F95" s="153" t="s">
        <v>74</v>
      </c>
      <c r="G95" s="153" t="s">
        <v>200</v>
      </c>
      <c r="H95" s="153" t="s">
        <v>51</v>
      </c>
      <c r="I95" s="145">
        <v>0.03</v>
      </c>
      <c r="J95" s="152" t="s">
        <v>118</v>
      </c>
      <c r="K95" s="154">
        <v>0.03</v>
      </c>
      <c r="L95" s="153" t="s">
        <v>77</v>
      </c>
      <c r="M95" s="153" t="s">
        <v>120</v>
      </c>
      <c r="N95" s="155">
        <v>40863</v>
      </c>
    </row>
    <row r="96" spans="2:14" ht="43.2" x14ac:dyDescent="0.3">
      <c r="B96" s="152">
        <v>77837</v>
      </c>
      <c r="C96" s="152">
        <v>23</v>
      </c>
      <c r="D96" s="153" t="s">
        <v>177</v>
      </c>
      <c r="E96" s="153" t="s">
        <v>95</v>
      </c>
      <c r="F96" s="153" t="s">
        <v>74</v>
      </c>
      <c r="G96" s="153" t="s">
        <v>48</v>
      </c>
      <c r="H96" s="153" t="s">
        <v>51</v>
      </c>
      <c r="I96" s="145">
        <v>0.19700000000000001</v>
      </c>
      <c r="J96" s="152" t="s">
        <v>76</v>
      </c>
      <c r="K96" s="154">
        <v>0.19700000000000001</v>
      </c>
      <c r="L96" s="153" t="s">
        <v>77</v>
      </c>
      <c r="M96" s="153" t="s">
        <v>179</v>
      </c>
      <c r="N96" s="155">
        <v>40865</v>
      </c>
    </row>
    <row r="97" spans="2:14" ht="43.2" x14ac:dyDescent="0.3">
      <c r="B97" s="152">
        <v>77836</v>
      </c>
      <c r="C97" s="152">
        <v>23</v>
      </c>
      <c r="D97" s="153" t="s">
        <v>177</v>
      </c>
      <c r="E97" s="153" t="s">
        <v>95</v>
      </c>
      <c r="F97" s="153" t="s">
        <v>74</v>
      </c>
      <c r="G97" s="153" t="s">
        <v>48</v>
      </c>
      <c r="H97" s="153" t="s">
        <v>51</v>
      </c>
      <c r="I97" s="145">
        <v>0.192</v>
      </c>
      <c r="J97" s="152" t="s">
        <v>76</v>
      </c>
      <c r="K97" s="154">
        <v>0.192</v>
      </c>
      <c r="L97" s="153" t="s">
        <v>77</v>
      </c>
      <c r="M97" s="153" t="s">
        <v>180</v>
      </c>
      <c r="N97" s="155">
        <v>40865</v>
      </c>
    </row>
    <row r="98" spans="2:14" ht="43.2" x14ac:dyDescent="0.3">
      <c r="B98" s="152">
        <v>77835</v>
      </c>
      <c r="C98" s="152">
        <v>23</v>
      </c>
      <c r="D98" s="153" t="s">
        <v>177</v>
      </c>
      <c r="E98" s="153" t="s">
        <v>95</v>
      </c>
      <c r="F98" s="153" t="s">
        <v>74</v>
      </c>
      <c r="G98" s="153" t="s">
        <v>48</v>
      </c>
      <c r="H98" s="153" t="s">
        <v>51</v>
      </c>
      <c r="I98" s="145">
        <v>0.222</v>
      </c>
      <c r="J98" s="152" t="s">
        <v>76</v>
      </c>
      <c r="K98" s="154">
        <v>0.222</v>
      </c>
      <c r="L98" s="153" t="s">
        <v>77</v>
      </c>
      <c r="M98" s="153" t="s">
        <v>181</v>
      </c>
      <c r="N98" s="155">
        <v>40905</v>
      </c>
    </row>
    <row r="99" spans="2:14" ht="43.2" x14ac:dyDescent="0.3">
      <c r="B99" s="152">
        <v>77834</v>
      </c>
      <c r="C99" s="152">
        <v>23</v>
      </c>
      <c r="D99" s="153" t="s">
        <v>177</v>
      </c>
      <c r="E99" s="153" t="s">
        <v>95</v>
      </c>
      <c r="F99" s="153" t="s">
        <v>74</v>
      </c>
      <c r="G99" s="153" t="s">
        <v>48</v>
      </c>
      <c r="H99" s="153" t="s">
        <v>51</v>
      </c>
      <c r="I99" s="145">
        <v>0.19</v>
      </c>
      <c r="J99" s="152" t="s">
        <v>76</v>
      </c>
      <c r="K99" s="154">
        <v>0.19</v>
      </c>
      <c r="L99" s="153" t="s">
        <v>77</v>
      </c>
      <c r="M99" s="153" t="s">
        <v>178</v>
      </c>
      <c r="N99" s="155">
        <v>40913</v>
      </c>
    </row>
    <row r="100" spans="2:14" ht="43.2" x14ac:dyDescent="0.3">
      <c r="B100" s="152">
        <v>77833</v>
      </c>
      <c r="C100" s="152">
        <v>23</v>
      </c>
      <c r="D100" s="153" t="s">
        <v>177</v>
      </c>
      <c r="E100" s="153" t="s">
        <v>95</v>
      </c>
      <c r="F100" s="153" t="s">
        <v>74</v>
      </c>
      <c r="G100" s="153" t="s">
        <v>48</v>
      </c>
      <c r="H100" s="153" t="s">
        <v>51</v>
      </c>
      <c r="I100" s="145">
        <v>0.222</v>
      </c>
      <c r="J100" s="152" t="s">
        <v>76</v>
      </c>
      <c r="K100" s="154">
        <v>0.222</v>
      </c>
      <c r="L100" s="153" t="s">
        <v>77</v>
      </c>
      <c r="M100" s="153" t="s">
        <v>179</v>
      </c>
      <c r="N100" s="155">
        <v>40926</v>
      </c>
    </row>
    <row r="101" spans="2:14" ht="43.2" x14ac:dyDescent="0.3">
      <c r="B101" s="152">
        <v>77832</v>
      </c>
      <c r="C101" s="152">
        <v>23</v>
      </c>
      <c r="D101" s="153" t="s">
        <v>177</v>
      </c>
      <c r="E101" s="153" t="s">
        <v>95</v>
      </c>
      <c r="F101" s="153" t="s">
        <v>74</v>
      </c>
      <c r="G101" s="153" t="s">
        <v>48</v>
      </c>
      <c r="H101" s="153" t="s">
        <v>51</v>
      </c>
      <c r="I101" s="145">
        <v>0.21099999999999999</v>
      </c>
      <c r="J101" s="152" t="s">
        <v>76</v>
      </c>
      <c r="K101" s="154">
        <v>0.21099999999999999</v>
      </c>
      <c r="L101" s="153" t="s">
        <v>77</v>
      </c>
      <c r="M101" s="153" t="s">
        <v>178</v>
      </c>
      <c r="N101" s="155">
        <v>40926</v>
      </c>
    </row>
    <row r="102" spans="2:14" ht="43.2" x14ac:dyDescent="0.3">
      <c r="B102" s="152">
        <v>77831</v>
      </c>
      <c r="C102" s="152">
        <v>23</v>
      </c>
      <c r="D102" s="153" t="s">
        <v>177</v>
      </c>
      <c r="E102" s="153" t="s">
        <v>95</v>
      </c>
      <c r="F102" s="153" t="s">
        <v>74</v>
      </c>
      <c r="G102" s="153" t="s">
        <v>48</v>
      </c>
      <c r="H102" s="153" t="s">
        <v>51</v>
      </c>
      <c r="I102" s="145">
        <v>0.20499999999999999</v>
      </c>
      <c r="J102" s="152" t="s">
        <v>76</v>
      </c>
      <c r="K102" s="154">
        <v>0.20499999999999999</v>
      </c>
      <c r="L102" s="153" t="s">
        <v>77</v>
      </c>
      <c r="M102" s="153" t="s">
        <v>180</v>
      </c>
      <c r="N102" s="155">
        <v>40926</v>
      </c>
    </row>
    <row r="103" spans="2:14" ht="43.2" x14ac:dyDescent="0.3">
      <c r="B103" s="152">
        <v>77830</v>
      </c>
      <c r="C103" s="152">
        <v>23</v>
      </c>
      <c r="D103" s="153" t="s">
        <v>177</v>
      </c>
      <c r="E103" s="153" t="s">
        <v>95</v>
      </c>
      <c r="F103" s="153" t="s">
        <v>74</v>
      </c>
      <c r="G103" s="153" t="s">
        <v>48</v>
      </c>
      <c r="H103" s="153" t="s">
        <v>51</v>
      </c>
      <c r="I103" s="145">
        <v>0.2</v>
      </c>
      <c r="J103" s="152" t="s">
        <v>76</v>
      </c>
      <c r="K103" s="154">
        <v>0.2</v>
      </c>
      <c r="L103" s="153" t="s">
        <v>77</v>
      </c>
      <c r="M103" s="153" t="s">
        <v>181</v>
      </c>
      <c r="N103" s="155">
        <v>40926</v>
      </c>
    </row>
    <row r="104" spans="2:14" ht="43.2" x14ac:dyDescent="0.3">
      <c r="B104" s="152">
        <v>7034</v>
      </c>
      <c r="C104" s="152">
        <v>5</v>
      </c>
      <c r="D104" s="153" t="s">
        <v>119</v>
      </c>
      <c r="E104" s="153" t="s">
        <v>73</v>
      </c>
      <c r="F104" s="153" t="s">
        <v>74</v>
      </c>
      <c r="G104" s="153" t="s">
        <v>200</v>
      </c>
      <c r="H104" s="153" t="s">
        <v>51</v>
      </c>
      <c r="I104" s="145">
        <v>0.25</v>
      </c>
      <c r="J104" s="152" t="s">
        <v>118</v>
      </c>
      <c r="K104" s="154">
        <v>0.25</v>
      </c>
      <c r="L104" s="153" t="s">
        <v>77</v>
      </c>
      <c r="M104" s="153" t="s">
        <v>121</v>
      </c>
      <c r="N104" s="155">
        <v>40932</v>
      </c>
    </row>
    <row r="105" spans="2:14" ht="43.2" x14ac:dyDescent="0.3">
      <c r="B105" s="152">
        <v>77829</v>
      </c>
      <c r="C105" s="152">
        <v>23</v>
      </c>
      <c r="D105" s="153" t="s">
        <v>177</v>
      </c>
      <c r="E105" s="153" t="s">
        <v>95</v>
      </c>
      <c r="F105" s="153" t="s">
        <v>74</v>
      </c>
      <c r="G105" s="153" t="s">
        <v>48</v>
      </c>
      <c r="H105" s="153" t="s">
        <v>51</v>
      </c>
      <c r="I105" s="145">
        <v>0.192</v>
      </c>
      <c r="J105" s="152" t="s">
        <v>76</v>
      </c>
      <c r="K105" s="154">
        <v>0.192</v>
      </c>
      <c r="L105" s="153" t="s">
        <v>77</v>
      </c>
      <c r="M105" s="153" t="s">
        <v>178</v>
      </c>
      <c r="N105" s="155">
        <v>40953</v>
      </c>
    </row>
    <row r="106" spans="2:14" ht="43.2" x14ac:dyDescent="0.3">
      <c r="B106" s="152">
        <v>77828</v>
      </c>
      <c r="C106" s="152">
        <v>23</v>
      </c>
      <c r="D106" s="153" t="s">
        <v>177</v>
      </c>
      <c r="E106" s="153" t="s">
        <v>95</v>
      </c>
      <c r="F106" s="153" t="s">
        <v>74</v>
      </c>
      <c r="G106" s="153" t="s">
        <v>48</v>
      </c>
      <c r="H106" s="153" t="s">
        <v>51</v>
      </c>
      <c r="I106" s="145">
        <v>0.191</v>
      </c>
      <c r="J106" s="152" t="s">
        <v>76</v>
      </c>
      <c r="K106" s="154">
        <v>0.191</v>
      </c>
      <c r="L106" s="153" t="s">
        <v>77</v>
      </c>
      <c r="M106" s="153" t="s">
        <v>180</v>
      </c>
      <c r="N106" s="155">
        <v>40953</v>
      </c>
    </row>
    <row r="107" spans="2:14" ht="43.2" x14ac:dyDescent="0.3">
      <c r="B107" s="152">
        <v>77827</v>
      </c>
      <c r="C107" s="152">
        <v>23</v>
      </c>
      <c r="D107" s="153" t="s">
        <v>177</v>
      </c>
      <c r="E107" s="153" t="s">
        <v>95</v>
      </c>
      <c r="F107" s="153" t="s">
        <v>74</v>
      </c>
      <c r="G107" s="153" t="s">
        <v>48</v>
      </c>
      <c r="H107" s="153" t="s">
        <v>51</v>
      </c>
      <c r="I107" s="145">
        <v>0.19</v>
      </c>
      <c r="J107" s="152" t="s">
        <v>76</v>
      </c>
      <c r="K107" s="154">
        <v>0.19</v>
      </c>
      <c r="L107" s="153" t="s">
        <v>77</v>
      </c>
      <c r="M107" s="153" t="s">
        <v>181</v>
      </c>
      <c r="N107" s="155">
        <v>40953</v>
      </c>
    </row>
    <row r="108" spans="2:14" ht="43.2" x14ac:dyDescent="0.3">
      <c r="B108" s="152">
        <v>77826</v>
      </c>
      <c r="C108" s="152">
        <v>23</v>
      </c>
      <c r="D108" s="153" t="s">
        <v>177</v>
      </c>
      <c r="E108" s="153" t="s">
        <v>95</v>
      </c>
      <c r="F108" s="153" t="s">
        <v>74</v>
      </c>
      <c r="G108" s="153" t="s">
        <v>48</v>
      </c>
      <c r="H108" s="153" t="s">
        <v>51</v>
      </c>
      <c r="I108" s="145">
        <v>0.19</v>
      </c>
      <c r="J108" s="152" t="s">
        <v>76</v>
      </c>
      <c r="K108" s="154">
        <v>0.19</v>
      </c>
      <c r="L108" s="153" t="s">
        <v>77</v>
      </c>
      <c r="M108" s="153" t="s">
        <v>179</v>
      </c>
      <c r="N108" s="155">
        <v>40953</v>
      </c>
    </row>
    <row r="109" spans="2:14" ht="43.2" x14ac:dyDescent="0.3">
      <c r="B109" s="152">
        <v>77825</v>
      </c>
      <c r="C109" s="152">
        <v>23</v>
      </c>
      <c r="D109" s="153" t="s">
        <v>177</v>
      </c>
      <c r="E109" s="153" t="s">
        <v>95</v>
      </c>
      <c r="F109" s="153" t="s">
        <v>74</v>
      </c>
      <c r="G109" s="153" t="s">
        <v>48</v>
      </c>
      <c r="H109" s="153" t="s">
        <v>51</v>
      </c>
      <c r="I109" s="145">
        <v>0.21099999999999999</v>
      </c>
      <c r="J109" s="152" t="s">
        <v>76</v>
      </c>
      <c r="K109" s="154">
        <v>0.21099999999999999</v>
      </c>
      <c r="L109" s="153" t="s">
        <v>77</v>
      </c>
      <c r="M109" s="153" t="s">
        <v>180</v>
      </c>
      <c r="N109" s="155">
        <v>40959</v>
      </c>
    </row>
    <row r="110" spans="2:14" ht="43.2" x14ac:dyDescent="0.3">
      <c r="B110" s="152">
        <v>77824</v>
      </c>
      <c r="C110" s="152">
        <v>23</v>
      </c>
      <c r="D110" s="153" t="s">
        <v>177</v>
      </c>
      <c r="E110" s="153" t="s">
        <v>95</v>
      </c>
      <c r="F110" s="153" t="s">
        <v>74</v>
      </c>
      <c r="G110" s="153" t="s">
        <v>48</v>
      </c>
      <c r="H110" s="153" t="s">
        <v>51</v>
      </c>
      <c r="I110" s="145">
        <v>0.21099999999999999</v>
      </c>
      <c r="J110" s="152" t="s">
        <v>76</v>
      </c>
      <c r="K110" s="154">
        <v>0.21099999999999999</v>
      </c>
      <c r="L110" s="153" t="s">
        <v>77</v>
      </c>
      <c r="M110" s="153" t="s">
        <v>179</v>
      </c>
      <c r="N110" s="155">
        <v>40959</v>
      </c>
    </row>
    <row r="111" spans="2:14" ht="43.2" x14ac:dyDescent="0.3">
      <c r="B111" s="152">
        <v>77823</v>
      </c>
      <c r="C111" s="152">
        <v>23</v>
      </c>
      <c r="D111" s="153" t="s">
        <v>177</v>
      </c>
      <c r="E111" s="153" t="s">
        <v>95</v>
      </c>
      <c r="F111" s="153" t="s">
        <v>74</v>
      </c>
      <c r="G111" s="153" t="s">
        <v>48</v>
      </c>
      <c r="H111" s="153" t="s">
        <v>51</v>
      </c>
      <c r="I111" s="145">
        <v>0.21099999999999999</v>
      </c>
      <c r="J111" s="152" t="s">
        <v>76</v>
      </c>
      <c r="K111" s="154">
        <v>0.21099999999999999</v>
      </c>
      <c r="L111" s="153" t="s">
        <v>77</v>
      </c>
      <c r="M111" s="153" t="s">
        <v>178</v>
      </c>
      <c r="N111" s="155">
        <v>40959</v>
      </c>
    </row>
    <row r="112" spans="2:14" ht="43.2" x14ac:dyDescent="0.3">
      <c r="B112" s="152">
        <v>77822</v>
      </c>
      <c r="C112" s="152">
        <v>23</v>
      </c>
      <c r="D112" s="153" t="s">
        <v>177</v>
      </c>
      <c r="E112" s="153" t="s">
        <v>95</v>
      </c>
      <c r="F112" s="153" t="s">
        <v>74</v>
      </c>
      <c r="G112" s="153" t="s">
        <v>48</v>
      </c>
      <c r="H112" s="153" t="s">
        <v>51</v>
      </c>
      <c r="I112" s="145">
        <v>0.20499999999999999</v>
      </c>
      <c r="J112" s="152" t="s">
        <v>76</v>
      </c>
      <c r="K112" s="154">
        <v>0.20499999999999999</v>
      </c>
      <c r="L112" s="153" t="s">
        <v>77</v>
      </c>
      <c r="M112" s="153" t="s">
        <v>181</v>
      </c>
      <c r="N112" s="155">
        <v>40959</v>
      </c>
    </row>
    <row r="113" spans="2:14" ht="43.2" x14ac:dyDescent="0.3">
      <c r="B113" s="144">
        <v>6976</v>
      </c>
      <c r="C113" s="144">
        <v>5</v>
      </c>
      <c r="D113" s="145" t="s">
        <v>85</v>
      </c>
      <c r="E113" s="145" t="s">
        <v>73</v>
      </c>
      <c r="F113" s="145" t="s">
        <v>74</v>
      </c>
      <c r="G113" s="145" t="s">
        <v>200</v>
      </c>
      <c r="H113" s="145" t="s">
        <v>51</v>
      </c>
      <c r="I113" s="145">
        <v>0.21099999999999999</v>
      </c>
      <c r="J113" s="144" t="s">
        <v>76</v>
      </c>
      <c r="K113" s="146">
        <v>0.21099999999999999</v>
      </c>
      <c r="L113" s="145" t="s">
        <v>77</v>
      </c>
      <c r="M113" s="145" t="s">
        <v>88</v>
      </c>
      <c r="N113" s="147">
        <v>40961</v>
      </c>
    </row>
    <row r="114" spans="2:14" ht="43.2" x14ac:dyDescent="0.3">
      <c r="B114" s="144">
        <v>6988</v>
      </c>
      <c r="C114" s="144">
        <v>5</v>
      </c>
      <c r="D114" s="145" t="s">
        <v>85</v>
      </c>
      <c r="E114" s="145" t="s">
        <v>73</v>
      </c>
      <c r="F114" s="145" t="s">
        <v>74</v>
      </c>
      <c r="G114" s="145" t="s">
        <v>200</v>
      </c>
      <c r="H114" s="145" t="s">
        <v>51</v>
      </c>
      <c r="I114" s="145">
        <v>5.7799999999999997E-2</v>
      </c>
      <c r="J114" s="144" t="s">
        <v>76</v>
      </c>
      <c r="K114" s="146">
        <v>5.7799999999999997E-2</v>
      </c>
      <c r="L114" s="145" t="s">
        <v>77</v>
      </c>
      <c r="M114" s="145" t="s">
        <v>89</v>
      </c>
      <c r="N114" s="147">
        <v>40961</v>
      </c>
    </row>
    <row r="115" spans="2:14" ht="43.2" x14ac:dyDescent="0.3">
      <c r="B115" s="144">
        <v>6981</v>
      </c>
      <c r="C115" s="144">
        <v>5</v>
      </c>
      <c r="D115" s="145" t="s">
        <v>85</v>
      </c>
      <c r="E115" s="145" t="s">
        <v>73</v>
      </c>
      <c r="F115" s="145" t="s">
        <v>74</v>
      </c>
      <c r="G115" s="145" t="s">
        <v>200</v>
      </c>
      <c r="H115" s="145" t="s">
        <v>51</v>
      </c>
      <c r="I115" s="145">
        <v>0.189</v>
      </c>
      <c r="J115" s="144" t="s">
        <v>118</v>
      </c>
      <c r="K115" s="146">
        <v>0.189</v>
      </c>
      <c r="L115" s="145" t="s">
        <v>77</v>
      </c>
      <c r="M115" s="145" t="s">
        <v>90</v>
      </c>
      <c r="N115" s="147">
        <v>40961</v>
      </c>
    </row>
    <row r="116" spans="2:14" ht="43.2" x14ac:dyDescent="0.3">
      <c r="B116" s="144">
        <v>6985</v>
      </c>
      <c r="C116" s="144">
        <v>5</v>
      </c>
      <c r="D116" s="145" t="s">
        <v>85</v>
      </c>
      <c r="E116" s="145" t="s">
        <v>73</v>
      </c>
      <c r="F116" s="145" t="s">
        <v>74</v>
      </c>
      <c r="G116" s="145" t="s">
        <v>200</v>
      </c>
      <c r="H116" s="145" t="s">
        <v>51</v>
      </c>
      <c r="I116" s="145">
        <v>9.6199999999999994E-2</v>
      </c>
      <c r="J116" s="144" t="s">
        <v>118</v>
      </c>
      <c r="K116" s="146">
        <v>9.6199999999999994E-2</v>
      </c>
      <c r="L116" s="145" t="s">
        <v>77</v>
      </c>
      <c r="M116" s="145" t="s">
        <v>86</v>
      </c>
      <c r="N116" s="147">
        <v>40961</v>
      </c>
    </row>
    <row r="117" spans="2:14" ht="28.8" x14ac:dyDescent="0.3">
      <c r="B117" s="144">
        <v>6975</v>
      </c>
      <c r="C117" s="144">
        <v>5</v>
      </c>
      <c r="D117" s="145" t="s">
        <v>108</v>
      </c>
      <c r="E117" s="145" t="s">
        <v>73</v>
      </c>
      <c r="F117" s="145" t="s">
        <v>74</v>
      </c>
      <c r="G117" s="145" t="s">
        <v>200</v>
      </c>
      <c r="H117" s="145" t="s">
        <v>51</v>
      </c>
      <c r="I117" s="145">
        <v>0.2324</v>
      </c>
      <c r="J117" s="144" t="s">
        <v>76</v>
      </c>
      <c r="K117" s="146">
        <v>0.2324</v>
      </c>
      <c r="L117" s="145" t="s">
        <v>77</v>
      </c>
      <c r="M117" s="145" t="s">
        <v>111</v>
      </c>
      <c r="N117" s="147">
        <v>40961</v>
      </c>
    </row>
    <row r="118" spans="2:14" ht="28.8" x14ac:dyDescent="0.3">
      <c r="B118" s="144">
        <v>6993</v>
      </c>
      <c r="C118" s="144">
        <v>5</v>
      </c>
      <c r="D118" s="145" t="s">
        <v>108</v>
      </c>
      <c r="E118" s="145" t="s">
        <v>73</v>
      </c>
      <c r="F118" s="145" t="s">
        <v>74</v>
      </c>
      <c r="G118" s="145" t="s">
        <v>200</v>
      </c>
      <c r="H118" s="145" t="s">
        <v>51</v>
      </c>
      <c r="I118" s="145">
        <v>3.7699999999999997E-2</v>
      </c>
      <c r="J118" s="144" t="s">
        <v>76</v>
      </c>
      <c r="K118" s="146">
        <v>3.7699999999999997E-2</v>
      </c>
      <c r="L118" s="145" t="s">
        <v>77</v>
      </c>
      <c r="M118" s="145" t="s">
        <v>112</v>
      </c>
      <c r="N118" s="147">
        <v>40961</v>
      </c>
    </row>
    <row r="119" spans="2:14" ht="28.8" x14ac:dyDescent="0.3">
      <c r="B119" s="144">
        <v>7000</v>
      </c>
      <c r="C119" s="144">
        <v>5</v>
      </c>
      <c r="D119" s="145" t="s">
        <v>108</v>
      </c>
      <c r="E119" s="145" t="s">
        <v>73</v>
      </c>
      <c r="F119" s="145" t="s">
        <v>74</v>
      </c>
      <c r="G119" s="145" t="s">
        <v>200</v>
      </c>
      <c r="H119" s="145" t="s">
        <v>51</v>
      </c>
      <c r="I119" s="145">
        <v>2.4299999999999999E-2</v>
      </c>
      <c r="J119" s="144" t="s">
        <v>76</v>
      </c>
      <c r="K119" s="146">
        <v>2.4299999999999999E-2</v>
      </c>
      <c r="L119" s="145" t="s">
        <v>77</v>
      </c>
      <c r="M119" s="145" t="s">
        <v>110</v>
      </c>
      <c r="N119" s="147">
        <v>40961</v>
      </c>
    </row>
    <row r="120" spans="2:14" ht="28.8" x14ac:dyDescent="0.3">
      <c r="B120" s="144">
        <v>7005</v>
      </c>
      <c r="C120" s="144">
        <v>5</v>
      </c>
      <c r="D120" s="145" t="s">
        <v>108</v>
      </c>
      <c r="E120" s="145" t="s">
        <v>73</v>
      </c>
      <c r="F120" s="145" t="s">
        <v>74</v>
      </c>
      <c r="G120" s="145" t="s">
        <v>200</v>
      </c>
      <c r="H120" s="145" t="s">
        <v>51</v>
      </c>
      <c r="I120" s="145">
        <v>9.4299999999999991E-3</v>
      </c>
      <c r="J120" s="144" t="s">
        <v>118</v>
      </c>
      <c r="K120" s="146">
        <v>9.4299999999999991E-3</v>
      </c>
      <c r="L120" s="145" t="s">
        <v>77</v>
      </c>
      <c r="M120" s="145" t="s">
        <v>109</v>
      </c>
      <c r="N120" s="147">
        <v>40961</v>
      </c>
    </row>
    <row r="121" spans="2:14" ht="28.8" x14ac:dyDescent="0.3">
      <c r="B121" s="144">
        <v>6845</v>
      </c>
      <c r="C121" s="144">
        <v>5</v>
      </c>
      <c r="D121" s="145" t="s">
        <v>108</v>
      </c>
      <c r="E121" s="145" t="s">
        <v>73</v>
      </c>
      <c r="F121" s="145" t="s">
        <v>74</v>
      </c>
      <c r="G121" s="145" t="s">
        <v>200</v>
      </c>
      <c r="H121" s="145" t="s">
        <v>51</v>
      </c>
      <c r="I121" s="145">
        <v>0.215</v>
      </c>
      <c r="J121" s="144" t="s">
        <v>76</v>
      </c>
      <c r="K121" s="146">
        <v>0.215</v>
      </c>
      <c r="L121" s="145" t="s">
        <v>77</v>
      </c>
      <c r="M121" s="145" t="s">
        <v>113</v>
      </c>
      <c r="N121" s="147">
        <v>40973</v>
      </c>
    </row>
    <row r="122" spans="2:14" ht="28.8" x14ac:dyDescent="0.3">
      <c r="B122" s="144">
        <v>6850</v>
      </c>
      <c r="C122" s="144">
        <v>5</v>
      </c>
      <c r="D122" s="145" t="s">
        <v>108</v>
      </c>
      <c r="E122" s="145" t="s">
        <v>73</v>
      </c>
      <c r="F122" s="145" t="s">
        <v>74</v>
      </c>
      <c r="G122" s="145" t="s">
        <v>200</v>
      </c>
      <c r="H122" s="145" t="s">
        <v>51</v>
      </c>
      <c r="I122" s="145">
        <v>4.9000000000000002E-2</v>
      </c>
      <c r="J122" s="144" t="s">
        <v>76</v>
      </c>
      <c r="K122" s="146">
        <v>4.9000000000000002E-2</v>
      </c>
      <c r="L122" s="145" t="s">
        <v>77</v>
      </c>
      <c r="M122" s="145" t="s">
        <v>112</v>
      </c>
      <c r="N122" s="147">
        <v>40973</v>
      </c>
    </row>
    <row r="123" spans="2:14" ht="28.8" x14ac:dyDescent="0.3">
      <c r="B123" s="144">
        <v>6856</v>
      </c>
      <c r="C123" s="144">
        <v>5</v>
      </c>
      <c r="D123" s="145" t="s">
        <v>108</v>
      </c>
      <c r="E123" s="145" t="s">
        <v>73</v>
      </c>
      <c r="F123" s="145" t="s">
        <v>74</v>
      </c>
      <c r="G123" s="145" t="s">
        <v>200</v>
      </c>
      <c r="H123" s="145" t="s">
        <v>51</v>
      </c>
      <c r="I123" s="145">
        <v>2.52E-2</v>
      </c>
      <c r="J123" s="144" t="s">
        <v>76</v>
      </c>
      <c r="K123" s="146">
        <v>2.52E-2</v>
      </c>
      <c r="L123" s="145" t="s">
        <v>77</v>
      </c>
      <c r="M123" s="145" t="s">
        <v>110</v>
      </c>
      <c r="N123" s="147">
        <v>40973</v>
      </c>
    </row>
    <row r="124" spans="2:14" ht="28.8" x14ac:dyDescent="0.3">
      <c r="B124" s="144">
        <v>6857</v>
      </c>
      <c r="C124" s="144">
        <v>5</v>
      </c>
      <c r="D124" s="145" t="s">
        <v>108</v>
      </c>
      <c r="E124" s="145" t="s">
        <v>73</v>
      </c>
      <c r="F124" s="145" t="s">
        <v>74</v>
      </c>
      <c r="G124" s="145" t="s">
        <v>200</v>
      </c>
      <c r="H124" s="145" t="s">
        <v>51</v>
      </c>
      <c r="I124" s="145">
        <v>2.1299999999999999E-2</v>
      </c>
      <c r="J124" s="144" t="s">
        <v>76</v>
      </c>
      <c r="K124" s="146">
        <v>2.1299999999999999E-2</v>
      </c>
      <c r="L124" s="145" t="s">
        <v>77</v>
      </c>
      <c r="M124" s="145" t="s">
        <v>114</v>
      </c>
      <c r="N124" s="147">
        <v>40973</v>
      </c>
    </row>
    <row r="125" spans="2:14" ht="43.2" x14ac:dyDescent="0.3">
      <c r="B125" s="152">
        <v>6855</v>
      </c>
      <c r="C125" s="152">
        <v>5</v>
      </c>
      <c r="D125" s="153" t="s">
        <v>119</v>
      </c>
      <c r="E125" s="153" t="s">
        <v>73</v>
      </c>
      <c r="F125" s="153" t="s">
        <v>74</v>
      </c>
      <c r="G125" s="153" t="s">
        <v>200</v>
      </c>
      <c r="H125" s="153" t="s">
        <v>51</v>
      </c>
      <c r="I125" s="145">
        <v>0.03</v>
      </c>
      <c r="J125" s="152" t="s">
        <v>118</v>
      </c>
      <c r="K125" s="154">
        <v>0.03</v>
      </c>
      <c r="L125" s="153" t="s">
        <v>77</v>
      </c>
      <c r="M125" s="153" t="s">
        <v>122</v>
      </c>
      <c r="N125" s="155">
        <v>40973</v>
      </c>
    </row>
    <row r="126" spans="2:14" ht="28.8" x14ac:dyDescent="0.3">
      <c r="B126" s="144">
        <v>6781</v>
      </c>
      <c r="C126" s="144">
        <v>5</v>
      </c>
      <c r="D126" s="145" t="s">
        <v>108</v>
      </c>
      <c r="E126" s="145" t="s">
        <v>73</v>
      </c>
      <c r="F126" s="145" t="s">
        <v>74</v>
      </c>
      <c r="G126" s="145" t="s">
        <v>200</v>
      </c>
      <c r="H126" s="145" t="s">
        <v>51</v>
      </c>
      <c r="I126" s="145">
        <v>5.3100000000000001E-2</v>
      </c>
      <c r="J126" s="144" t="s">
        <v>76</v>
      </c>
      <c r="K126" s="146">
        <v>5.3100000000000001E-2</v>
      </c>
      <c r="L126" s="145" t="s">
        <v>77</v>
      </c>
      <c r="M126" s="145" t="s">
        <v>111</v>
      </c>
      <c r="N126" s="147">
        <v>41002</v>
      </c>
    </row>
    <row r="127" spans="2:14" ht="28.8" x14ac:dyDescent="0.3">
      <c r="B127" s="144">
        <v>6788</v>
      </c>
      <c r="C127" s="144">
        <v>5</v>
      </c>
      <c r="D127" s="145" t="s">
        <v>108</v>
      </c>
      <c r="E127" s="145" t="s">
        <v>73</v>
      </c>
      <c r="F127" s="145" t="s">
        <v>74</v>
      </c>
      <c r="G127" s="145" t="s">
        <v>200</v>
      </c>
      <c r="H127" s="145" t="s">
        <v>51</v>
      </c>
      <c r="I127" s="145">
        <v>2.6599999999999999E-2</v>
      </c>
      <c r="J127" s="144" t="s">
        <v>76</v>
      </c>
      <c r="K127" s="146">
        <v>2.6599999999999999E-2</v>
      </c>
      <c r="L127" s="145" t="s">
        <v>77</v>
      </c>
      <c r="M127" s="145" t="s">
        <v>110</v>
      </c>
      <c r="N127" s="147">
        <v>41002</v>
      </c>
    </row>
    <row r="128" spans="2:14" ht="28.8" x14ac:dyDescent="0.3">
      <c r="B128" s="144">
        <v>6790</v>
      </c>
      <c r="C128" s="144">
        <v>5</v>
      </c>
      <c r="D128" s="145" t="s">
        <v>108</v>
      </c>
      <c r="E128" s="145" t="s">
        <v>73</v>
      </c>
      <c r="F128" s="145" t="s">
        <v>74</v>
      </c>
      <c r="G128" s="145" t="s">
        <v>200</v>
      </c>
      <c r="H128" s="145" t="s">
        <v>51</v>
      </c>
      <c r="I128" s="145">
        <v>2.0199999999999999E-2</v>
      </c>
      <c r="J128" s="144" t="s">
        <v>76</v>
      </c>
      <c r="K128" s="146">
        <v>2.0199999999999999E-2</v>
      </c>
      <c r="L128" s="145" t="s">
        <v>77</v>
      </c>
      <c r="M128" s="145" t="s">
        <v>109</v>
      </c>
      <c r="N128" s="147">
        <v>41002</v>
      </c>
    </row>
    <row r="129" spans="2:14" ht="28.8" x14ac:dyDescent="0.3">
      <c r="B129" s="144">
        <v>6782</v>
      </c>
      <c r="C129" s="144">
        <v>5</v>
      </c>
      <c r="D129" s="145" t="s">
        <v>108</v>
      </c>
      <c r="E129" s="145" t="s">
        <v>73</v>
      </c>
      <c r="F129" s="145" t="s">
        <v>74</v>
      </c>
      <c r="G129" s="145" t="s">
        <v>200</v>
      </c>
      <c r="H129" s="145" t="s">
        <v>51</v>
      </c>
      <c r="I129" s="145">
        <v>4.6699999999999998E-2</v>
      </c>
      <c r="J129" s="144" t="s">
        <v>118</v>
      </c>
      <c r="K129" s="146">
        <v>4.6699999999999998E-2</v>
      </c>
      <c r="L129" s="145" t="s">
        <v>77</v>
      </c>
      <c r="M129" s="145" t="s">
        <v>115</v>
      </c>
      <c r="N129" s="147">
        <v>41002</v>
      </c>
    </row>
    <row r="130" spans="2:14" ht="43.2" x14ac:dyDescent="0.3">
      <c r="B130" s="152">
        <v>77821</v>
      </c>
      <c r="C130" s="152">
        <v>23</v>
      </c>
      <c r="D130" s="153" t="s">
        <v>177</v>
      </c>
      <c r="E130" s="153" t="s">
        <v>95</v>
      </c>
      <c r="F130" s="153" t="s">
        <v>74</v>
      </c>
      <c r="G130" s="153" t="s">
        <v>48</v>
      </c>
      <c r="H130" s="153" t="s">
        <v>51</v>
      </c>
      <c r="I130" s="145">
        <v>0.189</v>
      </c>
      <c r="J130" s="152" t="s">
        <v>76</v>
      </c>
      <c r="K130" s="154">
        <v>0.189</v>
      </c>
      <c r="L130" s="153" t="s">
        <v>77</v>
      </c>
      <c r="M130" s="153" t="s">
        <v>181</v>
      </c>
      <c r="N130" s="155">
        <v>41030</v>
      </c>
    </row>
    <row r="131" spans="2:14" ht="43.2" x14ac:dyDescent="0.3">
      <c r="B131" s="152">
        <v>6715</v>
      </c>
      <c r="C131" s="152">
        <v>5</v>
      </c>
      <c r="D131" s="153" t="s">
        <v>119</v>
      </c>
      <c r="E131" s="153" t="s">
        <v>73</v>
      </c>
      <c r="F131" s="153" t="s">
        <v>74</v>
      </c>
      <c r="G131" s="153" t="s">
        <v>200</v>
      </c>
      <c r="H131" s="153" t="s">
        <v>51</v>
      </c>
      <c r="I131" s="145">
        <v>2.5000000000000001E-2</v>
      </c>
      <c r="J131" s="152" t="s">
        <v>118</v>
      </c>
      <c r="K131" s="154">
        <v>2.5000000000000001E-2</v>
      </c>
      <c r="L131" s="153" t="s">
        <v>77</v>
      </c>
      <c r="M131" s="153" t="s">
        <v>123</v>
      </c>
      <c r="N131" s="155">
        <v>41050</v>
      </c>
    </row>
    <row r="132" spans="2:14" ht="28.8" x14ac:dyDescent="0.3">
      <c r="B132" s="152">
        <v>115826</v>
      </c>
      <c r="C132" s="152">
        <v>35</v>
      </c>
      <c r="D132" s="153" t="s">
        <v>215</v>
      </c>
      <c r="E132" s="153" t="s">
        <v>95</v>
      </c>
      <c r="F132" s="153" t="s">
        <v>74</v>
      </c>
      <c r="G132" s="153" t="s">
        <v>200</v>
      </c>
      <c r="H132" s="153" t="s">
        <v>51</v>
      </c>
      <c r="I132" s="153">
        <v>2.1000000000000001E-2</v>
      </c>
      <c r="J132" s="152" t="s">
        <v>118</v>
      </c>
      <c r="K132" s="154">
        <v>2.1000000000000001E-2</v>
      </c>
      <c r="L132" s="153" t="s">
        <v>77</v>
      </c>
      <c r="M132" s="153" t="s">
        <v>234</v>
      </c>
      <c r="N132" s="155">
        <v>41050</v>
      </c>
    </row>
    <row r="133" spans="2:14" ht="28.8" x14ac:dyDescent="0.3">
      <c r="B133" s="148">
        <v>115822</v>
      </c>
      <c r="C133" s="148">
        <v>35</v>
      </c>
      <c r="D133" s="149" t="s">
        <v>215</v>
      </c>
      <c r="E133" s="149" t="s">
        <v>95</v>
      </c>
      <c r="F133" s="149" t="s">
        <v>74</v>
      </c>
      <c r="G133" s="149" t="s">
        <v>200</v>
      </c>
      <c r="H133" s="149" t="s">
        <v>51</v>
      </c>
      <c r="I133" s="149">
        <v>1.9E-2</v>
      </c>
      <c r="J133" s="148" t="s">
        <v>118</v>
      </c>
      <c r="K133" s="150">
        <v>1.9E-2</v>
      </c>
      <c r="L133" s="149" t="s">
        <v>77</v>
      </c>
      <c r="M133" s="149" t="s">
        <v>233</v>
      </c>
      <c r="N133" s="151">
        <v>41050</v>
      </c>
    </row>
    <row r="134" spans="2:14" ht="28.8" x14ac:dyDescent="0.3">
      <c r="B134" s="152">
        <v>115823</v>
      </c>
      <c r="C134" s="152">
        <v>35</v>
      </c>
      <c r="D134" s="153" t="s">
        <v>215</v>
      </c>
      <c r="E134" s="153" t="s">
        <v>95</v>
      </c>
      <c r="F134" s="153" t="s">
        <v>74</v>
      </c>
      <c r="G134" s="153" t="s">
        <v>200</v>
      </c>
      <c r="H134" s="153" t="s">
        <v>51</v>
      </c>
      <c r="I134" s="153">
        <v>1.9E-2</v>
      </c>
      <c r="J134" s="152" t="s">
        <v>118</v>
      </c>
      <c r="K134" s="154">
        <v>1.9E-2</v>
      </c>
      <c r="L134" s="153" t="s">
        <v>77</v>
      </c>
      <c r="M134" s="153" t="s">
        <v>232</v>
      </c>
      <c r="N134" s="155">
        <v>41050</v>
      </c>
    </row>
    <row r="135" spans="2:14" ht="28.8" x14ac:dyDescent="0.3">
      <c r="B135" s="148">
        <v>115824</v>
      </c>
      <c r="C135" s="148">
        <v>35</v>
      </c>
      <c r="D135" s="149" t="s">
        <v>215</v>
      </c>
      <c r="E135" s="149" t="s">
        <v>95</v>
      </c>
      <c r="F135" s="149" t="s">
        <v>74</v>
      </c>
      <c r="G135" s="149" t="s">
        <v>200</v>
      </c>
      <c r="H135" s="149" t="s">
        <v>51</v>
      </c>
      <c r="I135" s="149">
        <v>1.9E-2</v>
      </c>
      <c r="J135" s="148" t="s">
        <v>118</v>
      </c>
      <c r="K135" s="150">
        <v>1.9E-2</v>
      </c>
      <c r="L135" s="149" t="s">
        <v>77</v>
      </c>
      <c r="M135" s="149" t="s">
        <v>231</v>
      </c>
      <c r="N135" s="151">
        <v>41050</v>
      </c>
    </row>
    <row r="136" spans="2:14" ht="28.8" x14ac:dyDescent="0.3">
      <c r="B136" s="144">
        <v>6643</v>
      </c>
      <c r="C136" s="144">
        <v>5</v>
      </c>
      <c r="D136" s="145" t="s">
        <v>108</v>
      </c>
      <c r="E136" s="145" t="s">
        <v>73</v>
      </c>
      <c r="F136" s="145" t="s">
        <v>74</v>
      </c>
      <c r="G136" s="145" t="s">
        <v>200</v>
      </c>
      <c r="H136" s="145" t="s">
        <v>51</v>
      </c>
      <c r="I136" s="145">
        <v>4.5499999999999999E-2</v>
      </c>
      <c r="J136" s="144" t="s">
        <v>76</v>
      </c>
      <c r="K136" s="146">
        <v>4.5499999999999999E-2</v>
      </c>
      <c r="L136" s="145" t="s">
        <v>77</v>
      </c>
      <c r="M136" s="145" t="s">
        <v>115</v>
      </c>
      <c r="N136" s="147">
        <v>41067</v>
      </c>
    </row>
    <row r="137" spans="2:14" ht="28.8" x14ac:dyDescent="0.3">
      <c r="B137" s="144">
        <v>6651</v>
      </c>
      <c r="C137" s="144">
        <v>5</v>
      </c>
      <c r="D137" s="145" t="s">
        <v>108</v>
      </c>
      <c r="E137" s="145" t="s">
        <v>73</v>
      </c>
      <c r="F137" s="145" t="s">
        <v>74</v>
      </c>
      <c r="G137" s="145" t="s">
        <v>200</v>
      </c>
      <c r="H137" s="145" t="s">
        <v>51</v>
      </c>
      <c r="I137" s="145">
        <v>2.1100000000000001E-2</v>
      </c>
      <c r="J137" s="144" t="s">
        <v>76</v>
      </c>
      <c r="K137" s="146">
        <v>2.1100000000000001E-2</v>
      </c>
      <c r="L137" s="145" t="s">
        <v>77</v>
      </c>
      <c r="M137" s="145" t="s">
        <v>113</v>
      </c>
      <c r="N137" s="147">
        <v>41067</v>
      </c>
    </row>
    <row r="138" spans="2:14" ht="28.8" x14ac:dyDescent="0.3">
      <c r="B138" s="144">
        <v>6652</v>
      </c>
      <c r="C138" s="144">
        <v>5</v>
      </c>
      <c r="D138" s="145" t="s">
        <v>108</v>
      </c>
      <c r="E138" s="145" t="s">
        <v>73</v>
      </c>
      <c r="F138" s="145" t="s">
        <v>74</v>
      </c>
      <c r="G138" s="145" t="s">
        <v>200</v>
      </c>
      <c r="H138" s="145" t="s">
        <v>51</v>
      </c>
      <c r="I138" s="145">
        <v>1.8800000000000001E-2</v>
      </c>
      <c r="J138" s="144" t="s">
        <v>76</v>
      </c>
      <c r="K138" s="146">
        <v>1.8800000000000001E-2</v>
      </c>
      <c r="L138" s="145" t="s">
        <v>77</v>
      </c>
      <c r="M138" s="145" t="s">
        <v>110</v>
      </c>
      <c r="N138" s="147">
        <v>41067</v>
      </c>
    </row>
    <row r="139" spans="2:14" ht="28.8" x14ac:dyDescent="0.3">
      <c r="B139" s="144">
        <v>6654</v>
      </c>
      <c r="C139" s="144">
        <v>5</v>
      </c>
      <c r="D139" s="145" t="s">
        <v>108</v>
      </c>
      <c r="E139" s="145" t="s">
        <v>73</v>
      </c>
      <c r="F139" s="145" t="s">
        <v>74</v>
      </c>
      <c r="G139" s="145" t="s">
        <v>200</v>
      </c>
      <c r="H139" s="145" t="s">
        <v>51</v>
      </c>
      <c r="I139" s="145">
        <v>9.3500000000000007E-3</v>
      </c>
      <c r="J139" s="144" t="s">
        <v>118</v>
      </c>
      <c r="K139" s="146">
        <v>9.3500000000000007E-3</v>
      </c>
      <c r="L139" s="145" t="s">
        <v>77</v>
      </c>
      <c r="M139" s="145" t="s">
        <v>109</v>
      </c>
      <c r="N139" s="147">
        <v>41067</v>
      </c>
    </row>
    <row r="140" spans="2:14" ht="43.2" x14ac:dyDescent="0.3">
      <c r="B140" s="152">
        <v>23507</v>
      </c>
      <c r="C140" s="152">
        <v>7</v>
      </c>
      <c r="D140" s="153" t="s">
        <v>235</v>
      </c>
      <c r="E140" s="153" t="s">
        <v>80</v>
      </c>
      <c r="F140" s="153" t="s">
        <v>74</v>
      </c>
      <c r="G140" s="153" t="s">
        <v>48</v>
      </c>
      <c r="H140" s="153" t="s">
        <v>51</v>
      </c>
      <c r="I140" s="153">
        <v>1</v>
      </c>
      <c r="J140" s="152" t="s">
        <v>118</v>
      </c>
      <c r="K140" s="154">
        <v>1</v>
      </c>
      <c r="L140" s="153" t="s">
        <v>77</v>
      </c>
      <c r="M140" s="153" t="s">
        <v>81</v>
      </c>
      <c r="N140" s="155">
        <v>41197</v>
      </c>
    </row>
    <row r="141" spans="2:14" ht="43.2" x14ac:dyDescent="0.3">
      <c r="B141" s="140">
        <v>23261</v>
      </c>
      <c r="C141" s="140">
        <v>7</v>
      </c>
      <c r="D141" s="141" t="s">
        <v>72</v>
      </c>
      <c r="E141" s="141" t="s">
        <v>80</v>
      </c>
      <c r="F141" s="141" t="s">
        <v>74</v>
      </c>
      <c r="G141" s="141" t="s">
        <v>48</v>
      </c>
      <c r="H141" s="141" t="s">
        <v>51</v>
      </c>
      <c r="I141" s="141">
        <v>8.0000000000000002E-3</v>
      </c>
      <c r="J141" s="140" t="s">
        <v>118</v>
      </c>
      <c r="K141" s="142">
        <v>8.0000000000000002E-3</v>
      </c>
      <c r="L141" s="141" t="s">
        <v>77</v>
      </c>
      <c r="M141" s="141" t="s">
        <v>81</v>
      </c>
      <c r="N141" s="143">
        <v>41204</v>
      </c>
    </row>
    <row r="142" spans="2:14" ht="43.2" x14ac:dyDescent="0.3">
      <c r="B142" s="144">
        <v>22569</v>
      </c>
      <c r="C142" s="144">
        <v>7</v>
      </c>
      <c r="D142" s="145" t="s">
        <v>117</v>
      </c>
      <c r="E142" s="145" t="s">
        <v>80</v>
      </c>
      <c r="F142" s="145" t="s">
        <v>74</v>
      </c>
      <c r="G142" s="145" t="s">
        <v>48</v>
      </c>
      <c r="H142" s="145" t="s">
        <v>51</v>
      </c>
      <c r="I142" s="145">
        <v>8.0000000000000002E-3</v>
      </c>
      <c r="J142" s="144" t="s">
        <v>118</v>
      </c>
      <c r="K142" s="146">
        <v>8.0000000000000002E-3</v>
      </c>
      <c r="L142" s="145" t="s">
        <v>77</v>
      </c>
      <c r="M142" s="145" t="s">
        <v>81</v>
      </c>
      <c r="N142" s="147">
        <v>41212</v>
      </c>
    </row>
    <row r="143" spans="2:14" ht="28.8" x14ac:dyDescent="0.3">
      <c r="B143" s="140">
        <v>22610</v>
      </c>
      <c r="C143" s="140">
        <v>7</v>
      </c>
      <c r="D143" s="141" t="s">
        <v>124</v>
      </c>
      <c r="E143" s="141" t="s">
        <v>80</v>
      </c>
      <c r="F143" s="141" t="s">
        <v>74</v>
      </c>
      <c r="G143" s="141" t="s">
        <v>48</v>
      </c>
      <c r="H143" s="141" t="s">
        <v>51</v>
      </c>
      <c r="I143" s="141">
        <v>7.7100000000000007E-3</v>
      </c>
      <c r="J143" s="140" t="s">
        <v>118</v>
      </c>
      <c r="K143" s="142">
        <v>7.7100000000000007E-3</v>
      </c>
      <c r="L143" s="141" t="s">
        <v>77</v>
      </c>
      <c r="M143" s="141" t="s">
        <v>125</v>
      </c>
      <c r="N143" s="143">
        <v>41212</v>
      </c>
    </row>
    <row r="144" spans="2:14" ht="43.2" x14ac:dyDescent="0.3">
      <c r="B144" s="152">
        <v>22474</v>
      </c>
      <c r="C144" s="152">
        <v>7</v>
      </c>
      <c r="D144" s="153" t="s">
        <v>235</v>
      </c>
      <c r="E144" s="153" t="s">
        <v>80</v>
      </c>
      <c r="F144" s="153" t="s">
        <v>74</v>
      </c>
      <c r="G144" s="153" t="s">
        <v>48</v>
      </c>
      <c r="H144" s="153" t="s">
        <v>51</v>
      </c>
      <c r="I144" s="153">
        <v>0.1</v>
      </c>
      <c r="J144" s="152" t="s">
        <v>118</v>
      </c>
      <c r="K144" s="154">
        <v>0.1</v>
      </c>
      <c r="L144" s="153" t="s">
        <v>77</v>
      </c>
      <c r="M144" s="153" t="s">
        <v>81</v>
      </c>
      <c r="N144" s="155">
        <v>41212</v>
      </c>
    </row>
    <row r="145" spans="2:14" ht="28.8" x14ac:dyDescent="0.3">
      <c r="B145" s="148">
        <v>20782</v>
      </c>
      <c r="C145" s="148">
        <v>7</v>
      </c>
      <c r="D145" s="149" t="s">
        <v>215</v>
      </c>
      <c r="E145" s="149" t="s">
        <v>80</v>
      </c>
      <c r="F145" s="149" t="s">
        <v>74</v>
      </c>
      <c r="G145" s="149" t="s">
        <v>48</v>
      </c>
      <c r="H145" s="149" t="s">
        <v>51</v>
      </c>
      <c r="I145" s="149">
        <v>0.1</v>
      </c>
      <c r="J145" s="148" t="s">
        <v>118</v>
      </c>
      <c r="K145" s="150">
        <v>0.1</v>
      </c>
      <c r="L145" s="149" t="s">
        <v>77</v>
      </c>
      <c r="M145" s="149" t="s">
        <v>81</v>
      </c>
      <c r="N145" s="151">
        <v>41232</v>
      </c>
    </row>
    <row r="146" spans="2:14" ht="28.8" x14ac:dyDescent="0.3">
      <c r="B146" s="152">
        <v>20783</v>
      </c>
      <c r="C146" s="152">
        <v>7</v>
      </c>
      <c r="D146" s="153" t="s">
        <v>215</v>
      </c>
      <c r="E146" s="153" t="s">
        <v>80</v>
      </c>
      <c r="F146" s="153" t="s">
        <v>74</v>
      </c>
      <c r="G146" s="153" t="s">
        <v>48</v>
      </c>
      <c r="H146" s="153" t="s">
        <v>51</v>
      </c>
      <c r="I146" s="153">
        <v>0.1</v>
      </c>
      <c r="J146" s="152" t="s">
        <v>118</v>
      </c>
      <c r="K146" s="154">
        <v>0.1</v>
      </c>
      <c r="L146" s="153" t="s">
        <v>77</v>
      </c>
      <c r="M146" s="153" t="s">
        <v>91</v>
      </c>
      <c r="N146" s="155">
        <v>41232</v>
      </c>
    </row>
    <row r="147" spans="2:14" ht="28.8" x14ac:dyDescent="0.3">
      <c r="B147" s="148">
        <v>20784</v>
      </c>
      <c r="C147" s="148">
        <v>7</v>
      </c>
      <c r="D147" s="149" t="s">
        <v>215</v>
      </c>
      <c r="E147" s="149" t="s">
        <v>80</v>
      </c>
      <c r="F147" s="149" t="s">
        <v>74</v>
      </c>
      <c r="G147" s="149" t="s">
        <v>48</v>
      </c>
      <c r="H147" s="149" t="s">
        <v>51</v>
      </c>
      <c r="I147" s="149">
        <v>0.1</v>
      </c>
      <c r="J147" s="148" t="s">
        <v>118</v>
      </c>
      <c r="K147" s="150">
        <v>0.1</v>
      </c>
      <c r="L147" s="149" t="s">
        <v>77</v>
      </c>
      <c r="M147" s="149" t="s">
        <v>229</v>
      </c>
      <c r="N147" s="151">
        <v>41232</v>
      </c>
    </row>
    <row r="148" spans="2:14" ht="28.8" x14ac:dyDescent="0.3">
      <c r="B148" s="152">
        <v>20345</v>
      </c>
      <c r="C148" s="152">
        <v>7</v>
      </c>
      <c r="D148" s="153" t="s">
        <v>155</v>
      </c>
      <c r="E148" s="153" t="s">
        <v>80</v>
      </c>
      <c r="F148" s="153" t="s">
        <v>74</v>
      </c>
      <c r="G148" s="153" t="s">
        <v>48</v>
      </c>
      <c r="H148" s="153" t="s">
        <v>51</v>
      </c>
      <c r="I148" s="145">
        <v>0.1</v>
      </c>
      <c r="J148" s="152" t="s">
        <v>118</v>
      </c>
      <c r="K148" s="154">
        <v>0.1</v>
      </c>
      <c r="L148" s="153" t="s">
        <v>77</v>
      </c>
      <c r="M148" s="153" t="s">
        <v>157</v>
      </c>
      <c r="N148" s="155">
        <v>41242</v>
      </c>
    </row>
    <row r="149" spans="2:14" ht="28.8" x14ac:dyDescent="0.3">
      <c r="B149" s="148">
        <v>20348</v>
      </c>
      <c r="C149" s="148">
        <v>7</v>
      </c>
      <c r="D149" s="149" t="s">
        <v>155</v>
      </c>
      <c r="E149" s="149" t="s">
        <v>80</v>
      </c>
      <c r="F149" s="149" t="s">
        <v>74</v>
      </c>
      <c r="G149" s="149" t="s">
        <v>48</v>
      </c>
      <c r="H149" s="149" t="s">
        <v>51</v>
      </c>
      <c r="I149" s="141">
        <v>0.1</v>
      </c>
      <c r="J149" s="148" t="s">
        <v>118</v>
      </c>
      <c r="K149" s="150">
        <v>0.1</v>
      </c>
      <c r="L149" s="149" t="s">
        <v>77</v>
      </c>
      <c r="M149" s="149" t="s">
        <v>159</v>
      </c>
      <c r="N149" s="151">
        <v>41242</v>
      </c>
    </row>
    <row r="150" spans="2:14" ht="28.8" x14ac:dyDescent="0.3">
      <c r="B150" s="152">
        <v>20344</v>
      </c>
      <c r="C150" s="152">
        <v>7</v>
      </c>
      <c r="D150" s="153" t="s">
        <v>155</v>
      </c>
      <c r="E150" s="153" t="s">
        <v>80</v>
      </c>
      <c r="F150" s="153" t="s">
        <v>74</v>
      </c>
      <c r="G150" s="153" t="s">
        <v>48</v>
      </c>
      <c r="H150" s="153" t="s">
        <v>51</v>
      </c>
      <c r="I150" s="145">
        <v>0.1</v>
      </c>
      <c r="J150" s="152" t="s">
        <v>118</v>
      </c>
      <c r="K150" s="154">
        <v>0.1</v>
      </c>
      <c r="L150" s="153" t="s">
        <v>77</v>
      </c>
      <c r="M150" s="153" t="s">
        <v>156</v>
      </c>
      <c r="N150" s="155">
        <v>41242</v>
      </c>
    </row>
    <row r="151" spans="2:14" ht="28.8" x14ac:dyDescent="0.3">
      <c r="B151" s="148">
        <v>20346</v>
      </c>
      <c r="C151" s="148">
        <v>7</v>
      </c>
      <c r="D151" s="149" t="s">
        <v>155</v>
      </c>
      <c r="E151" s="149" t="s">
        <v>80</v>
      </c>
      <c r="F151" s="149" t="s">
        <v>74</v>
      </c>
      <c r="G151" s="149" t="s">
        <v>48</v>
      </c>
      <c r="H151" s="149" t="s">
        <v>51</v>
      </c>
      <c r="I151" s="141">
        <v>0.1</v>
      </c>
      <c r="J151" s="148" t="s">
        <v>118</v>
      </c>
      <c r="K151" s="150">
        <v>0.1</v>
      </c>
      <c r="L151" s="149" t="s">
        <v>77</v>
      </c>
      <c r="M151" s="149" t="s">
        <v>158</v>
      </c>
      <c r="N151" s="151">
        <v>41242</v>
      </c>
    </row>
    <row r="152" spans="2:14" ht="28.8" x14ac:dyDescent="0.3">
      <c r="B152" s="152">
        <v>20347</v>
      </c>
      <c r="C152" s="152">
        <v>7</v>
      </c>
      <c r="D152" s="153" t="s">
        <v>155</v>
      </c>
      <c r="E152" s="153" t="s">
        <v>80</v>
      </c>
      <c r="F152" s="153" t="s">
        <v>74</v>
      </c>
      <c r="G152" s="153" t="s">
        <v>48</v>
      </c>
      <c r="H152" s="153" t="s">
        <v>51</v>
      </c>
      <c r="I152" s="145">
        <v>0.1</v>
      </c>
      <c r="J152" s="152" t="s">
        <v>118</v>
      </c>
      <c r="K152" s="154">
        <v>0.1</v>
      </c>
      <c r="L152" s="153" t="s">
        <v>77</v>
      </c>
      <c r="M152" s="153" t="s">
        <v>81</v>
      </c>
      <c r="N152" s="155">
        <v>41242</v>
      </c>
    </row>
    <row r="153" spans="2:14" ht="43.2" x14ac:dyDescent="0.3">
      <c r="B153" s="148">
        <v>20215</v>
      </c>
      <c r="C153" s="148">
        <v>7</v>
      </c>
      <c r="D153" s="149" t="s">
        <v>182</v>
      </c>
      <c r="E153" s="149" t="s">
        <v>80</v>
      </c>
      <c r="F153" s="149" t="s">
        <v>74</v>
      </c>
      <c r="G153" s="149" t="s">
        <v>48</v>
      </c>
      <c r="H153" s="149" t="s">
        <v>51</v>
      </c>
      <c r="I153" s="141">
        <v>0.1</v>
      </c>
      <c r="J153" s="148" t="s">
        <v>118</v>
      </c>
      <c r="K153" s="150">
        <v>0.1</v>
      </c>
      <c r="L153" s="149" t="s">
        <v>77</v>
      </c>
      <c r="M153" s="149" t="s">
        <v>81</v>
      </c>
      <c r="N153" s="151">
        <v>41243</v>
      </c>
    </row>
    <row r="154" spans="2:14" ht="43.2" x14ac:dyDescent="0.3">
      <c r="B154" s="152">
        <v>20216</v>
      </c>
      <c r="C154" s="152">
        <v>7</v>
      </c>
      <c r="D154" s="153" t="s">
        <v>235</v>
      </c>
      <c r="E154" s="153" t="s">
        <v>80</v>
      </c>
      <c r="F154" s="153" t="s">
        <v>74</v>
      </c>
      <c r="G154" s="153" t="s">
        <v>48</v>
      </c>
      <c r="H154" s="153" t="s">
        <v>51</v>
      </c>
      <c r="I154" s="153">
        <v>0.1</v>
      </c>
      <c r="J154" s="152" t="s">
        <v>118</v>
      </c>
      <c r="K154" s="154">
        <v>0.1</v>
      </c>
      <c r="L154" s="153" t="s">
        <v>77</v>
      </c>
      <c r="M154" s="153" t="s">
        <v>81</v>
      </c>
      <c r="N154" s="155">
        <v>41243</v>
      </c>
    </row>
    <row r="155" spans="2:14" ht="43.2" x14ac:dyDescent="0.3">
      <c r="B155" s="144">
        <v>19950</v>
      </c>
      <c r="C155" s="144">
        <v>7</v>
      </c>
      <c r="D155" s="145" t="s">
        <v>85</v>
      </c>
      <c r="E155" s="145" t="s">
        <v>80</v>
      </c>
      <c r="F155" s="145" t="s">
        <v>74</v>
      </c>
      <c r="G155" s="145" t="s">
        <v>48</v>
      </c>
      <c r="H155" s="145" t="s">
        <v>51</v>
      </c>
      <c r="I155" s="145">
        <v>9.5100000000000011E-3</v>
      </c>
      <c r="J155" s="144" t="s">
        <v>118</v>
      </c>
      <c r="K155" s="146">
        <v>9.5100000000000011E-3</v>
      </c>
      <c r="L155" s="145" t="s">
        <v>77</v>
      </c>
      <c r="M155" s="145" t="s">
        <v>91</v>
      </c>
      <c r="N155" s="147">
        <v>41247</v>
      </c>
    </row>
    <row r="156" spans="2:14" ht="28.8" x14ac:dyDescent="0.3">
      <c r="B156" s="144">
        <v>19289</v>
      </c>
      <c r="C156" s="144">
        <v>7</v>
      </c>
      <c r="D156" s="145" t="s">
        <v>203</v>
      </c>
      <c r="E156" s="145" t="s">
        <v>80</v>
      </c>
      <c r="F156" s="145" t="s">
        <v>74</v>
      </c>
      <c r="G156" s="145" t="s">
        <v>48</v>
      </c>
      <c r="H156" s="145" t="s">
        <v>51</v>
      </c>
      <c r="I156" s="145">
        <v>0.38</v>
      </c>
      <c r="J156" s="144" t="s">
        <v>118</v>
      </c>
      <c r="K156" s="146">
        <v>0.38</v>
      </c>
      <c r="L156" s="145" t="s">
        <v>77</v>
      </c>
      <c r="M156" s="145" t="s">
        <v>81</v>
      </c>
      <c r="N156" s="147">
        <v>41254</v>
      </c>
    </row>
    <row r="157" spans="2:14" ht="43.2" x14ac:dyDescent="0.3">
      <c r="B157" s="144">
        <v>19132</v>
      </c>
      <c r="C157" s="144">
        <v>7</v>
      </c>
      <c r="D157" s="145" t="s">
        <v>82</v>
      </c>
      <c r="E157" s="145" t="s">
        <v>80</v>
      </c>
      <c r="F157" s="145" t="s">
        <v>74</v>
      </c>
      <c r="G157" s="145" t="s">
        <v>48</v>
      </c>
      <c r="H157" s="145" t="s">
        <v>51</v>
      </c>
      <c r="I157" s="145">
        <v>0.05</v>
      </c>
      <c r="J157" s="144" t="s">
        <v>118</v>
      </c>
      <c r="K157" s="146">
        <v>0.05</v>
      </c>
      <c r="L157" s="145" t="s">
        <v>77</v>
      </c>
      <c r="M157" s="145" t="s">
        <v>81</v>
      </c>
      <c r="N157" s="147">
        <v>41255</v>
      </c>
    </row>
    <row r="158" spans="2:14" ht="43.2" x14ac:dyDescent="0.3">
      <c r="B158" s="152">
        <v>18792</v>
      </c>
      <c r="C158" s="152">
        <v>7</v>
      </c>
      <c r="D158" s="153" t="s">
        <v>182</v>
      </c>
      <c r="E158" s="153" t="s">
        <v>80</v>
      </c>
      <c r="F158" s="153" t="s">
        <v>74</v>
      </c>
      <c r="G158" s="153" t="s">
        <v>48</v>
      </c>
      <c r="H158" s="153" t="s">
        <v>51</v>
      </c>
      <c r="I158" s="145">
        <v>0.1</v>
      </c>
      <c r="J158" s="152" t="s">
        <v>118</v>
      </c>
      <c r="K158" s="154">
        <v>0.1</v>
      </c>
      <c r="L158" s="153" t="s">
        <v>77</v>
      </c>
      <c r="M158" s="153" t="s">
        <v>81</v>
      </c>
      <c r="N158" s="155">
        <v>41260</v>
      </c>
    </row>
    <row r="159" spans="2:14" ht="28.8" x14ac:dyDescent="0.3">
      <c r="B159" s="148">
        <v>18793</v>
      </c>
      <c r="C159" s="148">
        <v>7</v>
      </c>
      <c r="D159" s="149" t="s">
        <v>215</v>
      </c>
      <c r="E159" s="149" t="s">
        <v>80</v>
      </c>
      <c r="F159" s="149" t="s">
        <v>74</v>
      </c>
      <c r="G159" s="149" t="s">
        <v>48</v>
      </c>
      <c r="H159" s="149" t="s">
        <v>51</v>
      </c>
      <c r="I159" s="149">
        <v>0.1</v>
      </c>
      <c r="J159" s="148" t="s">
        <v>118</v>
      </c>
      <c r="K159" s="150">
        <v>0.1</v>
      </c>
      <c r="L159" s="149" t="s">
        <v>77</v>
      </c>
      <c r="M159" s="149" t="s">
        <v>81</v>
      </c>
      <c r="N159" s="151">
        <v>41260</v>
      </c>
    </row>
    <row r="160" spans="2:14" ht="28.8" x14ac:dyDescent="0.3">
      <c r="B160" s="152">
        <v>18794</v>
      </c>
      <c r="C160" s="152">
        <v>7</v>
      </c>
      <c r="D160" s="153" t="s">
        <v>215</v>
      </c>
      <c r="E160" s="153" t="s">
        <v>80</v>
      </c>
      <c r="F160" s="153" t="s">
        <v>74</v>
      </c>
      <c r="G160" s="153" t="s">
        <v>48</v>
      </c>
      <c r="H160" s="153" t="s">
        <v>51</v>
      </c>
      <c r="I160" s="153">
        <v>0.1</v>
      </c>
      <c r="J160" s="152" t="s">
        <v>118</v>
      </c>
      <c r="K160" s="154">
        <v>0.1</v>
      </c>
      <c r="L160" s="153" t="s">
        <v>77</v>
      </c>
      <c r="M160" s="153" t="s">
        <v>91</v>
      </c>
      <c r="N160" s="155">
        <v>41260</v>
      </c>
    </row>
    <row r="161" spans="2:14" ht="28.8" x14ac:dyDescent="0.3">
      <c r="B161" s="148">
        <v>18795</v>
      </c>
      <c r="C161" s="148">
        <v>7</v>
      </c>
      <c r="D161" s="149" t="s">
        <v>215</v>
      </c>
      <c r="E161" s="149" t="s">
        <v>80</v>
      </c>
      <c r="F161" s="149" t="s">
        <v>74</v>
      </c>
      <c r="G161" s="149" t="s">
        <v>48</v>
      </c>
      <c r="H161" s="149" t="s">
        <v>51</v>
      </c>
      <c r="I161" s="149">
        <v>0.1</v>
      </c>
      <c r="J161" s="148" t="s">
        <v>118</v>
      </c>
      <c r="K161" s="150">
        <v>0.1</v>
      </c>
      <c r="L161" s="149" t="s">
        <v>77</v>
      </c>
      <c r="M161" s="149" t="s">
        <v>229</v>
      </c>
      <c r="N161" s="151">
        <v>41260</v>
      </c>
    </row>
    <row r="162" spans="2:14" ht="28.8" x14ac:dyDescent="0.3">
      <c r="B162" s="144">
        <v>18112</v>
      </c>
      <c r="C162" s="144">
        <v>7</v>
      </c>
      <c r="D162" s="145" t="s">
        <v>203</v>
      </c>
      <c r="E162" s="145" t="s">
        <v>80</v>
      </c>
      <c r="F162" s="145" t="s">
        <v>74</v>
      </c>
      <c r="G162" s="145" t="s">
        <v>48</v>
      </c>
      <c r="H162" s="145" t="s">
        <v>51</v>
      </c>
      <c r="I162" s="145">
        <v>0.19</v>
      </c>
      <c r="J162" s="144" t="s">
        <v>118</v>
      </c>
      <c r="K162" s="146">
        <v>0.19</v>
      </c>
      <c r="L162" s="145" t="s">
        <v>77</v>
      </c>
      <c r="M162" s="145" t="s">
        <v>81</v>
      </c>
      <c r="N162" s="147">
        <v>41269</v>
      </c>
    </row>
    <row r="163" spans="2:14" ht="43.2" x14ac:dyDescent="0.3">
      <c r="B163" s="148">
        <v>17900</v>
      </c>
      <c r="C163" s="148">
        <v>7</v>
      </c>
      <c r="D163" s="149" t="s">
        <v>235</v>
      </c>
      <c r="E163" s="149" t="s">
        <v>80</v>
      </c>
      <c r="F163" s="149" t="s">
        <v>74</v>
      </c>
      <c r="G163" s="149" t="s">
        <v>48</v>
      </c>
      <c r="H163" s="149" t="s">
        <v>51</v>
      </c>
      <c r="I163" s="149">
        <v>0.1</v>
      </c>
      <c r="J163" s="148" t="s">
        <v>118</v>
      </c>
      <c r="K163" s="150">
        <v>0.1</v>
      </c>
      <c r="L163" s="149" t="s">
        <v>77</v>
      </c>
      <c r="M163" s="149" t="s">
        <v>81</v>
      </c>
      <c r="N163" s="151">
        <v>41297</v>
      </c>
    </row>
    <row r="164" spans="2:14" ht="43.2" x14ac:dyDescent="0.3">
      <c r="B164" s="152">
        <v>17817</v>
      </c>
      <c r="C164" s="152">
        <v>7</v>
      </c>
      <c r="D164" s="153" t="s">
        <v>182</v>
      </c>
      <c r="E164" s="153" t="s">
        <v>80</v>
      </c>
      <c r="F164" s="153" t="s">
        <v>74</v>
      </c>
      <c r="G164" s="153" t="s">
        <v>48</v>
      </c>
      <c r="H164" s="153" t="s">
        <v>51</v>
      </c>
      <c r="I164" s="145">
        <v>0.1</v>
      </c>
      <c r="J164" s="152" t="s">
        <v>118</v>
      </c>
      <c r="K164" s="154">
        <v>0.1</v>
      </c>
      <c r="L164" s="153" t="s">
        <v>77</v>
      </c>
      <c r="M164" s="153" t="s">
        <v>81</v>
      </c>
      <c r="N164" s="155">
        <v>41299</v>
      </c>
    </row>
    <row r="165" spans="2:14" ht="43.2" x14ac:dyDescent="0.3">
      <c r="B165" s="144">
        <v>17585</v>
      </c>
      <c r="C165" s="144">
        <v>7</v>
      </c>
      <c r="D165" s="145" t="s">
        <v>85</v>
      </c>
      <c r="E165" s="145" t="s">
        <v>80</v>
      </c>
      <c r="F165" s="145" t="s">
        <v>74</v>
      </c>
      <c r="G165" s="145" t="s">
        <v>48</v>
      </c>
      <c r="H165" s="145" t="s">
        <v>51</v>
      </c>
      <c r="I165" s="145">
        <v>1.18E-2</v>
      </c>
      <c r="J165" s="144" t="s">
        <v>118</v>
      </c>
      <c r="K165" s="146">
        <v>1.18E-2</v>
      </c>
      <c r="L165" s="145" t="s">
        <v>77</v>
      </c>
      <c r="M165" s="145" t="s">
        <v>91</v>
      </c>
      <c r="N165" s="147">
        <v>41304</v>
      </c>
    </row>
    <row r="166" spans="2:14" ht="43.2" x14ac:dyDescent="0.3">
      <c r="B166" s="144">
        <v>16991</v>
      </c>
      <c r="C166" s="144">
        <v>7</v>
      </c>
      <c r="D166" s="145" t="s">
        <v>72</v>
      </c>
      <c r="E166" s="145" t="s">
        <v>80</v>
      </c>
      <c r="F166" s="145" t="s">
        <v>74</v>
      </c>
      <c r="G166" s="145" t="s">
        <v>48</v>
      </c>
      <c r="H166" s="145" t="s">
        <v>51</v>
      </c>
      <c r="I166" s="145">
        <v>9.92E-3</v>
      </c>
      <c r="J166" s="144" t="s">
        <v>118</v>
      </c>
      <c r="K166" s="146">
        <v>9.92E-3</v>
      </c>
      <c r="L166" s="145" t="s">
        <v>77</v>
      </c>
      <c r="M166" s="145" t="s">
        <v>81</v>
      </c>
      <c r="N166" s="147">
        <v>41327</v>
      </c>
    </row>
    <row r="167" spans="2:14" ht="43.2" x14ac:dyDescent="0.3">
      <c r="B167" s="144">
        <v>16992</v>
      </c>
      <c r="C167" s="144">
        <v>7</v>
      </c>
      <c r="D167" s="145" t="s">
        <v>117</v>
      </c>
      <c r="E167" s="145" t="s">
        <v>80</v>
      </c>
      <c r="F167" s="145" t="s">
        <v>74</v>
      </c>
      <c r="G167" s="145" t="s">
        <v>48</v>
      </c>
      <c r="H167" s="145" t="s">
        <v>51</v>
      </c>
      <c r="I167" s="145">
        <v>9.8899999999999995E-3</v>
      </c>
      <c r="J167" s="144" t="s">
        <v>118</v>
      </c>
      <c r="K167" s="146">
        <v>9.8899999999999995E-3</v>
      </c>
      <c r="L167" s="145" t="s">
        <v>77</v>
      </c>
      <c r="M167" s="145" t="s">
        <v>81</v>
      </c>
      <c r="N167" s="147">
        <v>41327</v>
      </c>
    </row>
    <row r="168" spans="2:14" ht="43.2" x14ac:dyDescent="0.3">
      <c r="B168" s="152">
        <v>16812</v>
      </c>
      <c r="C168" s="152">
        <v>7</v>
      </c>
      <c r="D168" s="153" t="s">
        <v>182</v>
      </c>
      <c r="E168" s="153" t="s">
        <v>80</v>
      </c>
      <c r="F168" s="153" t="s">
        <v>74</v>
      </c>
      <c r="G168" s="153" t="s">
        <v>48</v>
      </c>
      <c r="H168" s="153" t="s">
        <v>51</v>
      </c>
      <c r="I168" s="145">
        <v>0.1</v>
      </c>
      <c r="J168" s="152" t="s">
        <v>118</v>
      </c>
      <c r="K168" s="154">
        <v>0.1</v>
      </c>
      <c r="L168" s="153" t="s">
        <v>77</v>
      </c>
      <c r="M168" s="153" t="s">
        <v>81</v>
      </c>
      <c r="N168" s="155">
        <v>41327</v>
      </c>
    </row>
    <row r="169" spans="2:14" ht="28.8" x14ac:dyDescent="0.3">
      <c r="B169" s="148">
        <v>16760</v>
      </c>
      <c r="C169" s="148">
        <v>7</v>
      </c>
      <c r="D169" s="149" t="s">
        <v>215</v>
      </c>
      <c r="E169" s="149" t="s">
        <v>80</v>
      </c>
      <c r="F169" s="149" t="s">
        <v>74</v>
      </c>
      <c r="G169" s="149" t="s">
        <v>48</v>
      </c>
      <c r="H169" s="149" t="s">
        <v>51</v>
      </c>
      <c r="I169" s="149">
        <v>0.28600000000000003</v>
      </c>
      <c r="J169" s="148" t="s">
        <v>118</v>
      </c>
      <c r="K169" s="150">
        <v>0.28600000000000003</v>
      </c>
      <c r="L169" s="149" t="s">
        <v>77</v>
      </c>
      <c r="M169" s="149" t="s">
        <v>81</v>
      </c>
      <c r="N169" s="151">
        <v>41327</v>
      </c>
    </row>
    <row r="170" spans="2:14" ht="28.8" x14ac:dyDescent="0.3">
      <c r="B170" s="152">
        <v>16761</v>
      </c>
      <c r="C170" s="152">
        <v>7</v>
      </c>
      <c r="D170" s="153" t="s">
        <v>215</v>
      </c>
      <c r="E170" s="153" t="s">
        <v>80</v>
      </c>
      <c r="F170" s="153" t="s">
        <v>74</v>
      </c>
      <c r="G170" s="153" t="s">
        <v>48</v>
      </c>
      <c r="H170" s="153" t="s">
        <v>51</v>
      </c>
      <c r="I170" s="153">
        <v>0.28600000000000003</v>
      </c>
      <c r="J170" s="152" t="s">
        <v>118</v>
      </c>
      <c r="K170" s="154">
        <v>0.28600000000000003</v>
      </c>
      <c r="L170" s="153" t="s">
        <v>77</v>
      </c>
      <c r="M170" s="153" t="s">
        <v>91</v>
      </c>
      <c r="N170" s="155">
        <v>41327</v>
      </c>
    </row>
    <row r="171" spans="2:14" ht="28.8" x14ac:dyDescent="0.3">
      <c r="B171" s="148">
        <v>16864</v>
      </c>
      <c r="C171" s="148">
        <v>7</v>
      </c>
      <c r="D171" s="149" t="s">
        <v>215</v>
      </c>
      <c r="E171" s="149" t="s">
        <v>80</v>
      </c>
      <c r="F171" s="149" t="s">
        <v>74</v>
      </c>
      <c r="G171" s="149" t="s">
        <v>48</v>
      </c>
      <c r="H171" s="149" t="s">
        <v>51</v>
      </c>
      <c r="I171" s="149">
        <v>9.4299999999999995E-2</v>
      </c>
      <c r="J171" s="148" t="s">
        <v>118</v>
      </c>
      <c r="K171" s="150">
        <v>9.4299999999999995E-2</v>
      </c>
      <c r="L171" s="149" t="s">
        <v>77</v>
      </c>
      <c r="M171" s="149" t="s">
        <v>229</v>
      </c>
      <c r="N171" s="151">
        <v>41327</v>
      </c>
    </row>
    <row r="172" spans="2:14" ht="28.8" x14ac:dyDescent="0.3">
      <c r="B172" s="144">
        <v>16233</v>
      </c>
      <c r="C172" s="144">
        <v>7</v>
      </c>
      <c r="D172" s="145" t="s">
        <v>124</v>
      </c>
      <c r="E172" s="145" t="s">
        <v>80</v>
      </c>
      <c r="F172" s="145" t="s">
        <v>74</v>
      </c>
      <c r="G172" s="145" t="s">
        <v>48</v>
      </c>
      <c r="H172" s="145" t="s">
        <v>51</v>
      </c>
      <c r="I172" s="145">
        <v>9.8600000000000007E-3</v>
      </c>
      <c r="J172" s="144" t="s">
        <v>118</v>
      </c>
      <c r="K172" s="146">
        <v>9.8600000000000007E-3</v>
      </c>
      <c r="L172" s="145" t="s">
        <v>77</v>
      </c>
      <c r="M172" s="145" t="s">
        <v>125</v>
      </c>
      <c r="N172" s="147">
        <v>41330</v>
      </c>
    </row>
    <row r="173" spans="2:14" ht="28.8" x14ac:dyDescent="0.3">
      <c r="B173" s="140">
        <v>15718</v>
      </c>
      <c r="C173" s="140">
        <v>7</v>
      </c>
      <c r="D173" s="141" t="s">
        <v>203</v>
      </c>
      <c r="E173" s="141" t="s">
        <v>80</v>
      </c>
      <c r="F173" s="141" t="s">
        <v>74</v>
      </c>
      <c r="G173" s="141" t="s">
        <v>48</v>
      </c>
      <c r="H173" s="141" t="s">
        <v>51</v>
      </c>
      <c r="I173" s="141">
        <v>0.38</v>
      </c>
      <c r="J173" s="140" t="s">
        <v>118</v>
      </c>
      <c r="K173" s="142">
        <v>0.38</v>
      </c>
      <c r="L173" s="141" t="s">
        <v>77</v>
      </c>
      <c r="M173" s="141" t="s">
        <v>81</v>
      </c>
      <c r="N173" s="143">
        <v>41338</v>
      </c>
    </row>
    <row r="174" spans="2:14" ht="43.2" x14ac:dyDescent="0.3">
      <c r="B174" s="144">
        <v>14442</v>
      </c>
      <c r="C174" s="144">
        <v>7</v>
      </c>
      <c r="D174" s="145" t="s">
        <v>82</v>
      </c>
      <c r="E174" s="145" t="s">
        <v>80</v>
      </c>
      <c r="F174" s="145" t="s">
        <v>74</v>
      </c>
      <c r="G174" s="145" t="s">
        <v>48</v>
      </c>
      <c r="H174" s="145" t="s">
        <v>51</v>
      </c>
      <c r="I174" s="145">
        <v>0.49</v>
      </c>
      <c r="J174" s="144" t="s">
        <v>118</v>
      </c>
      <c r="K174" s="146">
        <v>0.49</v>
      </c>
      <c r="L174" s="145" t="s">
        <v>77</v>
      </c>
      <c r="M174" s="145" t="s">
        <v>81</v>
      </c>
      <c r="N174" s="147">
        <v>41368</v>
      </c>
    </row>
    <row r="175" spans="2:14" ht="28.8" x14ac:dyDescent="0.3">
      <c r="B175" s="148">
        <v>14452</v>
      </c>
      <c r="C175" s="148">
        <v>7</v>
      </c>
      <c r="D175" s="149" t="s">
        <v>155</v>
      </c>
      <c r="E175" s="149" t="s">
        <v>80</v>
      </c>
      <c r="F175" s="149" t="s">
        <v>74</v>
      </c>
      <c r="G175" s="149" t="s">
        <v>48</v>
      </c>
      <c r="H175" s="149" t="s">
        <v>51</v>
      </c>
      <c r="I175" s="141">
        <v>0.112</v>
      </c>
      <c r="J175" s="148" t="s">
        <v>118</v>
      </c>
      <c r="K175" s="150">
        <v>0.112</v>
      </c>
      <c r="L175" s="149" t="s">
        <v>77</v>
      </c>
      <c r="M175" s="149" t="s">
        <v>81</v>
      </c>
      <c r="N175" s="151">
        <v>41368</v>
      </c>
    </row>
    <row r="176" spans="2:14" ht="28.8" x14ac:dyDescent="0.3">
      <c r="B176" s="152">
        <v>14465</v>
      </c>
      <c r="C176" s="152">
        <v>7</v>
      </c>
      <c r="D176" s="153" t="s">
        <v>155</v>
      </c>
      <c r="E176" s="153" t="s">
        <v>80</v>
      </c>
      <c r="F176" s="153" t="s">
        <v>74</v>
      </c>
      <c r="G176" s="153" t="s">
        <v>48</v>
      </c>
      <c r="H176" s="153" t="s">
        <v>51</v>
      </c>
      <c r="I176" s="145">
        <v>9.7100000000000006E-2</v>
      </c>
      <c r="J176" s="152" t="s">
        <v>118</v>
      </c>
      <c r="K176" s="154">
        <v>9.7100000000000006E-2</v>
      </c>
      <c r="L176" s="153" t="s">
        <v>77</v>
      </c>
      <c r="M176" s="153" t="s">
        <v>157</v>
      </c>
      <c r="N176" s="155">
        <v>41368</v>
      </c>
    </row>
    <row r="177" spans="2:14" ht="28.8" x14ac:dyDescent="0.3">
      <c r="B177" s="148">
        <v>14468</v>
      </c>
      <c r="C177" s="148">
        <v>7</v>
      </c>
      <c r="D177" s="149" t="s">
        <v>155</v>
      </c>
      <c r="E177" s="149" t="s">
        <v>80</v>
      </c>
      <c r="F177" s="149" t="s">
        <v>74</v>
      </c>
      <c r="G177" s="149" t="s">
        <v>48</v>
      </c>
      <c r="H177" s="149" t="s">
        <v>51</v>
      </c>
      <c r="I177" s="141">
        <v>9.6199999999999994E-2</v>
      </c>
      <c r="J177" s="148" t="s">
        <v>118</v>
      </c>
      <c r="K177" s="150">
        <v>9.6199999999999994E-2</v>
      </c>
      <c r="L177" s="149" t="s">
        <v>77</v>
      </c>
      <c r="M177" s="149" t="s">
        <v>159</v>
      </c>
      <c r="N177" s="151">
        <v>41368</v>
      </c>
    </row>
    <row r="178" spans="2:14" ht="28.8" x14ac:dyDescent="0.3">
      <c r="B178" s="152">
        <v>14466</v>
      </c>
      <c r="C178" s="152">
        <v>7</v>
      </c>
      <c r="D178" s="153" t="s">
        <v>155</v>
      </c>
      <c r="E178" s="153" t="s">
        <v>80</v>
      </c>
      <c r="F178" s="153" t="s">
        <v>74</v>
      </c>
      <c r="G178" s="153" t="s">
        <v>48</v>
      </c>
      <c r="H178" s="153" t="s">
        <v>51</v>
      </c>
      <c r="I178" s="145">
        <v>9.6199999999999994E-2</v>
      </c>
      <c r="J178" s="152" t="s">
        <v>118</v>
      </c>
      <c r="K178" s="154">
        <v>9.6199999999999994E-2</v>
      </c>
      <c r="L178" s="153" t="s">
        <v>77</v>
      </c>
      <c r="M178" s="153" t="s">
        <v>156</v>
      </c>
      <c r="N178" s="155">
        <v>41368</v>
      </c>
    </row>
    <row r="179" spans="2:14" ht="28.8" x14ac:dyDescent="0.3">
      <c r="B179" s="148">
        <v>14467</v>
      </c>
      <c r="C179" s="148">
        <v>7</v>
      </c>
      <c r="D179" s="149" t="s">
        <v>155</v>
      </c>
      <c r="E179" s="149" t="s">
        <v>80</v>
      </c>
      <c r="F179" s="149" t="s">
        <v>74</v>
      </c>
      <c r="G179" s="149" t="s">
        <v>48</v>
      </c>
      <c r="H179" s="149" t="s">
        <v>51</v>
      </c>
      <c r="I179" s="141">
        <v>9.6199999999999994E-2</v>
      </c>
      <c r="J179" s="148" t="s">
        <v>118</v>
      </c>
      <c r="K179" s="150">
        <v>9.6199999999999994E-2</v>
      </c>
      <c r="L179" s="149" t="s">
        <v>77</v>
      </c>
      <c r="M179" s="149" t="s">
        <v>158</v>
      </c>
      <c r="N179" s="151">
        <v>41368</v>
      </c>
    </row>
    <row r="180" spans="2:14" ht="28.8" x14ac:dyDescent="0.3">
      <c r="B180" s="144">
        <v>13127</v>
      </c>
      <c r="C180" s="144">
        <v>7</v>
      </c>
      <c r="D180" s="145" t="s">
        <v>108</v>
      </c>
      <c r="E180" s="145" t="s">
        <v>80</v>
      </c>
      <c r="F180" s="145" t="s">
        <v>74</v>
      </c>
      <c r="G180" s="145" t="s">
        <v>48</v>
      </c>
      <c r="H180" s="145" t="s">
        <v>51</v>
      </c>
      <c r="I180" s="145">
        <v>1.1300000000000001E-2</v>
      </c>
      <c r="J180" s="144" t="s">
        <v>118</v>
      </c>
      <c r="K180" s="146">
        <v>1.1300000000000001E-2</v>
      </c>
      <c r="L180" s="145" t="s">
        <v>77</v>
      </c>
      <c r="M180" s="145" t="s">
        <v>81</v>
      </c>
      <c r="N180" s="147">
        <v>41415</v>
      </c>
    </row>
    <row r="181" spans="2:14" ht="28.8" x14ac:dyDescent="0.3">
      <c r="B181" s="148">
        <v>13061</v>
      </c>
      <c r="C181" s="148">
        <v>7</v>
      </c>
      <c r="D181" s="149" t="s">
        <v>215</v>
      </c>
      <c r="E181" s="149" t="s">
        <v>80</v>
      </c>
      <c r="F181" s="149" t="s">
        <v>74</v>
      </c>
      <c r="G181" s="149" t="s">
        <v>48</v>
      </c>
      <c r="H181" s="149" t="s">
        <v>51</v>
      </c>
      <c r="I181" s="149">
        <v>0.1</v>
      </c>
      <c r="J181" s="148" t="s">
        <v>118</v>
      </c>
      <c r="K181" s="150">
        <v>0.1</v>
      </c>
      <c r="L181" s="149" t="s">
        <v>77</v>
      </c>
      <c r="M181" s="149" t="s">
        <v>81</v>
      </c>
      <c r="N181" s="151">
        <v>41415</v>
      </c>
    </row>
    <row r="182" spans="2:14" ht="28.8" x14ac:dyDescent="0.3">
      <c r="B182" s="152">
        <v>13069</v>
      </c>
      <c r="C182" s="152">
        <v>7</v>
      </c>
      <c r="D182" s="153" t="s">
        <v>215</v>
      </c>
      <c r="E182" s="153" t="s">
        <v>80</v>
      </c>
      <c r="F182" s="153" t="s">
        <v>74</v>
      </c>
      <c r="G182" s="153" t="s">
        <v>48</v>
      </c>
      <c r="H182" s="153" t="s">
        <v>51</v>
      </c>
      <c r="I182" s="153">
        <v>9.6199999999999994E-2</v>
      </c>
      <c r="J182" s="152" t="s">
        <v>118</v>
      </c>
      <c r="K182" s="154">
        <v>9.6199999999999994E-2</v>
      </c>
      <c r="L182" s="153" t="s">
        <v>77</v>
      </c>
      <c r="M182" s="153" t="s">
        <v>229</v>
      </c>
      <c r="N182" s="155">
        <v>41415</v>
      </c>
    </row>
    <row r="183" spans="2:14" ht="28.8" x14ac:dyDescent="0.3">
      <c r="B183" s="148">
        <v>13070</v>
      </c>
      <c r="C183" s="148">
        <v>7</v>
      </c>
      <c r="D183" s="149" t="s">
        <v>215</v>
      </c>
      <c r="E183" s="149" t="s">
        <v>80</v>
      </c>
      <c r="F183" s="149" t="s">
        <v>74</v>
      </c>
      <c r="G183" s="149" t="s">
        <v>48</v>
      </c>
      <c r="H183" s="149" t="s">
        <v>51</v>
      </c>
      <c r="I183" s="149">
        <v>9.6199999999999994E-2</v>
      </c>
      <c r="J183" s="148" t="s">
        <v>118</v>
      </c>
      <c r="K183" s="150">
        <v>9.6199999999999994E-2</v>
      </c>
      <c r="L183" s="149" t="s">
        <v>77</v>
      </c>
      <c r="M183" s="149" t="s">
        <v>91</v>
      </c>
      <c r="N183" s="151">
        <v>41415</v>
      </c>
    </row>
    <row r="184" spans="2:14" ht="43.2" x14ac:dyDescent="0.3">
      <c r="B184" s="152">
        <v>33505</v>
      </c>
      <c r="C184" s="152">
        <v>9</v>
      </c>
      <c r="D184" s="153" t="s">
        <v>182</v>
      </c>
      <c r="E184" s="153" t="s">
        <v>80</v>
      </c>
      <c r="F184" s="153" t="s">
        <v>74</v>
      </c>
      <c r="G184" s="153" t="s">
        <v>48</v>
      </c>
      <c r="H184" s="153" t="s">
        <v>51</v>
      </c>
      <c r="I184" s="145">
        <v>9.7100000000000006E-2</v>
      </c>
      <c r="J184" s="152" t="s">
        <v>118</v>
      </c>
      <c r="K184" s="154">
        <v>9.7100000000000006E-2</v>
      </c>
      <c r="L184" s="153" t="s">
        <v>77</v>
      </c>
      <c r="M184" s="153" t="s">
        <v>81</v>
      </c>
      <c r="N184" s="155">
        <v>41523</v>
      </c>
    </row>
    <row r="185" spans="2:14" ht="28.8" x14ac:dyDescent="0.3">
      <c r="B185" s="152">
        <v>5519</v>
      </c>
      <c r="C185" s="152">
        <v>5</v>
      </c>
      <c r="D185" s="153" t="s">
        <v>130</v>
      </c>
      <c r="E185" s="153" t="s">
        <v>73</v>
      </c>
      <c r="F185" s="153" t="s">
        <v>74</v>
      </c>
      <c r="G185" s="153" t="s">
        <v>200</v>
      </c>
      <c r="H185" s="153" t="s">
        <v>51</v>
      </c>
      <c r="I185" s="145">
        <v>3.7699999999999997E-2</v>
      </c>
      <c r="J185" s="152" t="s">
        <v>118</v>
      </c>
      <c r="K185" s="154">
        <v>3.7699999999999997E-2</v>
      </c>
      <c r="L185" s="153" t="s">
        <v>77</v>
      </c>
      <c r="M185" s="153" t="s">
        <v>147</v>
      </c>
      <c r="N185" s="155">
        <v>41544</v>
      </c>
    </row>
    <row r="186" spans="2:14" ht="28.8" x14ac:dyDescent="0.3">
      <c r="B186" s="152">
        <v>5521</v>
      </c>
      <c r="C186" s="152">
        <v>5</v>
      </c>
      <c r="D186" s="153" t="s">
        <v>130</v>
      </c>
      <c r="E186" s="153" t="s">
        <v>73</v>
      </c>
      <c r="F186" s="153" t="s">
        <v>74</v>
      </c>
      <c r="G186" s="153" t="s">
        <v>200</v>
      </c>
      <c r="H186" s="153" t="s">
        <v>51</v>
      </c>
      <c r="I186" s="145">
        <v>1.9199999999999998E-2</v>
      </c>
      <c r="J186" s="152" t="s">
        <v>118</v>
      </c>
      <c r="K186" s="154">
        <v>1.9199999999999998E-2</v>
      </c>
      <c r="L186" s="153" t="s">
        <v>77</v>
      </c>
      <c r="M186" s="153" t="s">
        <v>150</v>
      </c>
      <c r="N186" s="155">
        <v>41544</v>
      </c>
    </row>
    <row r="187" spans="2:14" ht="28.8" x14ac:dyDescent="0.3">
      <c r="B187" s="152">
        <v>5522</v>
      </c>
      <c r="C187" s="152">
        <v>5</v>
      </c>
      <c r="D187" s="153" t="s">
        <v>130</v>
      </c>
      <c r="E187" s="153" t="s">
        <v>73</v>
      </c>
      <c r="F187" s="153" t="s">
        <v>74</v>
      </c>
      <c r="G187" s="153" t="s">
        <v>200</v>
      </c>
      <c r="H187" s="153" t="s">
        <v>51</v>
      </c>
      <c r="I187" s="145">
        <v>1.9E-2</v>
      </c>
      <c r="J187" s="152" t="s">
        <v>118</v>
      </c>
      <c r="K187" s="154">
        <v>1.9E-2</v>
      </c>
      <c r="L187" s="153" t="s">
        <v>77</v>
      </c>
      <c r="M187" s="153" t="s">
        <v>149</v>
      </c>
      <c r="N187" s="306">
        <v>41544</v>
      </c>
    </row>
    <row r="188" spans="2:14" ht="28.8" x14ac:dyDescent="0.3">
      <c r="B188" s="152">
        <v>5524</v>
      </c>
      <c r="C188" s="152">
        <v>5</v>
      </c>
      <c r="D188" s="153" t="s">
        <v>130</v>
      </c>
      <c r="E188" s="153" t="s">
        <v>73</v>
      </c>
      <c r="F188" s="153" t="s">
        <v>74</v>
      </c>
      <c r="G188" s="153" t="s">
        <v>200</v>
      </c>
      <c r="H188" s="153" t="s">
        <v>51</v>
      </c>
      <c r="I188" s="145">
        <v>1.9E-2</v>
      </c>
      <c r="J188" s="152" t="s">
        <v>118</v>
      </c>
      <c r="K188" s="154">
        <v>1.9E-2</v>
      </c>
      <c r="L188" s="153" t="s">
        <v>77</v>
      </c>
      <c r="M188" s="153" t="s">
        <v>152</v>
      </c>
      <c r="N188" s="305">
        <v>41544</v>
      </c>
    </row>
    <row r="189" spans="2:14" ht="28.8" x14ac:dyDescent="0.3">
      <c r="B189" s="152">
        <v>5525</v>
      </c>
      <c r="C189" s="152">
        <v>5</v>
      </c>
      <c r="D189" s="153" t="s">
        <v>130</v>
      </c>
      <c r="E189" s="153" t="s">
        <v>73</v>
      </c>
      <c r="F189" s="153" t="s">
        <v>74</v>
      </c>
      <c r="G189" s="153" t="s">
        <v>200</v>
      </c>
      <c r="H189" s="153" t="s">
        <v>51</v>
      </c>
      <c r="I189" s="145">
        <v>1.9E-2</v>
      </c>
      <c r="J189" s="152" t="s">
        <v>118</v>
      </c>
      <c r="K189" s="154">
        <v>1.9E-2</v>
      </c>
      <c r="L189" s="153" t="s">
        <v>77</v>
      </c>
      <c r="M189" s="153" t="s">
        <v>151</v>
      </c>
      <c r="N189" s="305">
        <v>41544</v>
      </c>
    </row>
    <row r="190" spans="2:14" ht="28.8" x14ac:dyDescent="0.3">
      <c r="B190" s="152">
        <v>5523</v>
      </c>
      <c r="C190" s="152">
        <v>5</v>
      </c>
      <c r="D190" s="153" t="s">
        <v>130</v>
      </c>
      <c r="E190" s="153" t="s">
        <v>73</v>
      </c>
      <c r="F190" s="153" t="s">
        <v>74</v>
      </c>
      <c r="G190" s="153" t="s">
        <v>200</v>
      </c>
      <c r="H190" s="153" t="s">
        <v>51</v>
      </c>
      <c r="I190" s="145">
        <v>1.9E-2</v>
      </c>
      <c r="J190" s="152" t="s">
        <v>118</v>
      </c>
      <c r="K190" s="154">
        <v>1.9E-2</v>
      </c>
      <c r="L190" s="153" t="s">
        <v>77</v>
      </c>
      <c r="M190" s="153" t="s">
        <v>146</v>
      </c>
      <c r="N190" s="305">
        <v>41544</v>
      </c>
    </row>
    <row r="191" spans="2:14" ht="28.8" x14ac:dyDescent="0.3">
      <c r="B191" s="152">
        <v>5526</v>
      </c>
      <c r="C191" s="152">
        <v>5</v>
      </c>
      <c r="D191" s="153" t="s">
        <v>130</v>
      </c>
      <c r="E191" s="153" t="s">
        <v>73</v>
      </c>
      <c r="F191" s="153" t="s">
        <v>74</v>
      </c>
      <c r="G191" s="153" t="s">
        <v>200</v>
      </c>
      <c r="H191" s="153" t="s">
        <v>51</v>
      </c>
      <c r="I191" s="145">
        <v>1.89E-2</v>
      </c>
      <c r="J191" s="152" t="s">
        <v>118</v>
      </c>
      <c r="K191" s="154">
        <v>1.89E-2</v>
      </c>
      <c r="L191" s="153" t="s">
        <v>77</v>
      </c>
      <c r="M191" s="153" t="s">
        <v>148</v>
      </c>
      <c r="N191" s="305">
        <v>41544</v>
      </c>
    </row>
    <row r="192" spans="2:14" ht="28.8" x14ac:dyDescent="0.3">
      <c r="B192" s="152">
        <v>33609</v>
      </c>
      <c r="C192" s="152">
        <v>9</v>
      </c>
      <c r="D192" s="153" t="s">
        <v>155</v>
      </c>
      <c r="E192" s="153" t="s">
        <v>80</v>
      </c>
      <c r="F192" s="153" t="s">
        <v>74</v>
      </c>
      <c r="G192" s="153" t="s">
        <v>48</v>
      </c>
      <c r="H192" s="153" t="s">
        <v>51</v>
      </c>
      <c r="I192" s="145">
        <v>3.7700000000000004E-2</v>
      </c>
      <c r="J192" s="152" t="s">
        <v>118</v>
      </c>
      <c r="K192" s="154">
        <v>3.7700000000000004E-2</v>
      </c>
      <c r="L192" s="153" t="s">
        <v>77</v>
      </c>
      <c r="M192" s="153" t="s">
        <v>81</v>
      </c>
      <c r="N192" s="305">
        <v>41544</v>
      </c>
    </row>
    <row r="193" spans="2:14" ht="28.8" x14ac:dyDescent="0.3">
      <c r="B193" s="152">
        <v>33641</v>
      </c>
      <c r="C193" s="152">
        <v>9</v>
      </c>
      <c r="D193" s="153" t="s">
        <v>155</v>
      </c>
      <c r="E193" s="153" t="s">
        <v>80</v>
      </c>
      <c r="F193" s="153" t="s">
        <v>74</v>
      </c>
      <c r="G193" s="153" t="s">
        <v>48</v>
      </c>
      <c r="H193" s="153" t="s">
        <v>51</v>
      </c>
      <c r="I193" s="145">
        <v>1.9E-2</v>
      </c>
      <c r="J193" s="152" t="s">
        <v>118</v>
      </c>
      <c r="K193" s="154">
        <v>1.9E-2</v>
      </c>
      <c r="L193" s="153" t="s">
        <v>77</v>
      </c>
      <c r="M193" s="153" t="s">
        <v>157</v>
      </c>
      <c r="N193" s="305">
        <v>41544</v>
      </c>
    </row>
    <row r="194" spans="2:14" ht="28.8" x14ac:dyDescent="0.3">
      <c r="B194" s="152">
        <v>33642</v>
      </c>
      <c r="C194" s="152">
        <v>9</v>
      </c>
      <c r="D194" s="153" t="s">
        <v>155</v>
      </c>
      <c r="E194" s="153" t="s">
        <v>80</v>
      </c>
      <c r="F194" s="153" t="s">
        <v>74</v>
      </c>
      <c r="G194" s="153" t="s">
        <v>48</v>
      </c>
      <c r="H194" s="153" t="s">
        <v>51</v>
      </c>
      <c r="I194" s="145">
        <v>1.9E-2</v>
      </c>
      <c r="J194" s="152" t="s">
        <v>118</v>
      </c>
      <c r="K194" s="154">
        <v>1.9E-2</v>
      </c>
      <c r="L194" s="153" t="s">
        <v>77</v>
      </c>
      <c r="M194" s="153" t="s">
        <v>159</v>
      </c>
      <c r="N194" s="155">
        <v>41544</v>
      </c>
    </row>
    <row r="195" spans="2:14" ht="28.8" x14ac:dyDescent="0.3">
      <c r="B195" s="152">
        <v>33651</v>
      </c>
      <c r="C195" s="152">
        <v>9</v>
      </c>
      <c r="D195" s="153" t="s">
        <v>155</v>
      </c>
      <c r="E195" s="153" t="s">
        <v>80</v>
      </c>
      <c r="F195" s="153" t="s">
        <v>74</v>
      </c>
      <c r="G195" s="153" t="s">
        <v>48</v>
      </c>
      <c r="H195" s="153" t="s">
        <v>51</v>
      </c>
      <c r="I195" s="145">
        <v>1.89E-2</v>
      </c>
      <c r="J195" s="152" t="s">
        <v>118</v>
      </c>
      <c r="K195" s="154">
        <v>1.89E-2</v>
      </c>
      <c r="L195" s="153" t="s">
        <v>77</v>
      </c>
      <c r="M195" s="153" t="s">
        <v>162</v>
      </c>
      <c r="N195" s="155">
        <v>41544</v>
      </c>
    </row>
    <row r="196" spans="2:14" ht="43.2" x14ac:dyDescent="0.3">
      <c r="B196" s="144">
        <v>33467</v>
      </c>
      <c r="C196" s="144">
        <v>9</v>
      </c>
      <c r="D196" s="145" t="s">
        <v>82</v>
      </c>
      <c r="E196" s="145" t="s">
        <v>80</v>
      </c>
      <c r="F196" s="145" t="s">
        <v>74</v>
      </c>
      <c r="G196" s="145" t="s">
        <v>48</v>
      </c>
      <c r="H196" s="145" t="s">
        <v>51</v>
      </c>
      <c r="I196" s="145">
        <v>0.2</v>
      </c>
      <c r="J196" s="144" t="s">
        <v>118</v>
      </c>
      <c r="K196" s="146">
        <v>0.2</v>
      </c>
      <c r="L196" s="145" t="s">
        <v>77</v>
      </c>
      <c r="M196" s="145" t="s">
        <v>81</v>
      </c>
      <c r="N196" s="147">
        <v>41548</v>
      </c>
    </row>
    <row r="197" spans="2:14" ht="28.8" x14ac:dyDescent="0.3">
      <c r="B197" s="152">
        <v>33477</v>
      </c>
      <c r="C197" s="152">
        <v>9</v>
      </c>
      <c r="D197" s="153" t="s">
        <v>155</v>
      </c>
      <c r="E197" s="153" t="s">
        <v>80</v>
      </c>
      <c r="F197" s="153" t="s">
        <v>74</v>
      </c>
      <c r="G197" s="153" t="s">
        <v>48</v>
      </c>
      <c r="H197" s="153" t="s">
        <v>51</v>
      </c>
      <c r="I197" s="145">
        <v>0.112</v>
      </c>
      <c r="J197" s="152" t="s">
        <v>118</v>
      </c>
      <c r="K197" s="154">
        <v>0.112</v>
      </c>
      <c r="L197" s="153" t="s">
        <v>77</v>
      </c>
      <c r="M197" s="153" t="s">
        <v>158</v>
      </c>
      <c r="N197" s="155">
        <v>41582</v>
      </c>
    </row>
    <row r="198" spans="2:14" ht="28.8" x14ac:dyDescent="0.3">
      <c r="B198" s="152">
        <v>33481</v>
      </c>
      <c r="C198" s="152">
        <v>9</v>
      </c>
      <c r="D198" s="153" t="s">
        <v>155</v>
      </c>
      <c r="E198" s="153" t="s">
        <v>80</v>
      </c>
      <c r="F198" s="153" t="s">
        <v>74</v>
      </c>
      <c r="G198" s="153" t="s">
        <v>48</v>
      </c>
      <c r="H198" s="153" t="s">
        <v>51</v>
      </c>
      <c r="I198" s="145">
        <v>0.10900000000000001</v>
      </c>
      <c r="J198" s="152" t="s">
        <v>118</v>
      </c>
      <c r="K198" s="154">
        <v>0.10900000000000001</v>
      </c>
      <c r="L198" s="153" t="s">
        <v>77</v>
      </c>
      <c r="M198" s="153" t="s">
        <v>81</v>
      </c>
      <c r="N198" s="155">
        <v>41582</v>
      </c>
    </row>
    <row r="199" spans="2:14" ht="28.8" x14ac:dyDescent="0.3">
      <c r="B199" s="152">
        <v>33531</v>
      </c>
      <c r="C199" s="152">
        <v>9</v>
      </c>
      <c r="D199" s="153" t="s">
        <v>155</v>
      </c>
      <c r="E199" s="153" t="s">
        <v>80</v>
      </c>
      <c r="F199" s="153" t="s">
        <v>74</v>
      </c>
      <c r="G199" s="153" t="s">
        <v>48</v>
      </c>
      <c r="H199" s="153" t="s">
        <v>51</v>
      </c>
      <c r="I199" s="145">
        <v>9.5199999999999993E-2</v>
      </c>
      <c r="J199" s="152" t="s">
        <v>118</v>
      </c>
      <c r="K199" s="154">
        <v>9.5199999999999993E-2</v>
      </c>
      <c r="L199" s="153" t="s">
        <v>77</v>
      </c>
      <c r="M199" s="153" t="s">
        <v>156</v>
      </c>
      <c r="N199" s="155">
        <v>41582</v>
      </c>
    </row>
    <row r="200" spans="2:14" ht="28.8" x14ac:dyDescent="0.3">
      <c r="B200" s="152">
        <v>33529</v>
      </c>
      <c r="C200" s="152">
        <v>9</v>
      </c>
      <c r="D200" s="153" t="s">
        <v>155</v>
      </c>
      <c r="E200" s="153" t="s">
        <v>80</v>
      </c>
      <c r="F200" s="153" t="s">
        <v>74</v>
      </c>
      <c r="G200" s="153" t="s">
        <v>48</v>
      </c>
      <c r="H200" s="153" t="s">
        <v>51</v>
      </c>
      <c r="I200" s="145">
        <v>9.5199999999999993E-2</v>
      </c>
      <c r="J200" s="152" t="s">
        <v>118</v>
      </c>
      <c r="K200" s="154">
        <v>9.5199999999999993E-2</v>
      </c>
      <c r="L200" s="153" t="s">
        <v>77</v>
      </c>
      <c r="M200" s="153" t="s">
        <v>159</v>
      </c>
      <c r="N200" s="155">
        <v>41582</v>
      </c>
    </row>
    <row r="201" spans="2:14" ht="28.8" x14ac:dyDescent="0.3">
      <c r="B201" s="152">
        <v>33530</v>
      </c>
      <c r="C201" s="152">
        <v>9</v>
      </c>
      <c r="D201" s="153" t="s">
        <v>155</v>
      </c>
      <c r="E201" s="153" t="s">
        <v>80</v>
      </c>
      <c r="F201" s="153" t="s">
        <v>74</v>
      </c>
      <c r="G201" s="153" t="s">
        <v>48</v>
      </c>
      <c r="H201" s="153" t="s">
        <v>51</v>
      </c>
      <c r="I201" s="145">
        <v>9.5199999999999993E-2</v>
      </c>
      <c r="J201" s="152" t="s">
        <v>118</v>
      </c>
      <c r="K201" s="154">
        <v>9.5199999999999993E-2</v>
      </c>
      <c r="L201" s="153" t="s">
        <v>77</v>
      </c>
      <c r="M201" s="153" t="s">
        <v>157</v>
      </c>
      <c r="N201" s="155">
        <v>41582</v>
      </c>
    </row>
    <row r="202" spans="2:14" ht="43.2" x14ac:dyDescent="0.3">
      <c r="B202" s="144">
        <v>33728</v>
      </c>
      <c r="C202" s="144">
        <v>9</v>
      </c>
      <c r="D202" s="145" t="s">
        <v>72</v>
      </c>
      <c r="E202" s="145" t="s">
        <v>80</v>
      </c>
      <c r="F202" s="145" t="s">
        <v>74</v>
      </c>
      <c r="G202" s="145" t="s">
        <v>48</v>
      </c>
      <c r="H202" s="145" t="s">
        <v>51</v>
      </c>
      <c r="I202" s="145">
        <v>9.5200000000000007E-3</v>
      </c>
      <c r="J202" s="144" t="s">
        <v>118</v>
      </c>
      <c r="K202" s="146">
        <v>9.5200000000000007E-3</v>
      </c>
      <c r="L202" s="145" t="s">
        <v>77</v>
      </c>
      <c r="M202" s="145" t="s">
        <v>81</v>
      </c>
      <c r="N202" s="147">
        <v>41585</v>
      </c>
    </row>
    <row r="203" spans="2:14" ht="43.2" x14ac:dyDescent="0.3">
      <c r="B203" s="144">
        <v>33732</v>
      </c>
      <c r="C203" s="144">
        <v>9</v>
      </c>
      <c r="D203" s="145" t="s">
        <v>117</v>
      </c>
      <c r="E203" s="145" t="s">
        <v>80</v>
      </c>
      <c r="F203" s="145" t="s">
        <v>74</v>
      </c>
      <c r="G203" s="145" t="s">
        <v>48</v>
      </c>
      <c r="H203" s="145" t="s">
        <v>51</v>
      </c>
      <c r="I203" s="145">
        <v>9.4999999999999998E-3</v>
      </c>
      <c r="J203" s="144" t="s">
        <v>118</v>
      </c>
      <c r="K203" s="146">
        <v>9.4999999999999998E-3</v>
      </c>
      <c r="L203" s="145" t="s">
        <v>77</v>
      </c>
      <c r="M203" s="145" t="s">
        <v>81</v>
      </c>
      <c r="N203" s="147">
        <v>41585</v>
      </c>
    </row>
    <row r="204" spans="2:14" ht="28.8" x14ac:dyDescent="0.3">
      <c r="B204" s="144">
        <v>33543</v>
      </c>
      <c r="C204" s="144">
        <v>9</v>
      </c>
      <c r="D204" s="145" t="s">
        <v>203</v>
      </c>
      <c r="E204" s="145" t="s">
        <v>80</v>
      </c>
      <c r="F204" s="145" t="s">
        <v>74</v>
      </c>
      <c r="G204" s="145" t="s">
        <v>48</v>
      </c>
      <c r="H204" s="145" t="s">
        <v>51</v>
      </c>
      <c r="I204" s="145">
        <v>9.5000000000000001E-2</v>
      </c>
      <c r="J204" s="144" t="s">
        <v>118</v>
      </c>
      <c r="K204" s="146">
        <v>9.5000000000000001E-2</v>
      </c>
      <c r="L204" s="145" t="s">
        <v>77</v>
      </c>
      <c r="M204" s="145" t="s">
        <v>81</v>
      </c>
      <c r="N204" s="147">
        <v>41593</v>
      </c>
    </row>
    <row r="205" spans="2:14" ht="28.8" x14ac:dyDescent="0.3">
      <c r="B205" s="152">
        <v>5189</v>
      </c>
      <c r="C205" s="152">
        <v>5</v>
      </c>
      <c r="D205" s="153" t="s">
        <v>130</v>
      </c>
      <c r="E205" s="153" t="s">
        <v>73</v>
      </c>
      <c r="F205" s="153" t="s">
        <v>74</v>
      </c>
      <c r="G205" s="153" t="s">
        <v>200</v>
      </c>
      <c r="H205" s="153" t="s">
        <v>51</v>
      </c>
      <c r="I205" s="145">
        <v>3.39E-2</v>
      </c>
      <c r="J205" s="152" t="s">
        <v>76</v>
      </c>
      <c r="K205" s="154">
        <v>3.39E-2</v>
      </c>
      <c r="L205" s="153" t="s">
        <v>77</v>
      </c>
      <c r="M205" s="153" t="s">
        <v>149</v>
      </c>
      <c r="N205" s="155">
        <v>41593</v>
      </c>
    </row>
    <row r="206" spans="2:14" ht="28.8" x14ac:dyDescent="0.3">
      <c r="B206" s="152">
        <v>5193</v>
      </c>
      <c r="C206" s="152">
        <v>5</v>
      </c>
      <c r="D206" s="153" t="s">
        <v>130</v>
      </c>
      <c r="E206" s="153" t="s">
        <v>73</v>
      </c>
      <c r="F206" s="153" t="s">
        <v>74</v>
      </c>
      <c r="G206" s="153" t="s">
        <v>200</v>
      </c>
      <c r="H206" s="153" t="s">
        <v>51</v>
      </c>
      <c r="I206" s="145">
        <v>1.1299999999999999E-2</v>
      </c>
      <c r="J206" s="152" t="s">
        <v>76</v>
      </c>
      <c r="K206" s="154">
        <v>1.1299999999999999E-2</v>
      </c>
      <c r="L206" s="153" t="s">
        <v>77</v>
      </c>
      <c r="M206" s="153" t="s">
        <v>151</v>
      </c>
      <c r="N206" s="155">
        <v>41593</v>
      </c>
    </row>
    <row r="207" spans="2:14" ht="28.8" x14ac:dyDescent="0.3">
      <c r="B207" s="152">
        <v>33613</v>
      </c>
      <c r="C207" s="152">
        <v>9</v>
      </c>
      <c r="D207" s="153" t="s">
        <v>155</v>
      </c>
      <c r="E207" s="153" t="s">
        <v>80</v>
      </c>
      <c r="F207" s="153" t="s">
        <v>74</v>
      </c>
      <c r="G207" s="153" t="s">
        <v>48</v>
      </c>
      <c r="H207" s="153" t="s">
        <v>51</v>
      </c>
      <c r="I207" s="145">
        <v>3.39E-2</v>
      </c>
      <c r="J207" s="152" t="s">
        <v>76</v>
      </c>
      <c r="K207" s="154">
        <v>3.39E-2</v>
      </c>
      <c r="L207" s="153" t="s">
        <v>77</v>
      </c>
      <c r="M207" s="153" t="s">
        <v>159</v>
      </c>
      <c r="N207" s="155">
        <v>41593</v>
      </c>
    </row>
    <row r="208" spans="2:14" ht="28.8" x14ac:dyDescent="0.3">
      <c r="B208" s="152">
        <v>5174</v>
      </c>
      <c r="C208" s="152">
        <v>5</v>
      </c>
      <c r="D208" s="153" t="s">
        <v>130</v>
      </c>
      <c r="E208" s="153" t="s">
        <v>73</v>
      </c>
      <c r="F208" s="153" t="s">
        <v>74</v>
      </c>
      <c r="G208" s="153" t="s">
        <v>200</v>
      </c>
      <c r="H208" s="153" t="s">
        <v>51</v>
      </c>
      <c r="I208" s="145">
        <v>9.5200000000000007E-2</v>
      </c>
      <c r="J208" s="152" t="s">
        <v>118</v>
      </c>
      <c r="K208" s="154">
        <v>9.5200000000000007E-2</v>
      </c>
      <c r="L208" s="153" t="s">
        <v>77</v>
      </c>
      <c r="M208" s="153" t="s">
        <v>152</v>
      </c>
      <c r="N208" s="155">
        <v>41593</v>
      </c>
    </row>
    <row r="209" spans="2:14" ht="28.8" x14ac:dyDescent="0.3">
      <c r="B209" s="152">
        <v>5190</v>
      </c>
      <c r="C209" s="152">
        <v>5</v>
      </c>
      <c r="D209" s="153" t="s">
        <v>130</v>
      </c>
      <c r="E209" s="153" t="s">
        <v>73</v>
      </c>
      <c r="F209" s="153" t="s">
        <v>74</v>
      </c>
      <c r="G209" s="153" t="s">
        <v>200</v>
      </c>
      <c r="H209" s="153" t="s">
        <v>51</v>
      </c>
      <c r="I209" s="145">
        <v>1.9E-2</v>
      </c>
      <c r="J209" s="152" t="s">
        <v>118</v>
      </c>
      <c r="K209" s="154">
        <v>1.9E-2</v>
      </c>
      <c r="L209" s="153" t="s">
        <v>77</v>
      </c>
      <c r="M209" s="153" t="s">
        <v>146</v>
      </c>
      <c r="N209" s="155">
        <v>41593</v>
      </c>
    </row>
    <row r="210" spans="2:14" ht="28.8" x14ac:dyDescent="0.3">
      <c r="B210" s="152">
        <v>5192</v>
      </c>
      <c r="C210" s="152">
        <v>5</v>
      </c>
      <c r="D210" s="153" t="s">
        <v>130</v>
      </c>
      <c r="E210" s="153" t="s">
        <v>73</v>
      </c>
      <c r="F210" s="153" t="s">
        <v>74</v>
      </c>
      <c r="G210" s="153" t="s">
        <v>200</v>
      </c>
      <c r="H210" s="153" t="s">
        <v>51</v>
      </c>
      <c r="I210" s="145">
        <v>1.89E-2</v>
      </c>
      <c r="J210" s="152" t="s">
        <v>118</v>
      </c>
      <c r="K210" s="154">
        <v>1.89E-2</v>
      </c>
      <c r="L210" s="153" t="s">
        <v>77</v>
      </c>
      <c r="M210" s="153" t="s">
        <v>147</v>
      </c>
      <c r="N210" s="155">
        <v>41593</v>
      </c>
    </row>
    <row r="211" spans="2:14" ht="28.8" x14ac:dyDescent="0.3">
      <c r="B211" s="152">
        <v>5191</v>
      </c>
      <c r="C211" s="152">
        <v>5</v>
      </c>
      <c r="D211" s="153" t="s">
        <v>130</v>
      </c>
      <c r="E211" s="153" t="s">
        <v>73</v>
      </c>
      <c r="F211" s="153" t="s">
        <v>74</v>
      </c>
      <c r="G211" s="153" t="s">
        <v>200</v>
      </c>
      <c r="H211" s="153" t="s">
        <v>51</v>
      </c>
      <c r="I211" s="145">
        <v>1.89E-2</v>
      </c>
      <c r="J211" s="152" t="s">
        <v>118</v>
      </c>
      <c r="K211" s="154">
        <v>1.89E-2</v>
      </c>
      <c r="L211" s="153" t="s">
        <v>77</v>
      </c>
      <c r="M211" s="153" t="s">
        <v>148</v>
      </c>
      <c r="N211" s="155">
        <v>41593</v>
      </c>
    </row>
    <row r="212" spans="2:14" ht="28.8" x14ac:dyDescent="0.3">
      <c r="B212" s="152">
        <v>5194</v>
      </c>
      <c r="C212" s="152">
        <v>5</v>
      </c>
      <c r="D212" s="153" t="s">
        <v>130</v>
      </c>
      <c r="E212" s="153" t="s">
        <v>73</v>
      </c>
      <c r="F212" s="153" t="s">
        <v>74</v>
      </c>
      <c r="G212" s="153" t="s">
        <v>200</v>
      </c>
      <c r="H212" s="153" t="s">
        <v>51</v>
      </c>
      <c r="I212" s="145">
        <v>9.4299999999999991E-3</v>
      </c>
      <c r="J212" s="152" t="s">
        <v>118</v>
      </c>
      <c r="K212" s="154">
        <v>9.4299999999999991E-3</v>
      </c>
      <c r="L212" s="153" t="s">
        <v>77</v>
      </c>
      <c r="M212" s="153" t="s">
        <v>145</v>
      </c>
      <c r="N212" s="155">
        <v>41593</v>
      </c>
    </row>
    <row r="213" spans="2:14" ht="28.8" x14ac:dyDescent="0.3">
      <c r="B213" s="152">
        <v>5195</v>
      </c>
      <c r="C213" s="152">
        <v>5</v>
      </c>
      <c r="D213" s="153" t="s">
        <v>130</v>
      </c>
      <c r="E213" s="153" t="s">
        <v>73</v>
      </c>
      <c r="F213" s="153" t="s">
        <v>74</v>
      </c>
      <c r="G213" s="153" t="s">
        <v>200</v>
      </c>
      <c r="H213" s="153" t="s">
        <v>51</v>
      </c>
      <c r="I213" s="145">
        <v>9.4299999999999991E-3</v>
      </c>
      <c r="J213" s="152" t="s">
        <v>118</v>
      </c>
      <c r="K213" s="154">
        <v>9.4299999999999991E-3</v>
      </c>
      <c r="L213" s="153" t="s">
        <v>77</v>
      </c>
      <c r="M213" s="153" t="s">
        <v>153</v>
      </c>
      <c r="N213" s="155">
        <v>41593</v>
      </c>
    </row>
    <row r="214" spans="2:14" ht="28.8" x14ac:dyDescent="0.3">
      <c r="B214" s="152">
        <v>5196</v>
      </c>
      <c r="C214" s="152">
        <v>5</v>
      </c>
      <c r="D214" s="153" t="s">
        <v>130</v>
      </c>
      <c r="E214" s="153" t="s">
        <v>73</v>
      </c>
      <c r="F214" s="153" t="s">
        <v>74</v>
      </c>
      <c r="G214" s="153" t="s">
        <v>200</v>
      </c>
      <c r="H214" s="153" t="s">
        <v>51</v>
      </c>
      <c r="I214" s="145">
        <v>9.3500000000000007E-3</v>
      </c>
      <c r="J214" s="152" t="s">
        <v>118</v>
      </c>
      <c r="K214" s="154">
        <v>9.3500000000000007E-3</v>
      </c>
      <c r="L214" s="153" t="s">
        <v>77</v>
      </c>
      <c r="M214" s="153" t="s">
        <v>150</v>
      </c>
      <c r="N214" s="155">
        <v>41593</v>
      </c>
    </row>
    <row r="215" spans="2:14" ht="28.8" x14ac:dyDescent="0.3">
      <c r="B215" s="152">
        <v>33608</v>
      </c>
      <c r="C215" s="152">
        <v>9</v>
      </c>
      <c r="D215" s="153" t="s">
        <v>155</v>
      </c>
      <c r="E215" s="153" t="s">
        <v>80</v>
      </c>
      <c r="F215" s="153" t="s">
        <v>74</v>
      </c>
      <c r="G215" s="153" t="s">
        <v>48</v>
      </c>
      <c r="H215" s="153" t="s">
        <v>51</v>
      </c>
      <c r="I215" s="145">
        <v>3.8099999999999995E-2</v>
      </c>
      <c r="J215" s="152" t="s">
        <v>118</v>
      </c>
      <c r="K215" s="154">
        <v>3.8099999999999995E-2</v>
      </c>
      <c r="L215" s="153" t="s">
        <v>77</v>
      </c>
      <c r="M215" s="153" t="s">
        <v>157</v>
      </c>
      <c r="N215" s="155">
        <v>41593</v>
      </c>
    </row>
    <row r="216" spans="2:14" ht="28.8" x14ac:dyDescent="0.3">
      <c r="B216" s="152">
        <v>33610</v>
      </c>
      <c r="C216" s="152">
        <v>9</v>
      </c>
      <c r="D216" s="153" t="s">
        <v>155</v>
      </c>
      <c r="E216" s="153" t="s">
        <v>80</v>
      </c>
      <c r="F216" s="153" t="s">
        <v>74</v>
      </c>
      <c r="G216" s="153" t="s">
        <v>48</v>
      </c>
      <c r="H216" s="153" t="s">
        <v>51</v>
      </c>
      <c r="I216" s="145">
        <v>3.7700000000000004E-2</v>
      </c>
      <c r="J216" s="152" t="s">
        <v>118</v>
      </c>
      <c r="K216" s="154">
        <v>3.7700000000000004E-2</v>
      </c>
      <c r="L216" s="153" t="s">
        <v>77</v>
      </c>
      <c r="M216" s="153" t="s">
        <v>162</v>
      </c>
      <c r="N216" s="155">
        <v>41593</v>
      </c>
    </row>
    <row r="217" spans="2:14" ht="28.8" x14ac:dyDescent="0.3">
      <c r="B217" s="152">
        <v>33611</v>
      </c>
      <c r="C217" s="152">
        <v>9</v>
      </c>
      <c r="D217" s="153" t="s">
        <v>155</v>
      </c>
      <c r="E217" s="153" t="s">
        <v>80</v>
      </c>
      <c r="F217" s="153" t="s">
        <v>74</v>
      </c>
      <c r="G217" s="153" t="s">
        <v>48</v>
      </c>
      <c r="H217" s="153" t="s">
        <v>51</v>
      </c>
      <c r="I217" s="145">
        <v>3.7700000000000004E-2</v>
      </c>
      <c r="J217" s="152" t="s">
        <v>118</v>
      </c>
      <c r="K217" s="154">
        <v>3.7700000000000004E-2</v>
      </c>
      <c r="L217" s="153" t="s">
        <v>77</v>
      </c>
      <c r="M217" s="153" t="s">
        <v>81</v>
      </c>
      <c r="N217" s="155">
        <v>41593</v>
      </c>
    </row>
    <row r="218" spans="2:14" ht="28.8" x14ac:dyDescent="0.3">
      <c r="B218" s="152">
        <v>33652</v>
      </c>
      <c r="C218" s="152">
        <v>9</v>
      </c>
      <c r="D218" s="153" t="s">
        <v>155</v>
      </c>
      <c r="E218" s="153" t="s">
        <v>80</v>
      </c>
      <c r="F218" s="153" t="s">
        <v>74</v>
      </c>
      <c r="G218" s="153" t="s">
        <v>48</v>
      </c>
      <c r="H218" s="153" t="s">
        <v>51</v>
      </c>
      <c r="I218" s="145">
        <v>1.89E-2</v>
      </c>
      <c r="J218" s="152" t="s">
        <v>118</v>
      </c>
      <c r="K218" s="154">
        <v>1.89E-2</v>
      </c>
      <c r="L218" s="153" t="s">
        <v>77</v>
      </c>
      <c r="M218" s="153" t="s">
        <v>156</v>
      </c>
      <c r="N218" s="155">
        <v>41593</v>
      </c>
    </row>
    <row r="219" spans="2:14" ht="28.8" x14ac:dyDescent="0.3">
      <c r="B219" s="148">
        <v>33482</v>
      </c>
      <c r="C219" s="148">
        <v>9</v>
      </c>
      <c r="D219" s="149" t="s">
        <v>215</v>
      </c>
      <c r="E219" s="149" t="s">
        <v>80</v>
      </c>
      <c r="F219" s="149" t="s">
        <v>74</v>
      </c>
      <c r="G219" s="149" t="s">
        <v>48</v>
      </c>
      <c r="H219" s="149" t="s">
        <v>51</v>
      </c>
      <c r="I219" s="149">
        <v>0.10900000000000001</v>
      </c>
      <c r="J219" s="148" t="s">
        <v>118</v>
      </c>
      <c r="K219" s="150">
        <v>0.10900000000000001</v>
      </c>
      <c r="L219" s="149" t="s">
        <v>77</v>
      </c>
      <c r="M219" s="149" t="s">
        <v>81</v>
      </c>
      <c r="N219" s="151">
        <v>41597</v>
      </c>
    </row>
    <row r="220" spans="2:14" ht="28.8" x14ac:dyDescent="0.3">
      <c r="B220" s="152">
        <v>33514</v>
      </c>
      <c r="C220" s="152">
        <v>9</v>
      </c>
      <c r="D220" s="153" t="s">
        <v>215</v>
      </c>
      <c r="E220" s="153" t="s">
        <v>80</v>
      </c>
      <c r="F220" s="153" t="s">
        <v>74</v>
      </c>
      <c r="G220" s="153" t="s">
        <v>48</v>
      </c>
      <c r="H220" s="153" t="s">
        <v>51</v>
      </c>
      <c r="I220" s="153">
        <v>9.6199999999999994E-2</v>
      </c>
      <c r="J220" s="152" t="s">
        <v>118</v>
      </c>
      <c r="K220" s="154">
        <v>9.6199999999999994E-2</v>
      </c>
      <c r="L220" s="153" t="s">
        <v>77</v>
      </c>
      <c r="M220" s="153" t="s">
        <v>91</v>
      </c>
      <c r="N220" s="155">
        <v>41597</v>
      </c>
    </row>
    <row r="221" spans="2:14" ht="28.8" x14ac:dyDescent="0.3">
      <c r="B221" s="148">
        <v>33521</v>
      </c>
      <c r="C221" s="148">
        <v>9</v>
      </c>
      <c r="D221" s="149" t="s">
        <v>215</v>
      </c>
      <c r="E221" s="149" t="s">
        <v>80</v>
      </c>
      <c r="F221" s="149" t="s">
        <v>74</v>
      </c>
      <c r="G221" s="149" t="s">
        <v>48</v>
      </c>
      <c r="H221" s="149" t="s">
        <v>51</v>
      </c>
      <c r="I221" s="149">
        <v>9.6000000000000002E-2</v>
      </c>
      <c r="J221" s="148" t="s">
        <v>118</v>
      </c>
      <c r="K221" s="150">
        <v>9.6000000000000002E-2</v>
      </c>
      <c r="L221" s="149" t="s">
        <v>77</v>
      </c>
      <c r="M221" s="149" t="s">
        <v>229</v>
      </c>
      <c r="N221" s="151">
        <v>41597</v>
      </c>
    </row>
    <row r="222" spans="2:14" ht="28.8" x14ac:dyDescent="0.3">
      <c r="B222" s="144">
        <v>33676</v>
      </c>
      <c r="C222" s="144">
        <v>9</v>
      </c>
      <c r="D222" s="145" t="s">
        <v>108</v>
      </c>
      <c r="E222" s="145" t="s">
        <v>80</v>
      </c>
      <c r="F222" s="145" t="s">
        <v>74</v>
      </c>
      <c r="G222" s="145" t="s">
        <v>48</v>
      </c>
      <c r="H222" s="145" t="s">
        <v>51</v>
      </c>
      <c r="I222" s="145">
        <v>1.03E-2</v>
      </c>
      <c r="J222" s="144" t="s">
        <v>118</v>
      </c>
      <c r="K222" s="146">
        <v>1.03E-2</v>
      </c>
      <c r="L222" s="145" t="s">
        <v>77</v>
      </c>
      <c r="M222" s="145" t="s">
        <v>81</v>
      </c>
      <c r="N222" s="147">
        <v>41609</v>
      </c>
    </row>
    <row r="223" spans="2:14" ht="43.2" x14ac:dyDescent="0.3">
      <c r="B223" s="140">
        <v>33691</v>
      </c>
      <c r="C223" s="140">
        <v>9</v>
      </c>
      <c r="D223" s="141" t="s">
        <v>85</v>
      </c>
      <c r="E223" s="141" t="s">
        <v>80</v>
      </c>
      <c r="F223" s="141" t="s">
        <v>74</v>
      </c>
      <c r="G223" s="141" t="s">
        <v>48</v>
      </c>
      <c r="H223" s="141" t="s">
        <v>51</v>
      </c>
      <c r="I223" s="141">
        <v>9.8799999999999999E-3</v>
      </c>
      <c r="J223" s="140" t="s">
        <v>118</v>
      </c>
      <c r="K223" s="142">
        <v>9.8799999999999999E-3</v>
      </c>
      <c r="L223" s="141" t="s">
        <v>77</v>
      </c>
      <c r="M223" s="141" t="s">
        <v>91</v>
      </c>
      <c r="N223" s="143">
        <v>41614</v>
      </c>
    </row>
    <row r="224" spans="2:14" ht="28.8" x14ac:dyDescent="0.3">
      <c r="B224" s="144">
        <v>33724</v>
      </c>
      <c r="C224" s="144">
        <v>9</v>
      </c>
      <c r="D224" s="145" t="s">
        <v>124</v>
      </c>
      <c r="E224" s="145" t="s">
        <v>80</v>
      </c>
      <c r="F224" s="145" t="s">
        <v>74</v>
      </c>
      <c r="G224" s="145" t="s">
        <v>48</v>
      </c>
      <c r="H224" s="145" t="s">
        <v>51</v>
      </c>
      <c r="I224" s="145">
        <v>9.5399999999999999E-3</v>
      </c>
      <c r="J224" s="144" t="s">
        <v>118</v>
      </c>
      <c r="K224" s="146">
        <v>9.5399999999999999E-3</v>
      </c>
      <c r="L224" s="145" t="s">
        <v>77</v>
      </c>
      <c r="M224" s="145" t="s">
        <v>125</v>
      </c>
      <c r="N224" s="147">
        <v>41620</v>
      </c>
    </row>
    <row r="225" spans="2:14" ht="28.8" x14ac:dyDescent="0.3">
      <c r="B225" s="140">
        <v>33524</v>
      </c>
      <c r="C225" s="140">
        <v>9</v>
      </c>
      <c r="D225" s="141" t="s">
        <v>203</v>
      </c>
      <c r="E225" s="141" t="s">
        <v>80</v>
      </c>
      <c r="F225" s="141" t="s">
        <v>74</v>
      </c>
      <c r="G225" s="141" t="s">
        <v>48</v>
      </c>
      <c r="H225" s="141" t="s">
        <v>51</v>
      </c>
      <c r="I225" s="141">
        <v>9.6000000000000002E-2</v>
      </c>
      <c r="J225" s="140" t="s">
        <v>118</v>
      </c>
      <c r="K225" s="142">
        <v>9.6000000000000002E-2</v>
      </c>
      <c r="L225" s="141" t="s">
        <v>77</v>
      </c>
      <c r="M225" s="141" t="s">
        <v>81</v>
      </c>
      <c r="N225" s="143">
        <v>41628</v>
      </c>
    </row>
    <row r="226" spans="2:14" ht="28.8" x14ac:dyDescent="0.3">
      <c r="B226" s="152">
        <v>33489</v>
      </c>
      <c r="C226" s="152">
        <v>9</v>
      </c>
      <c r="D226" s="153" t="s">
        <v>215</v>
      </c>
      <c r="E226" s="153" t="s">
        <v>80</v>
      </c>
      <c r="F226" s="153" t="s">
        <v>74</v>
      </c>
      <c r="G226" s="153" t="s">
        <v>48</v>
      </c>
      <c r="H226" s="153" t="s">
        <v>51</v>
      </c>
      <c r="I226" s="153">
        <v>0.1</v>
      </c>
      <c r="J226" s="152" t="s">
        <v>118</v>
      </c>
      <c r="K226" s="154">
        <v>0.1</v>
      </c>
      <c r="L226" s="153" t="s">
        <v>77</v>
      </c>
      <c r="M226" s="153" t="s">
        <v>81</v>
      </c>
      <c r="N226" s="155">
        <v>41628</v>
      </c>
    </row>
    <row r="227" spans="2:14" ht="28.8" x14ac:dyDescent="0.3">
      <c r="B227" s="148">
        <v>33497</v>
      </c>
      <c r="C227" s="148">
        <v>9</v>
      </c>
      <c r="D227" s="149" t="s">
        <v>215</v>
      </c>
      <c r="E227" s="149" t="s">
        <v>80</v>
      </c>
      <c r="F227" s="149" t="s">
        <v>74</v>
      </c>
      <c r="G227" s="149" t="s">
        <v>48</v>
      </c>
      <c r="H227" s="149" t="s">
        <v>51</v>
      </c>
      <c r="I227" s="149">
        <v>9.8999999999999991E-2</v>
      </c>
      <c r="J227" s="148" t="s">
        <v>118</v>
      </c>
      <c r="K227" s="150">
        <v>9.8999999999999991E-2</v>
      </c>
      <c r="L227" s="149" t="s">
        <v>77</v>
      </c>
      <c r="M227" s="149" t="s">
        <v>229</v>
      </c>
      <c r="N227" s="151">
        <v>41628</v>
      </c>
    </row>
    <row r="228" spans="2:14" ht="28.8" x14ac:dyDescent="0.3">
      <c r="B228" s="152">
        <v>33496</v>
      </c>
      <c r="C228" s="152">
        <v>9</v>
      </c>
      <c r="D228" s="153" t="s">
        <v>215</v>
      </c>
      <c r="E228" s="153" t="s">
        <v>80</v>
      </c>
      <c r="F228" s="153" t="s">
        <v>74</v>
      </c>
      <c r="G228" s="153" t="s">
        <v>48</v>
      </c>
      <c r="H228" s="153" t="s">
        <v>51</v>
      </c>
      <c r="I228" s="153">
        <v>9.8999999999999991E-2</v>
      </c>
      <c r="J228" s="152" t="s">
        <v>118</v>
      </c>
      <c r="K228" s="154">
        <v>9.8999999999999991E-2</v>
      </c>
      <c r="L228" s="153" t="s">
        <v>77</v>
      </c>
      <c r="M228" s="153" t="s">
        <v>91</v>
      </c>
      <c r="N228" s="155">
        <v>41628</v>
      </c>
    </row>
    <row r="229" spans="2:14" ht="28.8" x14ac:dyDescent="0.3">
      <c r="B229" s="144">
        <v>33719</v>
      </c>
      <c r="C229" s="144">
        <v>9</v>
      </c>
      <c r="D229" s="145" t="s">
        <v>108</v>
      </c>
      <c r="E229" s="145" t="s">
        <v>80</v>
      </c>
      <c r="F229" s="145" t="s">
        <v>74</v>
      </c>
      <c r="G229" s="145" t="s">
        <v>48</v>
      </c>
      <c r="H229" s="145" t="s">
        <v>51</v>
      </c>
      <c r="I229" s="145">
        <v>9.5899999999999996E-3</v>
      </c>
      <c r="J229" s="144" t="s">
        <v>118</v>
      </c>
      <c r="K229" s="146">
        <v>9.5899999999999996E-3</v>
      </c>
      <c r="L229" s="145" t="s">
        <v>77</v>
      </c>
      <c r="M229" s="145" t="s">
        <v>81</v>
      </c>
      <c r="N229" s="147">
        <v>41631</v>
      </c>
    </row>
    <row r="230" spans="2:14" ht="28.8" x14ac:dyDescent="0.3">
      <c r="B230" s="144">
        <v>4583</v>
      </c>
      <c r="C230" s="144">
        <v>5</v>
      </c>
      <c r="D230" s="145" t="s">
        <v>124</v>
      </c>
      <c r="E230" s="145" t="s">
        <v>73</v>
      </c>
      <c r="F230" s="145" t="s">
        <v>74</v>
      </c>
      <c r="G230" s="145" t="s">
        <v>200</v>
      </c>
      <c r="H230" s="145" t="s">
        <v>51</v>
      </c>
      <c r="I230" s="145">
        <v>1.9300000000000001E-2</v>
      </c>
      <c r="J230" s="144" t="s">
        <v>118</v>
      </c>
      <c r="K230" s="146">
        <v>1.9300000000000001E-2</v>
      </c>
      <c r="L230" s="145" t="s">
        <v>77</v>
      </c>
      <c r="M230" s="145" t="s">
        <v>129</v>
      </c>
      <c r="N230" s="147">
        <v>41667</v>
      </c>
    </row>
    <row r="231" spans="2:14" ht="28.8" x14ac:dyDescent="0.3">
      <c r="B231" s="144">
        <v>4584</v>
      </c>
      <c r="C231" s="144">
        <v>5</v>
      </c>
      <c r="D231" s="145" t="s">
        <v>124</v>
      </c>
      <c r="E231" s="145" t="s">
        <v>73</v>
      </c>
      <c r="F231" s="145" t="s">
        <v>74</v>
      </c>
      <c r="G231" s="145" t="s">
        <v>200</v>
      </c>
      <c r="H231" s="145" t="s">
        <v>51</v>
      </c>
      <c r="I231" s="145">
        <v>1.9099999999999999E-2</v>
      </c>
      <c r="J231" s="144" t="s">
        <v>118</v>
      </c>
      <c r="K231" s="146">
        <v>1.9099999999999999E-2</v>
      </c>
      <c r="L231" s="145" t="s">
        <v>77</v>
      </c>
      <c r="M231" s="145" t="s">
        <v>128</v>
      </c>
      <c r="N231" s="147">
        <v>41667</v>
      </c>
    </row>
    <row r="232" spans="2:14" ht="28.8" x14ac:dyDescent="0.3">
      <c r="B232" s="144">
        <v>4585</v>
      </c>
      <c r="C232" s="144">
        <v>5</v>
      </c>
      <c r="D232" s="145" t="s">
        <v>124</v>
      </c>
      <c r="E232" s="145" t="s">
        <v>73</v>
      </c>
      <c r="F232" s="145" t="s">
        <v>74</v>
      </c>
      <c r="G232" s="145" t="s">
        <v>200</v>
      </c>
      <c r="H232" s="145" t="s">
        <v>51</v>
      </c>
      <c r="I232" s="145">
        <v>1.9E-2</v>
      </c>
      <c r="J232" s="144" t="s">
        <v>118</v>
      </c>
      <c r="K232" s="146">
        <v>1.9E-2</v>
      </c>
      <c r="L232" s="145" t="s">
        <v>77</v>
      </c>
      <c r="M232" s="145" t="s">
        <v>126</v>
      </c>
      <c r="N232" s="147">
        <v>41667</v>
      </c>
    </row>
    <row r="233" spans="2:14" ht="28.8" x14ac:dyDescent="0.3">
      <c r="B233" s="144">
        <v>4586</v>
      </c>
      <c r="C233" s="144">
        <v>5</v>
      </c>
      <c r="D233" s="145" t="s">
        <v>124</v>
      </c>
      <c r="E233" s="145" t="s">
        <v>73</v>
      </c>
      <c r="F233" s="145" t="s">
        <v>74</v>
      </c>
      <c r="G233" s="145" t="s">
        <v>200</v>
      </c>
      <c r="H233" s="145" t="s">
        <v>51</v>
      </c>
      <c r="I233" s="145">
        <v>9.6100000000000005E-3</v>
      </c>
      <c r="J233" s="144" t="s">
        <v>118</v>
      </c>
      <c r="K233" s="146">
        <v>9.6100000000000005E-3</v>
      </c>
      <c r="L233" s="145" t="s">
        <v>77</v>
      </c>
      <c r="M233" s="145" t="s">
        <v>127</v>
      </c>
      <c r="N233" s="147">
        <v>41667</v>
      </c>
    </row>
    <row r="234" spans="2:14" ht="28.8" x14ac:dyDescent="0.3">
      <c r="B234" s="144">
        <v>33715</v>
      </c>
      <c r="C234" s="144">
        <v>9</v>
      </c>
      <c r="D234" s="145" t="s">
        <v>124</v>
      </c>
      <c r="E234" s="145" t="s">
        <v>80</v>
      </c>
      <c r="F234" s="145" t="s">
        <v>74</v>
      </c>
      <c r="G234" s="145" t="s">
        <v>48</v>
      </c>
      <c r="H234" s="145" t="s">
        <v>51</v>
      </c>
      <c r="I234" s="145">
        <v>9.6099999999999988E-3</v>
      </c>
      <c r="J234" s="144" t="s">
        <v>118</v>
      </c>
      <c r="K234" s="146">
        <v>9.6099999999999988E-3</v>
      </c>
      <c r="L234" s="145" t="s">
        <v>77</v>
      </c>
      <c r="M234" s="145" t="s">
        <v>125</v>
      </c>
      <c r="N234" s="147">
        <v>41667</v>
      </c>
    </row>
    <row r="235" spans="2:14" ht="43.2" x14ac:dyDescent="0.3">
      <c r="B235" s="144">
        <v>33733</v>
      </c>
      <c r="C235" s="144">
        <v>9</v>
      </c>
      <c r="D235" s="145" t="s">
        <v>117</v>
      </c>
      <c r="E235" s="145" t="s">
        <v>80</v>
      </c>
      <c r="F235" s="145" t="s">
        <v>74</v>
      </c>
      <c r="G235" s="145" t="s">
        <v>48</v>
      </c>
      <c r="H235" s="145" t="s">
        <v>51</v>
      </c>
      <c r="I235" s="145">
        <v>9.4999999999999998E-3</v>
      </c>
      <c r="J235" s="144" t="s">
        <v>118</v>
      </c>
      <c r="K235" s="146">
        <v>9.4999999999999998E-3</v>
      </c>
      <c r="L235" s="145" t="s">
        <v>77</v>
      </c>
      <c r="M235" s="145" t="s">
        <v>81</v>
      </c>
      <c r="N235" s="147">
        <v>41668</v>
      </c>
    </row>
    <row r="236" spans="2:14" ht="43.2" x14ac:dyDescent="0.3">
      <c r="B236" s="152">
        <v>33568</v>
      </c>
      <c r="C236" s="152">
        <v>9</v>
      </c>
      <c r="D236" s="153" t="s">
        <v>182</v>
      </c>
      <c r="E236" s="153" t="s">
        <v>80</v>
      </c>
      <c r="F236" s="153" t="s">
        <v>74</v>
      </c>
      <c r="G236" s="153" t="s">
        <v>48</v>
      </c>
      <c r="H236" s="153" t="s">
        <v>51</v>
      </c>
      <c r="I236" s="145">
        <v>9.4299999999999995E-2</v>
      </c>
      <c r="J236" s="152" t="s">
        <v>118</v>
      </c>
      <c r="K236" s="154">
        <v>9.4299999999999995E-2</v>
      </c>
      <c r="L236" s="153" t="s">
        <v>77</v>
      </c>
      <c r="M236" s="153" t="s">
        <v>81</v>
      </c>
      <c r="N236" s="155">
        <v>41683</v>
      </c>
    </row>
    <row r="237" spans="2:14" ht="28.8" x14ac:dyDescent="0.3">
      <c r="B237" s="148">
        <v>4461</v>
      </c>
      <c r="C237" s="148">
        <v>5</v>
      </c>
      <c r="D237" s="149" t="s">
        <v>217</v>
      </c>
      <c r="E237" s="149" t="s">
        <v>73</v>
      </c>
      <c r="F237" s="149" t="s">
        <v>74</v>
      </c>
      <c r="G237" s="149" t="s">
        <v>200</v>
      </c>
      <c r="H237" s="149" t="s">
        <v>51</v>
      </c>
      <c r="I237" s="149">
        <v>0.27899999999999997</v>
      </c>
      <c r="J237" s="148" t="s">
        <v>76</v>
      </c>
      <c r="K237" s="150">
        <v>0.27899999999999997</v>
      </c>
      <c r="L237" s="149" t="s">
        <v>77</v>
      </c>
      <c r="M237" s="149" t="s">
        <v>222</v>
      </c>
      <c r="N237" s="151">
        <v>41687</v>
      </c>
    </row>
    <row r="238" spans="2:14" ht="28.8" x14ac:dyDescent="0.3">
      <c r="B238" s="152">
        <v>4466</v>
      </c>
      <c r="C238" s="152">
        <v>5</v>
      </c>
      <c r="D238" s="153" t="s">
        <v>217</v>
      </c>
      <c r="E238" s="153" t="s">
        <v>73</v>
      </c>
      <c r="F238" s="153" t="s">
        <v>74</v>
      </c>
      <c r="G238" s="153" t="s">
        <v>200</v>
      </c>
      <c r="H238" s="153" t="s">
        <v>51</v>
      </c>
      <c r="I238" s="153">
        <v>0.16500000000000001</v>
      </c>
      <c r="J238" s="152" t="s">
        <v>76</v>
      </c>
      <c r="K238" s="154">
        <v>0.16500000000000001</v>
      </c>
      <c r="L238" s="153" t="s">
        <v>77</v>
      </c>
      <c r="M238" s="153" t="s">
        <v>220</v>
      </c>
      <c r="N238" s="155">
        <v>41687</v>
      </c>
    </row>
    <row r="239" spans="2:14" ht="28.8" x14ac:dyDescent="0.3">
      <c r="B239" s="148">
        <v>4468</v>
      </c>
      <c r="C239" s="148">
        <v>5</v>
      </c>
      <c r="D239" s="149" t="s">
        <v>217</v>
      </c>
      <c r="E239" s="149" t="s">
        <v>73</v>
      </c>
      <c r="F239" s="149" t="s">
        <v>74</v>
      </c>
      <c r="G239" s="149" t="s">
        <v>200</v>
      </c>
      <c r="H239" s="149" t="s">
        <v>51</v>
      </c>
      <c r="I239" s="149">
        <v>0.113</v>
      </c>
      <c r="J239" s="148" t="s">
        <v>76</v>
      </c>
      <c r="K239" s="150">
        <v>0.113</v>
      </c>
      <c r="L239" s="149" t="s">
        <v>77</v>
      </c>
      <c r="M239" s="149" t="s">
        <v>221</v>
      </c>
      <c r="N239" s="151">
        <v>41687</v>
      </c>
    </row>
    <row r="240" spans="2:14" ht="28.8" x14ac:dyDescent="0.3">
      <c r="B240" s="152">
        <v>4473</v>
      </c>
      <c r="C240" s="152">
        <v>5</v>
      </c>
      <c r="D240" s="153" t="s">
        <v>217</v>
      </c>
      <c r="E240" s="153" t="s">
        <v>73</v>
      </c>
      <c r="F240" s="153" t="s">
        <v>74</v>
      </c>
      <c r="G240" s="153" t="s">
        <v>200</v>
      </c>
      <c r="H240" s="153" t="s">
        <v>51</v>
      </c>
      <c r="I240" s="153">
        <v>7.4999999999999997E-2</v>
      </c>
      <c r="J240" s="152" t="s">
        <v>76</v>
      </c>
      <c r="K240" s="154">
        <v>7.4999999999999997E-2</v>
      </c>
      <c r="L240" s="153" t="s">
        <v>77</v>
      </c>
      <c r="M240" s="153" t="s">
        <v>227</v>
      </c>
      <c r="N240" s="155">
        <v>41687</v>
      </c>
    </row>
    <row r="241" spans="2:14" ht="28.8" x14ac:dyDescent="0.3">
      <c r="B241" s="148">
        <v>4475</v>
      </c>
      <c r="C241" s="148">
        <v>5</v>
      </c>
      <c r="D241" s="149" t="s">
        <v>217</v>
      </c>
      <c r="E241" s="149" t="s">
        <v>73</v>
      </c>
      <c r="F241" s="149" t="s">
        <v>74</v>
      </c>
      <c r="G241" s="149" t="s">
        <v>200</v>
      </c>
      <c r="H241" s="149" t="s">
        <v>51</v>
      </c>
      <c r="I241" s="149">
        <v>3.9400000000000004E-2</v>
      </c>
      <c r="J241" s="148" t="s">
        <v>76</v>
      </c>
      <c r="K241" s="150">
        <v>3.9400000000000004E-2</v>
      </c>
      <c r="L241" s="149" t="s">
        <v>77</v>
      </c>
      <c r="M241" s="149" t="s">
        <v>223</v>
      </c>
      <c r="N241" s="151">
        <v>41687</v>
      </c>
    </row>
    <row r="242" spans="2:14" ht="28.8" x14ac:dyDescent="0.3">
      <c r="B242" s="152">
        <v>4483</v>
      </c>
      <c r="C242" s="152">
        <v>5</v>
      </c>
      <c r="D242" s="153" t="s">
        <v>217</v>
      </c>
      <c r="E242" s="153" t="s">
        <v>73</v>
      </c>
      <c r="F242" s="153" t="s">
        <v>74</v>
      </c>
      <c r="G242" s="153" t="s">
        <v>200</v>
      </c>
      <c r="H242" s="153" t="s">
        <v>51</v>
      </c>
      <c r="I242" s="153">
        <v>9.1000000000000004E-3</v>
      </c>
      <c r="J242" s="152" t="s">
        <v>76</v>
      </c>
      <c r="K242" s="154">
        <v>9.1000000000000004E-3</v>
      </c>
      <c r="L242" s="153" t="s">
        <v>77</v>
      </c>
      <c r="M242" s="153" t="s">
        <v>219</v>
      </c>
      <c r="N242" s="155">
        <v>41687</v>
      </c>
    </row>
    <row r="243" spans="2:14" ht="28.8" x14ac:dyDescent="0.3">
      <c r="B243" s="152">
        <v>33492</v>
      </c>
      <c r="C243" s="152">
        <v>9</v>
      </c>
      <c r="D243" s="153" t="s">
        <v>155</v>
      </c>
      <c r="E243" s="153" t="s">
        <v>80</v>
      </c>
      <c r="F243" s="153" t="s">
        <v>74</v>
      </c>
      <c r="G243" s="153" t="s">
        <v>48</v>
      </c>
      <c r="H243" s="153" t="s">
        <v>51</v>
      </c>
      <c r="I243" s="145">
        <v>0.1</v>
      </c>
      <c r="J243" s="152" t="s">
        <v>118</v>
      </c>
      <c r="K243" s="154">
        <v>0.1</v>
      </c>
      <c r="L243" s="153" t="s">
        <v>77</v>
      </c>
      <c r="M243" s="153" t="s">
        <v>81</v>
      </c>
      <c r="N243" s="155">
        <v>41689</v>
      </c>
    </row>
    <row r="244" spans="2:14" ht="28.8" x14ac:dyDescent="0.3">
      <c r="B244" s="152">
        <v>33510</v>
      </c>
      <c r="C244" s="152">
        <v>9</v>
      </c>
      <c r="D244" s="153" t="s">
        <v>155</v>
      </c>
      <c r="E244" s="153" t="s">
        <v>80</v>
      </c>
      <c r="F244" s="153" t="s">
        <v>74</v>
      </c>
      <c r="G244" s="153" t="s">
        <v>48</v>
      </c>
      <c r="H244" s="153" t="s">
        <v>51</v>
      </c>
      <c r="I244" s="145">
        <v>9.7100000000000006E-2</v>
      </c>
      <c r="J244" s="152" t="s">
        <v>118</v>
      </c>
      <c r="K244" s="154">
        <v>9.7100000000000006E-2</v>
      </c>
      <c r="L244" s="153" t="s">
        <v>77</v>
      </c>
      <c r="M244" s="153" t="s">
        <v>159</v>
      </c>
      <c r="N244" s="155">
        <v>41689</v>
      </c>
    </row>
    <row r="245" spans="2:14" ht="28.8" x14ac:dyDescent="0.3">
      <c r="B245" s="152">
        <v>33517</v>
      </c>
      <c r="C245" s="152">
        <v>9</v>
      </c>
      <c r="D245" s="153" t="s">
        <v>155</v>
      </c>
      <c r="E245" s="153" t="s">
        <v>80</v>
      </c>
      <c r="F245" s="153" t="s">
        <v>74</v>
      </c>
      <c r="G245" s="153" t="s">
        <v>48</v>
      </c>
      <c r="H245" s="153" t="s">
        <v>51</v>
      </c>
      <c r="I245" s="145">
        <v>9.6199999999999994E-2</v>
      </c>
      <c r="J245" s="152" t="s">
        <v>118</v>
      </c>
      <c r="K245" s="154">
        <v>9.6199999999999994E-2</v>
      </c>
      <c r="L245" s="153" t="s">
        <v>77</v>
      </c>
      <c r="M245" s="153" t="s">
        <v>156</v>
      </c>
      <c r="N245" s="155">
        <v>41689</v>
      </c>
    </row>
    <row r="246" spans="2:14" ht="28.8" x14ac:dyDescent="0.3">
      <c r="B246" s="152">
        <v>33518</v>
      </c>
      <c r="C246" s="152">
        <v>9</v>
      </c>
      <c r="D246" s="153" t="s">
        <v>155</v>
      </c>
      <c r="E246" s="153" t="s">
        <v>80</v>
      </c>
      <c r="F246" s="153" t="s">
        <v>74</v>
      </c>
      <c r="G246" s="153" t="s">
        <v>48</v>
      </c>
      <c r="H246" s="153" t="s">
        <v>51</v>
      </c>
      <c r="I246" s="145">
        <v>9.6199999999999994E-2</v>
      </c>
      <c r="J246" s="152" t="s">
        <v>118</v>
      </c>
      <c r="K246" s="154">
        <v>9.6199999999999994E-2</v>
      </c>
      <c r="L246" s="153" t="s">
        <v>77</v>
      </c>
      <c r="M246" s="153" t="s">
        <v>157</v>
      </c>
      <c r="N246" s="155">
        <v>41689</v>
      </c>
    </row>
    <row r="247" spans="2:14" ht="28.8" x14ac:dyDescent="0.3">
      <c r="B247" s="152">
        <v>33516</v>
      </c>
      <c r="C247" s="152">
        <v>9</v>
      </c>
      <c r="D247" s="153" t="s">
        <v>155</v>
      </c>
      <c r="E247" s="153" t="s">
        <v>80</v>
      </c>
      <c r="F247" s="153" t="s">
        <v>74</v>
      </c>
      <c r="G247" s="153" t="s">
        <v>48</v>
      </c>
      <c r="H247" s="153" t="s">
        <v>51</v>
      </c>
      <c r="I247" s="145">
        <v>9.6199999999999994E-2</v>
      </c>
      <c r="J247" s="152" t="s">
        <v>118</v>
      </c>
      <c r="K247" s="154">
        <v>9.6199999999999994E-2</v>
      </c>
      <c r="L247" s="153" t="s">
        <v>77</v>
      </c>
      <c r="M247" s="153" t="s">
        <v>158</v>
      </c>
      <c r="N247" s="155">
        <v>41689</v>
      </c>
    </row>
    <row r="248" spans="2:14" ht="43.2" x14ac:dyDescent="0.3">
      <c r="B248" s="144">
        <v>33468</v>
      </c>
      <c r="C248" s="144">
        <v>9</v>
      </c>
      <c r="D248" s="145" t="s">
        <v>82</v>
      </c>
      <c r="E248" s="145" t="s">
        <v>80</v>
      </c>
      <c r="F248" s="145" t="s">
        <v>74</v>
      </c>
      <c r="G248" s="145" t="s">
        <v>48</v>
      </c>
      <c r="H248" s="145" t="s">
        <v>51</v>
      </c>
      <c r="I248" s="145">
        <v>0.2</v>
      </c>
      <c r="J248" s="144" t="s">
        <v>118</v>
      </c>
      <c r="K248" s="146">
        <v>0.2</v>
      </c>
      <c r="L248" s="145" t="s">
        <v>77</v>
      </c>
      <c r="M248" s="145" t="s">
        <v>81</v>
      </c>
      <c r="N248" s="147">
        <v>41724</v>
      </c>
    </row>
    <row r="249" spans="2:14" ht="43.2" x14ac:dyDescent="0.3">
      <c r="B249" s="144">
        <v>33739</v>
      </c>
      <c r="C249" s="144">
        <v>9</v>
      </c>
      <c r="D249" s="145" t="s">
        <v>72</v>
      </c>
      <c r="E249" s="145" t="s">
        <v>80</v>
      </c>
      <c r="F249" s="145" t="s">
        <v>74</v>
      </c>
      <c r="G249" s="145" t="s">
        <v>48</v>
      </c>
      <c r="H249" s="145" t="s">
        <v>51</v>
      </c>
      <c r="I249" s="145">
        <v>9.41E-3</v>
      </c>
      <c r="J249" s="144" t="s">
        <v>118</v>
      </c>
      <c r="K249" s="146">
        <v>9.41E-3</v>
      </c>
      <c r="L249" s="145" t="s">
        <v>77</v>
      </c>
      <c r="M249" s="145" t="s">
        <v>81</v>
      </c>
      <c r="N249" s="147">
        <v>41726</v>
      </c>
    </row>
    <row r="250" spans="2:14" ht="28.8" x14ac:dyDescent="0.3">
      <c r="B250" s="144">
        <v>4380</v>
      </c>
      <c r="C250" s="144">
        <v>5</v>
      </c>
      <c r="D250" s="145" t="s">
        <v>108</v>
      </c>
      <c r="E250" s="145" t="s">
        <v>73</v>
      </c>
      <c r="F250" s="145" t="s">
        <v>74</v>
      </c>
      <c r="G250" s="145" t="s">
        <v>200</v>
      </c>
      <c r="H250" s="145" t="s">
        <v>51</v>
      </c>
      <c r="I250" s="145">
        <v>1.89E-2</v>
      </c>
      <c r="J250" s="144" t="s">
        <v>118</v>
      </c>
      <c r="K250" s="146">
        <v>1.89E-2</v>
      </c>
      <c r="L250" s="145" t="s">
        <v>77</v>
      </c>
      <c r="M250" s="145" t="s">
        <v>116</v>
      </c>
      <c r="N250" s="147">
        <v>41726</v>
      </c>
    </row>
    <row r="251" spans="2:14" ht="28.8" x14ac:dyDescent="0.3">
      <c r="B251" s="148">
        <v>4327</v>
      </c>
      <c r="C251" s="148">
        <v>5</v>
      </c>
      <c r="D251" s="149" t="s">
        <v>217</v>
      </c>
      <c r="E251" s="149" t="s">
        <v>73</v>
      </c>
      <c r="F251" s="149" t="s">
        <v>74</v>
      </c>
      <c r="G251" s="149" t="s">
        <v>200</v>
      </c>
      <c r="H251" s="149" t="s">
        <v>51</v>
      </c>
      <c r="I251" s="149">
        <v>0.10630000000000001</v>
      </c>
      <c r="J251" s="148" t="s">
        <v>76</v>
      </c>
      <c r="K251" s="150">
        <v>0.10630000000000001</v>
      </c>
      <c r="L251" s="149" t="s">
        <v>77</v>
      </c>
      <c r="M251" s="149" t="s">
        <v>220</v>
      </c>
      <c r="N251" s="151">
        <v>41726</v>
      </c>
    </row>
    <row r="252" spans="2:14" ht="28.8" x14ac:dyDescent="0.3">
      <c r="B252" s="152">
        <v>4339</v>
      </c>
      <c r="C252" s="152">
        <v>5</v>
      </c>
      <c r="D252" s="153" t="s">
        <v>217</v>
      </c>
      <c r="E252" s="153" t="s">
        <v>73</v>
      </c>
      <c r="F252" s="153" t="s">
        <v>74</v>
      </c>
      <c r="G252" s="153" t="s">
        <v>200</v>
      </c>
      <c r="H252" s="153" t="s">
        <v>51</v>
      </c>
      <c r="I252" s="153">
        <v>7.9000000000000001E-2</v>
      </c>
      <c r="J252" s="152" t="s">
        <v>76</v>
      </c>
      <c r="K252" s="154">
        <v>7.9000000000000001E-2</v>
      </c>
      <c r="L252" s="153" t="s">
        <v>77</v>
      </c>
      <c r="M252" s="153" t="s">
        <v>222</v>
      </c>
      <c r="N252" s="155">
        <v>41726</v>
      </c>
    </row>
    <row r="253" spans="2:14" ht="28.8" x14ac:dyDescent="0.3">
      <c r="B253" s="148">
        <v>4343</v>
      </c>
      <c r="C253" s="148">
        <v>5</v>
      </c>
      <c r="D253" s="149" t="s">
        <v>217</v>
      </c>
      <c r="E253" s="149" t="s">
        <v>73</v>
      </c>
      <c r="F253" s="149" t="s">
        <v>74</v>
      </c>
      <c r="G253" s="149" t="s">
        <v>200</v>
      </c>
      <c r="H253" s="149" t="s">
        <v>51</v>
      </c>
      <c r="I253" s="149">
        <v>6.4399999999999999E-2</v>
      </c>
      <c r="J253" s="148" t="s">
        <v>76</v>
      </c>
      <c r="K253" s="150">
        <v>6.4399999999999999E-2</v>
      </c>
      <c r="L253" s="149" t="s">
        <v>77</v>
      </c>
      <c r="M253" s="149" t="s">
        <v>223</v>
      </c>
      <c r="N253" s="151">
        <v>41726</v>
      </c>
    </row>
    <row r="254" spans="2:14" ht="28.8" x14ac:dyDescent="0.3">
      <c r="B254" s="152">
        <v>4345</v>
      </c>
      <c r="C254" s="152">
        <v>5</v>
      </c>
      <c r="D254" s="153" t="s">
        <v>217</v>
      </c>
      <c r="E254" s="153" t="s">
        <v>73</v>
      </c>
      <c r="F254" s="153" t="s">
        <v>74</v>
      </c>
      <c r="G254" s="153" t="s">
        <v>200</v>
      </c>
      <c r="H254" s="153" t="s">
        <v>51</v>
      </c>
      <c r="I254" s="153">
        <v>6.2E-2</v>
      </c>
      <c r="J254" s="152" t="s">
        <v>76</v>
      </c>
      <c r="K254" s="154">
        <v>6.2E-2</v>
      </c>
      <c r="L254" s="153" t="s">
        <v>77</v>
      </c>
      <c r="M254" s="153" t="s">
        <v>226</v>
      </c>
      <c r="N254" s="155">
        <v>41726</v>
      </c>
    </row>
    <row r="255" spans="2:14" ht="28.8" x14ac:dyDescent="0.3">
      <c r="B255" s="148">
        <v>4348</v>
      </c>
      <c r="C255" s="148">
        <v>5</v>
      </c>
      <c r="D255" s="149" t="s">
        <v>217</v>
      </c>
      <c r="E255" s="149" t="s">
        <v>73</v>
      </c>
      <c r="F255" s="149" t="s">
        <v>74</v>
      </c>
      <c r="G255" s="149" t="s">
        <v>200</v>
      </c>
      <c r="H255" s="149" t="s">
        <v>51</v>
      </c>
      <c r="I255" s="149">
        <v>5.1000000000000004E-2</v>
      </c>
      <c r="J255" s="148" t="s">
        <v>76</v>
      </c>
      <c r="K255" s="150">
        <v>5.1000000000000004E-2</v>
      </c>
      <c r="L255" s="149" t="s">
        <v>77</v>
      </c>
      <c r="M255" s="149" t="s">
        <v>219</v>
      </c>
      <c r="N255" s="151">
        <v>41726</v>
      </c>
    </row>
    <row r="256" spans="2:14" ht="28.8" x14ac:dyDescent="0.3">
      <c r="B256" s="152">
        <v>4350</v>
      </c>
      <c r="C256" s="152">
        <v>5</v>
      </c>
      <c r="D256" s="153" t="s">
        <v>217</v>
      </c>
      <c r="E256" s="153" t="s">
        <v>73</v>
      </c>
      <c r="F256" s="153" t="s">
        <v>74</v>
      </c>
      <c r="G256" s="153" t="s">
        <v>200</v>
      </c>
      <c r="H256" s="153" t="s">
        <v>51</v>
      </c>
      <c r="I256" s="153">
        <v>4.9520000000000002E-2</v>
      </c>
      <c r="J256" s="152" t="s">
        <v>76</v>
      </c>
      <c r="K256" s="154">
        <v>4.9520000000000002E-2</v>
      </c>
      <c r="L256" s="153" t="s">
        <v>77</v>
      </c>
      <c r="M256" s="153" t="s">
        <v>225</v>
      </c>
      <c r="N256" s="155">
        <v>41726</v>
      </c>
    </row>
    <row r="257" spans="2:14" ht="28.8" x14ac:dyDescent="0.3">
      <c r="B257" s="148">
        <v>4351</v>
      </c>
      <c r="C257" s="148">
        <v>5</v>
      </c>
      <c r="D257" s="149" t="s">
        <v>217</v>
      </c>
      <c r="E257" s="149" t="s">
        <v>73</v>
      </c>
      <c r="F257" s="149" t="s">
        <v>74</v>
      </c>
      <c r="G257" s="149" t="s">
        <v>200</v>
      </c>
      <c r="H257" s="149" t="s">
        <v>51</v>
      </c>
      <c r="I257" s="149">
        <v>4.7299999999999995E-2</v>
      </c>
      <c r="J257" s="148" t="s">
        <v>76</v>
      </c>
      <c r="K257" s="150">
        <v>4.7299999999999995E-2</v>
      </c>
      <c r="L257" s="149" t="s">
        <v>77</v>
      </c>
      <c r="M257" s="149" t="s">
        <v>221</v>
      </c>
      <c r="N257" s="151">
        <v>41726</v>
      </c>
    </row>
    <row r="258" spans="2:14" ht="28.8" x14ac:dyDescent="0.3">
      <c r="B258" s="152">
        <v>4354</v>
      </c>
      <c r="C258" s="152">
        <v>5</v>
      </c>
      <c r="D258" s="153" t="s">
        <v>217</v>
      </c>
      <c r="E258" s="153" t="s">
        <v>73</v>
      </c>
      <c r="F258" s="153" t="s">
        <v>74</v>
      </c>
      <c r="G258" s="153" t="s">
        <v>200</v>
      </c>
      <c r="H258" s="153" t="s">
        <v>51</v>
      </c>
      <c r="I258" s="153">
        <v>4.4700000000000004E-2</v>
      </c>
      <c r="J258" s="152" t="s">
        <v>76</v>
      </c>
      <c r="K258" s="154">
        <v>4.4700000000000004E-2</v>
      </c>
      <c r="L258" s="153" t="s">
        <v>77</v>
      </c>
      <c r="M258" s="153" t="s">
        <v>218</v>
      </c>
      <c r="N258" s="155">
        <v>41726</v>
      </c>
    </row>
    <row r="259" spans="2:14" ht="28.8" x14ac:dyDescent="0.3">
      <c r="B259" s="148">
        <v>4363</v>
      </c>
      <c r="C259" s="148">
        <v>5</v>
      </c>
      <c r="D259" s="149" t="s">
        <v>217</v>
      </c>
      <c r="E259" s="149" t="s">
        <v>73</v>
      </c>
      <c r="F259" s="149" t="s">
        <v>74</v>
      </c>
      <c r="G259" s="149" t="s">
        <v>200</v>
      </c>
      <c r="H259" s="149" t="s">
        <v>51</v>
      </c>
      <c r="I259" s="149">
        <v>3.6600000000000001E-2</v>
      </c>
      <c r="J259" s="148" t="s">
        <v>76</v>
      </c>
      <c r="K259" s="150">
        <v>3.6600000000000001E-2</v>
      </c>
      <c r="L259" s="149" t="s">
        <v>77</v>
      </c>
      <c r="M259" s="149" t="s">
        <v>228</v>
      </c>
      <c r="N259" s="151">
        <v>41726</v>
      </c>
    </row>
    <row r="260" spans="2:14" ht="28.8" x14ac:dyDescent="0.3">
      <c r="B260" s="152">
        <v>4366</v>
      </c>
      <c r="C260" s="152">
        <v>5</v>
      </c>
      <c r="D260" s="153" t="s">
        <v>217</v>
      </c>
      <c r="E260" s="153" t="s">
        <v>73</v>
      </c>
      <c r="F260" s="153" t="s">
        <v>74</v>
      </c>
      <c r="G260" s="153" t="s">
        <v>200</v>
      </c>
      <c r="H260" s="153" t="s">
        <v>51</v>
      </c>
      <c r="I260" s="153">
        <v>3.0800000000000001E-2</v>
      </c>
      <c r="J260" s="152" t="s">
        <v>76</v>
      </c>
      <c r="K260" s="154">
        <v>3.0800000000000001E-2</v>
      </c>
      <c r="L260" s="153" t="s">
        <v>77</v>
      </c>
      <c r="M260" s="153" t="s">
        <v>224</v>
      </c>
      <c r="N260" s="155">
        <v>41726</v>
      </c>
    </row>
    <row r="261" spans="2:14" ht="28.8" x14ac:dyDescent="0.3">
      <c r="B261" s="148">
        <v>4378</v>
      </c>
      <c r="C261" s="148">
        <v>5</v>
      </c>
      <c r="D261" s="149" t="s">
        <v>217</v>
      </c>
      <c r="E261" s="149" t="s">
        <v>73</v>
      </c>
      <c r="F261" s="149" t="s">
        <v>74</v>
      </c>
      <c r="G261" s="149" t="s">
        <v>200</v>
      </c>
      <c r="H261" s="149" t="s">
        <v>51</v>
      </c>
      <c r="I261" s="149">
        <v>1.9E-2</v>
      </c>
      <c r="J261" s="148" t="s">
        <v>76</v>
      </c>
      <c r="K261" s="150">
        <v>1.9E-2</v>
      </c>
      <c r="L261" s="149" t="s">
        <v>77</v>
      </c>
      <c r="M261" s="149" t="s">
        <v>227</v>
      </c>
      <c r="N261" s="151">
        <v>41726</v>
      </c>
    </row>
    <row r="262" spans="2:14" ht="28.8" x14ac:dyDescent="0.3">
      <c r="B262" s="144">
        <v>33555</v>
      </c>
      <c r="C262" s="144">
        <v>9</v>
      </c>
      <c r="D262" s="145" t="s">
        <v>203</v>
      </c>
      <c r="E262" s="145" t="s">
        <v>80</v>
      </c>
      <c r="F262" s="145" t="s">
        <v>74</v>
      </c>
      <c r="G262" s="145" t="s">
        <v>48</v>
      </c>
      <c r="H262" s="145" t="s">
        <v>51</v>
      </c>
      <c r="I262" s="145">
        <v>9.5000000000000001E-2</v>
      </c>
      <c r="J262" s="144" t="s">
        <v>118</v>
      </c>
      <c r="K262" s="146">
        <v>9.5000000000000001E-2</v>
      </c>
      <c r="L262" s="145" t="s">
        <v>77</v>
      </c>
      <c r="M262" s="145" t="s">
        <v>81</v>
      </c>
      <c r="N262" s="147">
        <v>41730</v>
      </c>
    </row>
    <row r="263" spans="2:14" ht="43.2" x14ac:dyDescent="0.3">
      <c r="B263" s="140">
        <v>33571</v>
      </c>
      <c r="C263" s="140">
        <v>9</v>
      </c>
      <c r="D263" s="141" t="s">
        <v>85</v>
      </c>
      <c r="E263" s="141" t="s">
        <v>80</v>
      </c>
      <c r="F263" s="141" t="s">
        <v>74</v>
      </c>
      <c r="G263" s="141" t="s">
        <v>48</v>
      </c>
      <c r="H263" s="141" t="s">
        <v>51</v>
      </c>
      <c r="I263" s="141">
        <v>9.4299999999999995E-2</v>
      </c>
      <c r="J263" s="140" t="s">
        <v>118</v>
      </c>
      <c r="K263" s="142">
        <v>9.4299999999999995E-2</v>
      </c>
      <c r="L263" s="141" t="s">
        <v>77</v>
      </c>
      <c r="M263" s="141" t="s">
        <v>91</v>
      </c>
      <c r="N263" s="143">
        <v>41746</v>
      </c>
    </row>
    <row r="264" spans="2:14" ht="28.8" x14ac:dyDescent="0.3">
      <c r="B264" s="144">
        <v>33527</v>
      </c>
      <c r="C264" s="144">
        <v>9</v>
      </c>
      <c r="D264" s="145" t="s">
        <v>203</v>
      </c>
      <c r="E264" s="145" t="s">
        <v>80</v>
      </c>
      <c r="F264" s="145" t="s">
        <v>74</v>
      </c>
      <c r="G264" s="145" t="s">
        <v>48</v>
      </c>
      <c r="H264" s="145" t="s">
        <v>51</v>
      </c>
      <c r="I264" s="145">
        <v>9.6000000000000002E-2</v>
      </c>
      <c r="J264" s="144" t="s">
        <v>118</v>
      </c>
      <c r="K264" s="146">
        <v>9.6000000000000002E-2</v>
      </c>
      <c r="L264" s="145" t="s">
        <v>77</v>
      </c>
      <c r="M264" s="145" t="s">
        <v>81</v>
      </c>
      <c r="N264" s="147">
        <v>41746</v>
      </c>
    </row>
    <row r="265" spans="2:14" ht="28.8" x14ac:dyDescent="0.3">
      <c r="B265" s="140">
        <v>33689</v>
      </c>
      <c r="C265" s="140">
        <v>9</v>
      </c>
      <c r="D265" s="141" t="s">
        <v>108</v>
      </c>
      <c r="E265" s="141" t="s">
        <v>80</v>
      </c>
      <c r="F265" s="141" t="s">
        <v>74</v>
      </c>
      <c r="G265" s="141" t="s">
        <v>48</v>
      </c>
      <c r="H265" s="141" t="s">
        <v>51</v>
      </c>
      <c r="I265" s="141">
        <v>9.9399999999999992E-3</v>
      </c>
      <c r="J265" s="140" t="s">
        <v>118</v>
      </c>
      <c r="K265" s="142">
        <v>9.9399999999999992E-3</v>
      </c>
      <c r="L265" s="141" t="s">
        <v>77</v>
      </c>
      <c r="M265" s="141" t="s">
        <v>81</v>
      </c>
      <c r="N265" s="143">
        <v>41777</v>
      </c>
    </row>
    <row r="266" spans="2:14" ht="28.8" x14ac:dyDescent="0.3">
      <c r="B266" s="144">
        <v>33687</v>
      </c>
      <c r="C266" s="144">
        <v>9</v>
      </c>
      <c r="D266" s="145" t="s">
        <v>108</v>
      </c>
      <c r="E266" s="145" t="s">
        <v>80</v>
      </c>
      <c r="F266" s="145" t="s">
        <v>74</v>
      </c>
      <c r="G266" s="145" t="s">
        <v>48</v>
      </c>
      <c r="H266" s="145" t="s">
        <v>51</v>
      </c>
      <c r="I266" s="145">
        <v>0.01</v>
      </c>
      <c r="J266" s="144" t="s">
        <v>118</v>
      </c>
      <c r="K266" s="146">
        <v>0.01</v>
      </c>
      <c r="L266" s="145" t="s">
        <v>77</v>
      </c>
      <c r="M266" s="145" t="s">
        <v>81</v>
      </c>
      <c r="N266" s="147">
        <v>41803</v>
      </c>
    </row>
    <row r="267" spans="2:14" ht="28.8" x14ac:dyDescent="0.3">
      <c r="B267" s="140">
        <v>3924</v>
      </c>
      <c r="C267" s="140">
        <v>5</v>
      </c>
      <c r="D267" s="141" t="s">
        <v>124</v>
      </c>
      <c r="E267" s="141" t="s">
        <v>73</v>
      </c>
      <c r="F267" s="141" t="s">
        <v>74</v>
      </c>
      <c r="G267" s="141" t="s">
        <v>200</v>
      </c>
      <c r="H267" s="141" t="s">
        <v>51</v>
      </c>
      <c r="I267" s="141">
        <v>2.0400000000000001E-2</v>
      </c>
      <c r="J267" s="140" t="s">
        <v>118</v>
      </c>
      <c r="K267" s="142">
        <v>2.0400000000000001E-2</v>
      </c>
      <c r="L267" s="141" t="s">
        <v>77</v>
      </c>
      <c r="M267" s="141" t="s">
        <v>128</v>
      </c>
      <c r="N267" s="143">
        <v>41815</v>
      </c>
    </row>
    <row r="268" spans="2:14" ht="28.8" x14ac:dyDescent="0.3">
      <c r="B268" s="144">
        <v>3926</v>
      </c>
      <c r="C268" s="144">
        <v>5</v>
      </c>
      <c r="D268" s="145" t="s">
        <v>124</v>
      </c>
      <c r="E268" s="145" t="s">
        <v>73</v>
      </c>
      <c r="F268" s="145" t="s">
        <v>74</v>
      </c>
      <c r="G268" s="145" t="s">
        <v>200</v>
      </c>
      <c r="H268" s="145" t="s">
        <v>51</v>
      </c>
      <c r="I268" s="145">
        <v>1.9E-2</v>
      </c>
      <c r="J268" s="144" t="s">
        <v>118</v>
      </c>
      <c r="K268" s="146">
        <v>1.9E-2</v>
      </c>
      <c r="L268" s="145" t="s">
        <v>77</v>
      </c>
      <c r="M268" s="145" t="s">
        <v>129</v>
      </c>
      <c r="N268" s="147">
        <v>41815</v>
      </c>
    </row>
    <row r="269" spans="2:14" ht="28.8" x14ac:dyDescent="0.3">
      <c r="B269" s="140">
        <v>3925</v>
      </c>
      <c r="C269" s="140">
        <v>5</v>
      </c>
      <c r="D269" s="141" t="s">
        <v>124</v>
      </c>
      <c r="E269" s="141" t="s">
        <v>73</v>
      </c>
      <c r="F269" s="141" t="s">
        <v>74</v>
      </c>
      <c r="G269" s="141" t="s">
        <v>200</v>
      </c>
      <c r="H269" s="141" t="s">
        <v>51</v>
      </c>
      <c r="I269" s="141">
        <v>1.9E-2</v>
      </c>
      <c r="J269" s="140" t="s">
        <v>118</v>
      </c>
      <c r="K269" s="142">
        <v>1.9E-2</v>
      </c>
      <c r="L269" s="141" t="s">
        <v>77</v>
      </c>
      <c r="M269" s="141" t="s">
        <v>127</v>
      </c>
      <c r="N269" s="143">
        <v>41815</v>
      </c>
    </row>
    <row r="270" spans="2:14" ht="28.8" x14ac:dyDescent="0.3">
      <c r="B270" s="144">
        <v>3927</v>
      </c>
      <c r="C270" s="144">
        <v>5</v>
      </c>
      <c r="D270" s="145" t="s">
        <v>124</v>
      </c>
      <c r="E270" s="145" t="s">
        <v>73</v>
      </c>
      <c r="F270" s="145" t="s">
        <v>74</v>
      </c>
      <c r="G270" s="145" t="s">
        <v>200</v>
      </c>
      <c r="H270" s="145" t="s">
        <v>51</v>
      </c>
      <c r="I270" s="145">
        <v>1.89E-2</v>
      </c>
      <c r="J270" s="144" t="s">
        <v>118</v>
      </c>
      <c r="K270" s="146">
        <v>1.89E-2</v>
      </c>
      <c r="L270" s="145" t="s">
        <v>77</v>
      </c>
      <c r="M270" s="145" t="s">
        <v>126</v>
      </c>
      <c r="N270" s="147">
        <v>41815</v>
      </c>
    </row>
    <row r="271" spans="2:14" ht="28.8" x14ac:dyDescent="0.3">
      <c r="B271" s="140">
        <v>33648</v>
      </c>
      <c r="C271" s="140">
        <v>9</v>
      </c>
      <c r="D271" s="141" t="s">
        <v>124</v>
      </c>
      <c r="E271" s="141" t="s">
        <v>80</v>
      </c>
      <c r="F271" s="141" t="s">
        <v>74</v>
      </c>
      <c r="G271" s="141" t="s">
        <v>48</v>
      </c>
      <c r="H271" s="141" t="s">
        <v>51</v>
      </c>
      <c r="I271" s="141">
        <v>1.9E-2</v>
      </c>
      <c r="J271" s="140" t="s">
        <v>118</v>
      </c>
      <c r="K271" s="142">
        <v>1.9E-2</v>
      </c>
      <c r="L271" s="141" t="s">
        <v>77</v>
      </c>
      <c r="M271" s="141" t="s">
        <v>125</v>
      </c>
      <c r="N271" s="143">
        <v>41815</v>
      </c>
    </row>
    <row r="272" spans="2:14" ht="43.2" x14ac:dyDescent="0.3">
      <c r="B272" s="144">
        <v>42263</v>
      </c>
      <c r="C272" s="144">
        <v>11</v>
      </c>
      <c r="D272" s="145" t="s">
        <v>85</v>
      </c>
      <c r="E272" s="145" t="s">
        <v>80</v>
      </c>
      <c r="F272" s="145" t="s">
        <v>74</v>
      </c>
      <c r="G272" s="145" t="s">
        <v>48</v>
      </c>
      <c r="H272" s="145" t="s">
        <v>51</v>
      </c>
      <c r="I272" s="145">
        <v>9.6199999999999994E-2</v>
      </c>
      <c r="J272" s="144" t="s">
        <v>118</v>
      </c>
      <c r="K272" s="146">
        <v>9.6199999999999994E-5</v>
      </c>
      <c r="L272" s="145" t="s">
        <v>83</v>
      </c>
      <c r="M272" s="145" t="s">
        <v>92</v>
      </c>
      <c r="N272" s="147">
        <v>41934.347222222197</v>
      </c>
    </row>
    <row r="273" spans="2:14" ht="28.8" x14ac:dyDescent="0.3">
      <c r="B273" s="148">
        <v>3689</v>
      </c>
      <c r="C273" s="148">
        <v>5</v>
      </c>
      <c r="D273" s="149" t="s">
        <v>217</v>
      </c>
      <c r="E273" s="149" t="s">
        <v>73</v>
      </c>
      <c r="F273" s="149" t="s">
        <v>74</v>
      </c>
      <c r="G273" s="149" t="s">
        <v>200</v>
      </c>
      <c r="H273" s="149" t="s">
        <v>51</v>
      </c>
      <c r="I273" s="149">
        <v>9.0999999999999998E-2</v>
      </c>
      <c r="J273" s="148" t="s">
        <v>76</v>
      </c>
      <c r="K273" s="150">
        <v>9.0999999999999998E-2</v>
      </c>
      <c r="L273" s="149" t="s">
        <v>77</v>
      </c>
      <c r="M273" s="149" t="s">
        <v>220</v>
      </c>
      <c r="N273" s="151">
        <v>41943</v>
      </c>
    </row>
    <row r="274" spans="2:14" ht="28.8" x14ac:dyDescent="0.3">
      <c r="B274" s="152">
        <v>3694</v>
      </c>
      <c r="C274" s="152">
        <v>5</v>
      </c>
      <c r="D274" s="153" t="s">
        <v>217</v>
      </c>
      <c r="E274" s="153" t="s">
        <v>73</v>
      </c>
      <c r="F274" s="153" t="s">
        <v>74</v>
      </c>
      <c r="G274" s="153" t="s">
        <v>200</v>
      </c>
      <c r="H274" s="153" t="s">
        <v>51</v>
      </c>
      <c r="I274" s="153">
        <v>6.9000000000000006E-2</v>
      </c>
      <c r="J274" s="152" t="s">
        <v>76</v>
      </c>
      <c r="K274" s="154">
        <v>6.9000000000000006E-2</v>
      </c>
      <c r="L274" s="153" t="s">
        <v>77</v>
      </c>
      <c r="M274" s="153" t="s">
        <v>224</v>
      </c>
      <c r="N274" s="155">
        <v>41943</v>
      </c>
    </row>
    <row r="275" spans="2:14" ht="28.8" x14ac:dyDescent="0.3">
      <c r="B275" s="148">
        <v>3696</v>
      </c>
      <c r="C275" s="148">
        <v>5</v>
      </c>
      <c r="D275" s="149" t="s">
        <v>217</v>
      </c>
      <c r="E275" s="149" t="s">
        <v>73</v>
      </c>
      <c r="F275" s="149" t="s">
        <v>74</v>
      </c>
      <c r="G275" s="149" t="s">
        <v>200</v>
      </c>
      <c r="H275" s="149" t="s">
        <v>51</v>
      </c>
      <c r="I275" s="149">
        <v>5.6000000000000001E-2</v>
      </c>
      <c r="J275" s="148" t="s">
        <v>76</v>
      </c>
      <c r="K275" s="150">
        <v>5.6000000000000001E-2</v>
      </c>
      <c r="L275" s="149" t="s">
        <v>77</v>
      </c>
      <c r="M275" s="149" t="s">
        <v>222</v>
      </c>
      <c r="N275" s="151">
        <v>41943</v>
      </c>
    </row>
    <row r="276" spans="2:14" ht="28.8" x14ac:dyDescent="0.3">
      <c r="B276" s="152">
        <v>3703</v>
      </c>
      <c r="C276" s="152">
        <v>5</v>
      </c>
      <c r="D276" s="153" t="s">
        <v>217</v>
      </c>
      <c r="E276" s="153" t="s">
        <v>73</v>
      </c>
      <c r="F276" s="153" t="s">
        <v>74</v>
      </c>
      <c r="G276" s="153" t="s">
        <v>200</v>
      </c>
      <c r="H276" s="153" t="s">
        <v>51</v>
      </c>
      <c r="I276" s="153">
        <v>3.2000000000000001E-2</v>
      </c>
      <c r="J276" s="152" t="s">
        <v>76</v>
      </c>
      <c r="K276" s="154">
        <v>3.2000000000000001E-2</v>
      </c>
      <c r="L276" s="153" t="s">
        <v>77</v>
      </c>
      <c r="M276" s="153" t="s">
        <v>226</v>
      </c>
      <c r="N276" s="155">
        <v>41943</v>
      </c>
    </row>
    <row r="277" spans="2:14" ht="28.8" x14ac:dyDescent="0.3">
      <c r="B277" s="148">
        <v>3707</v>
      </c>
      <c r="C277" s="148">
        <v>5</v>
      </c>
      <c r="D277" s="149" t="s">
        <v>217</v>
      </c>
      <c r="E277" s="149" t="s">
        <v>73</v>
      </c>
      <c r="F277" s="149" t="s">
        <v>74</v>
      </c>
      <c r="G277" s="149" t="s">
        <v>200</v>
      </c>
      <c r="H277" s="149" t="s">
        <v>51</v>
      </c>
      <c r="I277" s="149">
        <v>2.8000000000000001E-2</v>
      </c>
      <c r="J277" s="148" t="s">
        <v>76</v>
      </c>
      <c r="K277" s="150">
        <v>2.8000000000000001E-2</v>
      </c>
      <c r="L277" s="149" t="s">
        <v>77</v>
      </c>
      <c r="M277" s="149" t="s">
        <v>227</v>
      </c>
      <c r="N277" s="151">
        <v>41943</v>
      </c>
    </row>
    <row r="278" spans="2:14" ht="28.8" x14ac:dyDescent="0.3">
      <c r="B278" s="152">
        <v>3716</v>
      </c>
      <c r="C278" s="152">
        <v>5</v>
      </c>
      <c r="D278" s="153" t="s">
        <v>217</v>
      </c>
      <c r="E278" s="153" t="s">
        <v>73</v>
      </c>
      <c r="F278" s="153" t="s">
        <v>74</v>
      </c>
      <c r="G278" s="153" t="s">
        <v>200</v>
      </c>
      <c r="H278" s="153" t="s">
        <v>51</v>
      </c>
      <c r="I278" s="153">
        <v>1.8969999999999997E-2</v>
      </c>
      <c r="J278" s="152" t="s">
        <v>76</v>
      </c>
      <c r="K278" s="154">
        <v>1.8969999999999997E-2</v>
      </c>
      <c r="L278" s="153" t="s">
        <v>77</v>
      </c>
      <c r="M278" s="153" t="s">
        <v>218</v>
      </c>
      <c r="N278" s="155">
        <v>41943</v>
      </c>
    </row>
    <row r="279" spans="2:14" ht="28.8" x14ac:dyDescent="0.3">
      <c r="B279" s="148">
        <v>3717</v>
      </c>
      <c r="C279" s="148">
        <v>5</v>
      </c>
      <c r="D279" s="149" t="s">
        <v>217</v>
      </c>
      <c r="E279" s="149" t="s">
        <v>73</v>
      </c>
      <c r="F279" s="149" t="s">
        <v>74</v>
      </c>
      <c r="G279" s="149" t="s">
        <v>200</v>
      </c>
      <c r="H279" s="149" t="s">
        <v>51</v>
      </c>
      <c r="I279" s="149">
        <v>1.7999999999999999E-2</v>
      </c>
      <c r="J279" s="148" t="s">
        <v>76</v>
      </c>
      <c r="K279" s="150">
        <v>1.7999999999999999E-2</v>
      </c>
      <c r="L279" s="149" t="s">
        <v>77</v>
      </c>
      <c r="M279" s="149" t="s">
        <v>221</v>
      </c>
      <c r="N279" s="151">
        <v>41943</v>
      </c>
    </row>
    <row r="280" spans="2:14" ht="28.8" x14ac:dyDescent="0.3">
      <c r="B280" s="152">
        <v>3718</v>
      </c>
      <c r="C280" s="152">
        <v>5</v>
      </c>
      <c r="D280" s="153" t="s">
        <v>217</v>
      </c>
      <c r="E280" s="153" t="s">
        <v>73</v>
      </c>
      <c r="F280" s="153" t="s">
        <v>74</v>
      </c>
      <c r="G280" s="153" t="s">
        <v>200</v>
      </c>
      <c r="H280" s="153" t="s">
        <v>51</v>
      </c>
      <c r="I280" s="153">
        <v>1.6E-2</v>
      </c>
      <c r="J280" s="152" t="s">
        <v>76</v>
      </c>
      <c r="K280" s="154">
        <v>1.6E-2</v>
      </c>
      <c r="L280" s="153" t="s">
        <v>77</v>
      </c>
      <c r="M280" s="153" t="s">
        <v>223</v>
      </c>
      <c r="N280" s="155">
        <v>41943</v>
      </c>
    </row>
    <row r="281" spans="2:14" ht="28.8" x14ac:dyDescent="0.3">
      <c r="B281" s="148">
        <v>3719</v>
      </c>
      <c r="C281" s="148">
        <v>5</v>
      </c>
      <c r="D281" s="149" t="s">
        <v>217</v>
      </c>
      <c r="E281" s="149" t="s">
        <v>73</v>
      </c>
      <c r="F281" s="149" t="s">
        <v>74</v>
      </c>
      <c r="G281" s="149" t="s">
        <v>200</v>
      </c>
      <c r="H281" s="149" t="s">
        <v>51</v>
      </c>
      <c r="I281" s="149">
        <v>1.4E-2</v>
      </c>
      <c r="J281" s="148" t="s">
        <v>76</v>
      </c>
      <c r="K281" s="150">
        <v>1.4E-2</v>
      </c>
      <c r="L281" s="149" t="s">
        <v>77</v>
      </c>
      <c r="M281" s="149" t="s">
        <v>225</v>
      </c>
      <c r="N281" s="151">
        <v>41943</v>
      </c>
    </row>
    <row r="282" spans="2:14" ht="28.8" x14ac:dyDescent="0.3">
      <c r="B282" s="152">
        <v>3723</v>
      </c>
      <c r="C282" s="152">
        <v>5</v>
      </c>
      <c r="D282" s="153" t="s">
        <v>217</v>
      </c>
      <c r="E282" s="153" t="s">
        <v>73</v>
      </c>
      <c r="F282" s="153" t="s">
        <v>74</v>
      </c>
      <c r="G282" s="153" t="s">
        <v>200</v>
      </c>
      <c r="H282" s="153" t="s">
        <v>51</v>
      </c>
      <c r="I282" s="153">
        <v>3.8E-3</v>
      </c>
      <c r="J282" s="152" t="s">
        <v>76</v>
      </c>
      <c r="K282" s="154">
        <v>3.8E-3</v>
      </c>
      <c r="L282" s="153" t="s">
        <v>77</v>
      </c>
      <c r="M282" s="153" t="s">
        <v>228</v>
      </c>
      <c r="N282" s="155">
        <v>41943</v>
      </c>
    </row>
    <row r="283" spans="2:14" ht="28.8" x14ac:dyDescent="0.3">
      <c r="B283" s="148">
        <v>3720</v>
      </c>
      <c r="C283" s="148">
        <v>5</v>
      </c>
      <c r="D283" s="149" t="s">
        <v>217</v>
      </c>
      <c r="E283" s="149" t="s">
        <v>73</v>
      </c>
      <c r="F283" s="149" t="s">
        <v>74</v>
      </c>
      <c r="G283" s="149" t="s">
        <v>200</v>
      </c>
      <c r="H283" s="149" t="s">
        <v>51</v>
      </c>
      <c r="I283" s="149">
        <v>1.2E-2</v>
      </c>
      <c r="J283" s="148" t="s">
        <v>118</v>
      </c>
      <c r="K283" s="150">
        <v>1.2E-2</v>
      </c>
      <c r="L283" s="149" t="s">
        <v>77</v>
      </c>
      <c r="M283" s="149" t="s">
        <v>219</v>
      </c>
      <c r="N283" s="151">
        <v>41943</v>
      </c>
    </row>
    <row r="284" spans="2:14" ht="28.8" x14ac:dyDescent="0.3">
      <c r="B284" s="144">
        <v>42370</v>
      </c>
      <c r="C284" s="144">
        <v>11</v>
      </c>
      <c r="D284" s="145" t="s">
        <v>108</v>
      </c>
      <c r="E284" s="145" t="s">
        <v>80</v>
      </c>
      <c r="F284" s="145" t="s">
        <v>74</v>
      </c>
      <c r="G284" s="145" t="s">
        <v>48</v>
      </c>
      <c r="H284" s="145" t="s">
        <v>51</v>
      </c>
      <c r="I284" s="145">
        <v>9.4500000000000001E-3</v>
      </c>
      <c r="J284" s="144" t="s">
        <v>118</v>
      </c>
      <c r="K284" s="146">
        <v>9.4499999999999993E-6</v>
      </c>
      <c r="L284" s="145" t="s">
        <v>83</v>
      </c>
      <c r="M284" s="145" t="s">
        <v>84</v>
      </c>
      <c r="N284" s="147">
        <v>41964.583333333299</v>
      </c>
    </row>
    <row r="285" spans="2:14" ht="28.8" x14ac:dyDescent="0.3">
      <c r="B285" s="148">
        <v>42339</v>
      </c>
      <c r="C285" s="148">
        <v>11</v>
      </c>
      <c r="D285" s="149" t="s">
        <v>215</v>
      </c>
      <c r="E285" s="149" t="s">
        <v>80</v>
      </c>
      <c r="F285" s="149" t="s">
        <v>74</v>
      </c>
      <c r="G285" s="149" t="s">
        <v>48</v>
      </c>
      <c r="H285" s="149" t="s">
        <v>51</v>
      </c>
      <c r="I285" s="149">
        <v>9.8999999999999991E-2</v>
      </c>
      <c r="J285" s="148" t="s">
        <v>118</v>
      </c>
      <c r="K285" s="150">
        <v>9.8999999999999994E-5</v>
      </c>
      <c r="L285" s="149" t="s">
        <v>83</v>
      </c>
      <c r="M285" s="149" t="s">
        <v>230</v>
      </c>
      <c r="N285" s="151">
        <v>41964.586805555598</v>
      </c>
    </row>
    <row r="286" spans="2:14" ht="43.2" x14ac:dyDescent="0.3">
      <c r="B286" s="144">
        <v>42277</v>
      </c>
      <c r="C286" s="144">
        <v>11</v>
      </c>
      <c r="D286" s="145" t="s">
        <v>82</v>
      </c>
      <c r="E286" s="145" t="s">
        <v>80</v>
      </c>
      <c r="F286" s="145" t="s">
        <v>74</v>
      </c>
      <c r="G286" s="145" t="s">
        <v>48</v>
      </c>
      <c r="H286" s="145" t="s">
        <v>51</v>
      </c>
      <c r="I286" s="145">
        <v>0.21000000000000002</v>
      </c>
      <c r="J286" s="144" t="s">
        <v>118</v>
      </c>
      <c r="K286" s="146">
        <v>2.1000000000000001E-4</v>
      </c>
      <c r="L286" s="145" t="s">
        <v>83</v>
      </c>
      <c r="M286" s="145" t="s">
        <v>84</v>
      </c>
      <c r="N286" s="147">
        <v>41982.395833333299</v>
      </c>
    </row>
    <row r="287" spans="2:14" ht="43.2" x14ac:dyDescent="0.3">
      <c r="B287" s="148">
        <v>42243</v>
      </c>
      <c r="C287" s="148">
        <v>11</v>
      </c>
      <c r="D287" s="149" t="s">
        <v>182</v>
      </c>
      <c r="E287" s="149" t="s">
        <v>80</v>
      </c>
      <c r="F287" s="149" t="s">
        <v>74</v>
      </c>
      <c r="G287" s="149" t="s">
        <v>48</v>
      </c>
      <c r="H287" s="149" t="s">
        <v>51</v>
      </c>
      <c r="I287" s="141">
        <v>9.6199999999999994E-2</v>
      </c>
      <c r="J287" s="148" t="s">
        <v>118</v>
      </c>
      <c r="K287" s="150">
        <v>9.6199999999999994E-5</v>
      </c>
      <c r="L287" s="149" t="s">
        <v>83</v>
      </c>
      <c r="M287" s="149" t="s">
        <v>84</v>
      </c>
      <c r="N287" s="151">
        <v>41983.59375</v>
      </c>
    </row>
    <row r="288" spans="2:14" ht="28.8" x14ac:dyDescent="0.3">
      <c r="B288" s="152">
        <v>42340</v>
      </c>
      <c r="C288" s="152">
        <v>11</v>
      </c>
      <c r="D288" s="153" t="s">
        <v>215</v>
      </c>
      <c r="E288" s="153" t="s">
        <v>80</v>
      </c>
      <c r="F288" s="153" t="s">
        <v>74</v>
      </c>
      <c r="G288" s="153" t="s">
        <v>48</v>
      </c>
      <c r="H288" s="153" t="s">
        <v>51</v>
      </c>
      <c r="I288" s="153">
        <v>9.5199999999999993E-2</v>
      </c>
      <c r="J288" s="152" t="s">
        <v>118</v>
      </c>
      <c r="K288" s="154">
        <v>9.5199999999999997E-5</v>
      </c>
      <c r="L288" s="153" t="s">
        <v>83</v>
      </c>
      <c r="M288" s="153" t="s">
        <v>230</v>
      </c>
      <c r="N288" s="155">
        <v>41992.322916666701</v>
      </c>
    </row>
    <row r="289" spans="2:14" ht="28.8" x14ac:dyDescent="0.3">
      <c r="B289" s="152">
        <v>42280</v>
      </c>
      <c r="C289" s="152">
        <v>11</v>
      </c>
      <c r="D289" s="153" t="s">
        <v>155</v>
      </c>
      <c r="E289" s="153" t="s">
        <v>80</v>
      </c>
      <c r="F289" s="153" t="s">
        <v>74</v>
      </c>
      <c r="G289" s="153" t="s">
        <v>48</v>
      </c>
      <c r="H289" s="153" t="s">
        <v>51</v>
      </c>
      <c r="I289" s="145">
        <v>9.7100000000000006E-2</v>
      </c>
      <c r="J289" s="152" t="s">
        <v>118</v>
      </c>
      <c r="K289" s="154">
        <v>9.7100000000000002E-5</v>
      </c>
      <c r="L289" s="153" t="s">
        <v>83</v>
      </c>
      <c r="M289" s="153" t="s">
        <v>84</v>
      </c>
      <c r="N289" s="155">
        <v>41992.336805555598</v>
      </c>
    </row>
    <row r="290" spans="2:14" ht="28.8" x14ac:dyDescent="0.3">
      <c r="B290" s="152">
        <v>42282</v>
      </c>
      <c r="C290" s="152">
        <v>11</v>
      </c>
      <c r="D290" s="153" t="s">
        <v>155</v>
      </c>
      <c r="E290" s="153" t="s">
        <v>80</v>
      </c>
      <c r="F290" s="153" t="s">
        <v>74</v>
      </c>
      <c r="G290" s="153" t="s">
        <v>48</v>
      </c>
      <c r="H290" s="153" t="s">
        <v>51</v>
      </c>
      <c r="I290" s="145">
        <v>9.5199999999999993E-2</v>
      </c>
      <c r="J290" s="152" t="s">
        <v>118</v>
      </c>
      <c r="K290" s="154">
        <v>9.5199999999999997E-5</v>
      </c>
      <c r="L290" s="153" t="s">
        <v>83</v>
      </c>
      <c r="M290" s="153" t="s">
        <v>163</v>
      </c>
      <c r="N290" s="155">
        <v>41992.34375</v>
      </c>
    </row>
    <row r="291" spans="2:14" ht="28.8" x14ac:dyDescent="0.3">
      <c r="B291" s="152">
        <v>42284</v>
      </c>
      <c r="C291" s="152">
        <v>11</v>
      </c>
      <c r="D291" s="153" t="s">
        <v>155</v>
      </c>
      <c r="E291" s="153" t="s">
        <v>80</v>
      </c>
      <c r="F291" s="153" t="s">
        <v>74</v>
      </c>
      <c r="G291" s="153" t="s">
        <v>48</v>
      </c>
      <c r="H291" s="153" t="s">
        <v>51</v>
      </c>
      <c r="I291" s="145">
        <v>9.7100000000000006E-2</v>
      </c>
      <c r="J291" s="152" t="s">
        <v>118</v>
      </c>
      <c r="K291" s="154">
        <v>9.7100000000000002E-5</v>
      </c>
      <c r="L291" s="153" t="s">
        <v>83</v>
      </c>
      <c r="M291" s="153" t="s">
        <v>156</v>
      </c>
      <c r="N291" s="155">
        <v>41992.357638888898</v>
      </c>
    </row>
    <row r="292" spans="2:14" ht="28.8" x14ac:dyDescent="0.3">
      <c r="B292" s="152">
        <v>42286</v>
      </c>
      <c r="C292" s="152">
        <v>11</v>
      </c>
      <c r="D292" s="153" t="s">
        <v>155</v>
      </c>
      <c r="E292" s="153" t="s">
        <v>80</v>
      </c>
      <c r="F292" s="153" t="s">
        <v>74</v>
      </c>
      <c r="G292" s="153" t="s">
        <v>48</v>
      </c>
      <c r="H292" s="153" t="s">
        <v>51</v>
      </c>
      <c r="I292" s="145">
        <v>0.1</v>
      </c>
      <c r="J292" s="152" t="s">
        <v>76</v>
      </c>
      <c r="K292" s="154">
        <v>1E-4</v>
      </c>
      <c r="L292" s="153" t="s">
        <v>83</v>
      </c>
      <c r="M292" s="153" t="s">
        <v>157</v>
      </c>
      <c r="N292" s="155">
        <v>41992.375</v>
      </c>
    </row>
    <row r="293" spans="2:14" ht="28.8" x14ac:dyDescent="0.3">
      <c r="B293" s="152">
        <v>42288</v>
      </c>
      <c r="C293" s="152">
        <v>11</v>
      </c>
      <c r="D293" s="153" t="s">
        <v>155</v>
      </c>
      <c r="E293" s="153" t="s">
        <v>80</v>
      </c>
      <c r="F293" s="153" t="s">
        <v>74</v>
      </c>
      <c r="G293" s="153" t="s">
        <v>48</v>
      </c>
      <c r="H293" s="153" t="s">
        <v>51</v>
      </c>
      <c r="I293" s="145">
        <v>9.4299999999999995E-2</v>
      </c>
      <c r="J293" s="152" t="s">
        <v>118</v>
      </c>
      <c r="K293" s="154">
        <v>9.4300000000000002E-5</v>
      </c>
      <c r="L293" s="153" t="s">
        <v>83</v>
      </c>
      <c r="M293" s="153" t="s">
        <v>159</v>
      </c>
      <c r="N293" s="155">
        <v>41992.381944444402</v>
      </c>
    </row>
    <row r="294" spans="2:14" ht="28.8" x14ac:dyDescent="0.3">
      <c r="B294" s="144">
        <v>42371</v>
      </c>
      <c r="C294" s="144">
        <v>11</v>
      </c>
      <c r="D294" s="145" t="s">
        <v>108</v>
      </c>
      <c r="E294" s="145" t="s">
        <v>80</v>
      </c>
      <c r="F294" s="145" t="s">
        <v>74</v>
      </c>
      <c r="G294" s="145" t="s">
        <v>48</v>
      </c>
      <c r="H294" s="145" t="s">
        <v>51</v>
      </c>
      <c r="I294" s="145">
        <v>9.9100000000000004E-3</v>
      </c>
      <c r="J294" s="144" t="s">
        <v>118</v>
      </c>
      <c r="K294" s="146">
        <v>9.91E-6</v>
      </c>
      <c r="L294" s="145" t="s">
        <v>83</v>
      </c>
      <c r="M294" s="145" t="s">
        <v>84</v>
      </c>
      <c r="N294" s="147">
        <v>42000.5625</v>
      </c>
    </row>
    <row r="295" spans="2:14" ht="43.2" x14ac:dyDescent="0.3">
      <c r="B295" s="144">
        <v>42264</v>
      </c>
      <c r="C295" s="144">
        <v>11</v>
      </c>
      <c r="D295" s="145" t="s">
        <v>85</v>
      </c>
      <c r="E295" s="145" t="s">
        <v>80</v>
      </c>
      <c r="F295" s="145" t="s">
        <v>74</v>
      </c>
      <c r="G295" s="145" t="s">
        <v>48</v>
      </c>
      <c r="H295" s="145" t="s">
        <v>51</v>
      </c>
      <c r="I295" s="145">
        <v>4.8099999999999997E-2</v>
      </c>
      <c r="J295" s="144" t="s">
        <v>76</v>
      </c>
      <c r="K295" s="146">
        <v>4.8099999999999997E-5</v>
      </c>
      <c r="L295" s="145" t="s">
        <v>83</v>
      </c>
      <c r="M295" s="145" t="s">
        <v>92</v>
      </c>
      <c r="N295" s="147">
        <v>42037.336805555598</v>
      </c>
    </row>
    <row r="296" spans="2:14" ht="43.2" x14ac:dyDescent="0.3">
      <c r="B296" s="152">
        <v>42244</v>
      </c>
      <c r="C296" s="152">
        <v>11</v>
      </c>
      <c r="D296" s="153" t="s">
        <v>182</v>
      </c>
      <c r="E296" s="153" t="s">
        <v>80</v>
      </c>
      <c r="F296" s="153" t="s">
        <v>74</v>
      </c>
      <c r="G296" s="153" t="s">
        <v>48</v>
      </c>
      <c r="H296" s="153" t="s">
        <v>51</v>
      </c>
      <c r="I296" s="145">
        <v>9.6199999999999994E-2</v>
      </c>
      <c r="J296" s="152" t="s">
        <v>118</v>
      </c>
      <c r="K296" s="154">
        <v>9.6199999999999994E-5</v>
      </c>
      <c r="L296" s="153" t="s">
        <v>83</v>
      </c>
      <c r="M296" s="153" t="s">
        <v>84</v>
      </c>
      <c r="N296" s="155">
        <v>42038.657638888901</v>
      </c>
    </row>
    <row r="297" spans="2:14" ht="28.8" x14ac:dyDescent="0.3">
      <c r="B297" s="148">
        <v>42341</v>
      </c>
      <c r="C297" s="148">
        <v>11</v>
      </c>
      <c r="D297" s="149" t="s">
        <v>215</v>
      </c>
      <c r="E297" s="149" t="s">
        <v>80</v>
      </c>
      <c r="F297" s="149" t="s">
        <v>74</v>
      </c>
      <c r="G297" s="149" t="s">
        <v>48</v>
      </c>
      <c r="H297" s="149" t="s">
        <v>51</v>
      </c>
      <c r="I297" s="149">
        <v>0.10299999999999999</v>
      </c>
      <c r="J297" s="148" t="s">
        <v>118</v>
      </c>
      <c r="K297" s="150">
        <v>1.03E-4</v>
      </c>
      <c r="L297" s="149" t="s">
        <v>83</v>
      </c>
      <c r="M297" s="149" t="s">
        <v>230</v>
      </c>
      <c r="N297" s="151">
        <v>42044.427083333299</v>
      </c>
    </row>
    <row r="298" spans="2:14" ht="28.8" x14ac:dyDescent="0.3">
      <c r="B298" s="152">
        <v>42342</v>
      </c>
      <c r="C298" s="152">
        <v>11</v>
      </c>
      <c r="D298" s="153" t="s">
        <v>215</v>
      </c>
      <c r="E298" s="153" t="s">
        <v>80</v>
      </c>
      <c r="F298" s="153" t="s">
        <v>74</v>
      </c>
      <c r="G298" s="153" t="s">
        <v>48</v>
      </c>
      <c r="H298" s="153" t="s">
        <v>51</v>
      </c>
      <c r="I298" s="153">
        <v>9.5199999999999993E-2</v>
      </c>
      <c r="J298" s="152" t="s">
        <v>118</v>
      </c>
      <c r="K298" s="154">
        <v>9.5199999999999997E-5</v>
      </c>
      <c r="L298" s="153" t="s">
        <v>83</v>
      </c>
      <c r="M298" s="153" t="s">
        <v>230</v>
      </c>
      <c r="N298" s="155">
        <v>42086.559027777803</v>
      </c>
    </row>
    <row r="299" spans="2:14" ht="28.8" x14ac:dyDescent="0.3">
      <c r="B299" s="144">
        <v>42372</v>
      </c>
      <c r="C299" s="144">
        <v>11</v>
      </c>
      <c r="D299" s="145" t="s">
        <v>108</v>
      </c>
      <c r="E299" s="145" t="s">
        <v>80</v>
      </c>
      <c r="F299" s="145" t="s">
        <v>74</v>
      </c>
      <c r="G299" s="145" t="s">
        <v>48</v>
      </c>
      <c r="H299" s="145" t="s">
        <v>51</v>
      </c>
      <c r="I299" s="145">
        <v>9.4900000000000002E-3</v>
      </c>
      <c r="J299" s="144" t="s">
        <v>118</v>
      </c>
      <c r="K299" s="146">
        <v>9.4900000000000006E-6</v>
      </c>
      <c r="L299" s="145" t="s">
        <v>83</v>
      </c>
      <c r="M299" s="145" t="s">
        <v>84</v>
      </c>
      <c r="N299" s="147">
        <v>42107.666666666701</v>
      </c>
    </row>
    <row r="300" spans="2:14" ht="28.8" x14ac:dyDescent="0.3">
      <c r="B300" s="152">
        <v>42283</v>
      </c>
      <c r="C300" s="152">
        <v>11</v>
      </c>
      <c r="D300" s="153" t="s">
        <v>155</v>
      </c>
      <c r="E300" s="153" t="s">
        <v>80</v>
      </c>
      <c r="F300" s="153" t="s">
        <v>74</v>
      </c>
      <c r="G300" s="153" t="s">
        <v>48</v>
      </c>
      <c r="H300" s="153" t="s">
        <v>51</v>
      </c>
      <c r="I300" s="145">
        <v>9.6199999999999994E-2</v>
      </c>
      <c r="J300" s="152" t="s">
        <v>118</v>
      </c>
      <c r="K300" s="154">
        <v>9.6199999999999994E-5</v>
      </c>
      <c r="L300" s="153" t="s">
        <v>83</v>
      </c>
      <c r="M300" s="153" t="s">
        <v>163</v>
      </c>
      <c r="N300" s="155">
        <v>42118.545138888898</v>
      </c>
    </row>
    <row r="301" spans="2:14" ht="28.8" x14ac:dyDescent="0.3">
      <c r="B301" s="152">
        <v>42281</v>
      </c>
      <c r="C301" s="152">
        <v>11</v>
      </c>
      <c r="D301" s="153" t="s">
        <v>155</v>
      </c>
      <c r="E301" s="153" t="s">
        <v>80</v>
      </c>
      <c r="F301" s="153" t="s">
        <v>74</v>
      </c>
      <c r="G301" s="153" t="s">
        <v>48</v>
      </c>
      <c r="H301" s="153" t="s">
        <v>51</v>
      </c>
      <c r="I301" s="145">
        <v>9.6199999999999994E-2</v>
      </c>
      <c r="J301" s="152" t="s">
        <v>118</v>
      </c>
      <c r="K301" s="154">
        <v>9.6199999999999994E-5</v>
      </c>
      <c r="L301" s="153" t="s">
        <v>83</v>
      </c>
      <c r="M301" s="153" t="s">
        <v>84</v>
      </c>
      <c r="N301" s="155">
        <v>42118.572916666701</v>
      </c>
    </row>
    <row r="302" spans="2:14" ht="28.8" x14ac:dyDescent="0.3">
      <c r="B302" s="152">
        <v>42285</v>
      </c>
      <c r="C302" s="152">
        <v>11</v>
      </c>
      <c r="D302" s="153" t="s">
        <v>155</v>
      </c>
      <c r="E302" s="153" t="s">
        <v>80</v>
      </c>
      <c r="F302" s="153" t="s">
        <v>74</v>
      </c>
      <c r="G302" s="153" t="s">
        <v>48</v>
      </c>
      <c r="H302" s="153" t="s">
        <v>51</v>
      </c>
      <c r="I302" s="145">
        <v>9.7100000000000006E-2</v>
      </c>
      <c r="J302" s="152" t="s">
        <v>118</v>
      </c>
      <c r="K302" s="154">
        <v>9.7100000000000002E-5</v>
      </c>
      <c r="L302" s="153" t="s">
        <v>83</v>
      </c>
      <c r="M302" s="153" t="s">
        <v>156</v>
      </c>
      <c r="N302" s="155">
        <v>42118.583333333299</v>
      </c>
    </row>
    <row r="303" spans="2:14" ht="28.8" x14ac:dyDescent="0.3">
      <c r="B303" s="152">
        <v>42287</v>
      </c>
      <c r="C303" s="152">
        <v>11</v>
      </c>
      <c r="D303" s="153" t="s">
        <v>155</v>
      </c>
      <c r="E303" s="153" t="s">
        <v>80</v>
      </c>
      <c r="F303" s="153" t="s">
        <v>74</v>
      </c>
      <c r="G303" s="153" t="s">
        <v>48</v>
      </c>
      <c r="H303" s="153" t="s">
        <v>51</v>
      </c>
      <c r="I303" s="145">
        <v>9.5199999999999993E-2</v>
      </c>
      <c r="J303" s="152" t="s">
        <v>118</v>
      </c>
      <c r="K303" s="154">
        <v>9.5199999999999997E-5</v>
      </c>
      <c r="L303" s="153" t="s">
        <v>83</v>
      </c>
      <c r="M303" s="153" t="s">
        <v>157</v>
      </c>
      <c r="N303" s="155">
        <v>42118.604166666701</v>
      </c>
    </row>
    <row r="304" spans="2:14" ht="28.8" x14ac:dyDescent="0.3">
      <c r="B304" s="152">
        <v>42289</v>
      </c>
      <c r="C304" s="152">
        <v>11</v>
      </c>
      <c r="D304" s="153" t="s">
        <v>155</v>
      </c>
      <c r="E304" s="153" t="s">
        <v>80</v>
      </c>
      <c r="F304" s="153" t="s">
        <v>74</v>
      </c>
      <c r="G304" s="153" t="s">
        <v>48</v>
      </c>
      <c r="H304" s="153" t="s">
        <v>51</v>
      </c>
      <c r="I304" s="145">
        <v>9.5199999999999993E-2</v>
      </c>
      <c r="J304" s="152" t="s">
        <v>118</v>
      </c>
      <c r="K304" s="154">
        <v>9.5199999999999997E-5</v>
      </c>
      <c r="L304" s="153" t="s">
        <v>83</v>
      </c>
      <c r="M304" s="153" t="s">
        <v>159</v>
      </c>
      <c r="N304" s="155">
        <v>42118.611111111102</v>
      </c>
    </row>
    <row r="305" spans="2:14" ht="28.8" x14ac:dyDescent="0.3">
      <c r="B305" s="144">
        <v>42373</v>
      </c>
      <c r="C305" s="144">
        <v>11</v>
      </c>
      <c r="D305" s="145" t="s">
        <v>108</v>
      </c>
      <c r="E305" s="145" t="s">
        <v>80</v>
      </c>
      <c r="F305" s="145" t="s">
        <v>74</v>
      </c>
      <c r="G305" s="145" t="s">
        <v>48</v>
      </c>
      <c r="H305" s="145" t="s">
        <v>51</v>
      </c>
      <c r="I305" s="145">
        <v>9.5600000000000008E-3</v>
      </c>
      <c r="J305" s="144" t="s">
        <v>118</v>
      </c>
      <c r="K305" s="146">
        <v>9.5599999999999999E-6</v>
      </c>
      <c r="L305" s="145" t="s">
        <v>83</v>
      </c>
      <c r="M305" s="145" t="s">
        <v>84</v>
      </c>
      <c r="N305" s="147">
        <v>42135.4375</v>
      </c>
    </row>
    <row r="306" spans="2:14" ht="43.2" x14ac:dyDescent="0.3">
      <c r="B306" s="152">
        <v>46434</v>
      </c>
      <c r="C306" s="152">
        <v>13</v>
      </c>
      <c r="D306" s="153" t="s">
        <v>182</v>
      </c>
      <c r="E306" s="153" t="s">
        <v>80</v>
      </c>
      <c r="F306" s="153" t="s">
        <v>74</v>
      </c>
      <c r="G306" s="153" t="s">
        <v>48</v>
      </c>
      <c r="H306" s="153" t="s">
        <v>51</v>
      </c>
      <c r="I306" s="145">
        <v>9.5199999999999993E-2</v>
      </c>
      <c r="J306" s="152" t="s">
        <v>118</v>
      </c>
      <c r="K306" s="154">
        <v>9.5199999999999997E-5</v>
      </c>
      <c r="L306" s="153" t="s">
        <v>83</v>
      </c>
      <c r="M306" s="153" t="s">
        <v>84</v>
      </c>
      <c r="N306" s="155">
        <v>42305.510416666701</v>
      </c>
    </row>
    <row r="307" spans="2:14" ht="43.2" x14ac:dyDescent="0.3">
      <c r="B307" s="144">
        <v>46453</v>
      </c>
      <c r="C307" s="144">
        <v>13</v>
      </c>
      <c r="D307" s="145" t="s">
        <v>85</v>
      </c>
      <c r="E307" s="145" t="s">
        <v>80</v>
      </c>
      <c r="F307" s="145" t="s">
        <v>74</v>
      </c>
      <c r="G307" s="145" t="s">
        <v>48</v>
      </c>
      <c r="H307" s="145" t="s">
        <v>51</v>
      </c>
      <c r="I307" s="145">
        <v>0.11799999999999999</v>
      </c>
      <c r="J307" s="144" t="s">
        <v>118</v>
      </c>
      <c r="K307" s="146">
        <v>1.18E-4</v>
      </c>
      <c r="L307" s="145" t="s">
        <v>83</v>
      </c>
      <c r="M307" s="145" t="s">
        <v>84</v>
      </c>
      <c r="N307" s="147">
        <v>42319.338888888902</v>
      </c>
    </row>
    <row r="308" spans="2:14" ht="43.2" x14ac:dyDescent="0.3">
      <c r="B308" s="144">
        <v>46455</v>
      </c>
      <c r="C308" s="144">
        <v>13</v>
      </c>
      <c r="D308" s="145" t="s">
        <v>85</v>
      </c>
      <c r="E308" s="145" t="s">
        <v>80</v>
      </c>
      <c r="F308" s="145" t="s">
        <v>74</v>
      </c>
      <c r="G308" s="145" t="s">
        <v>48</v>
      </c>
      <c r="H308" s="145" t="s">
        <v>51</v>
      </c>
      <c r="I308" s="145">
        <v>0.13300000000000001</v>
      </c>
      <c r="J308" s="144" t="s">
        <v>118</v>
      </c>
      <c r="K308" s="146">
        <v>1.3300000000000001E-4</v>
      </c>
      <c r="L308" s="145" t="s">
        <v>83</v>
      </c>
      <c r="M308" s="145" t="s">
        <v>92</v>
      </c>
      <c r="N308" s="147">
        <v>42319.354861111096</v>
      </c>
    </row>
    <row r="309" spans="2:14" ht="28.8" x14ac:dyDescent="0.3">
      <c r="B309" s="152">
        <v>46458</v>
      </c>
      <c r="C309" s="152">
        <v>13</v>
      </c>
      <c r="D309" s="153" t="s">
        <v>155</v>
      </c>
      <c r="E309" s="153" t="s">
        <v>80</v>
      </c>
      <c r="F309" s="153" t="s">
        <v>74</v>
      </c>
      <c r="G309" s="153" t="s">
        <v>48</v>
      </c>
      <c r="H309" s="153" t="s">
        <v>51</v>
      </c>
      <c r="I309" s="145">
        <v>9.8000000000000004E-2</v>
      </c>
      <c r="J309" s="152" t="s">
        <v>118</v>
      </c>
      <c r="K309" s="154">
        <v>9.7999999999999997E-5</v>
      </c>
      <c r="L309" s="153" t="s">
        <v>83</v>
      </c>
      <c r="M309" s="153" t="s">
        <v>84</v>
      </c>
      <c r="N309" s="155">
        <v>42356.392361111102</v>
      </c>
    </row>
    <row r="310" spans="2:14" ht="28.8" x14ac:dyDescent="0.3">
      <c r="B310" s="152">
        <v>46460</v>
      </c>
      <c r="C310" s="152">
        <v>13</v>
      </c>
      <c r="D310" s="153" t="s">
        <v>155</v>
      </c>
      <c r="E310" s="153" t="s">
        <v>80</v>
      </c>
      <c r="F310" s="153" t="s">
        <v>74</v>
      </c>
      <c r="G310" s="153" t="s">
        <v>48</v>
      </c>
      <c r="H310" s="153" t="s">
        <v>51</v>
      </c>
      <c r="I310" s="145">
        <v>9.5199999999999993E-2</v>
      </c>
      <c r="J310" s="152" t="s">
        <v>118</v>
      </c>
      <c r="K310" s="154">
        <v>9.5199999999999997E-5</v>
      </c>
      <c r="L310" s="153" t="s">
        <v>83</v>
      </c>
      <c r="M310" s="153" t="s">
        <v>163</v>
      </c>
      <c r="N310" s="155">
        <v>42356.399305555598</v>
      </c>
    </row>
    <row r="311" spans="2:14" ht="28.8" x14ac:dyDescent="0.3">
      <c r="B311" s="152">
        <v>46466</v>
      </c>
      <c r="C311" s="152">
        <v>13</v>
      </c>
      <c r="D311" s="153" t="s">
        <v>155</v>
      </c>
      <c r="E311" s="153" t="s">
        <v>80</v>
      </c>
      <c r="F311" s="153" t="s">
        <v>74</v>
      </c>
      <c r="G311" s="153" t="s">
        <v>48</v>
      </c>
      <c r="H311" s="153" t="s">
        <v>51</v>
      </c>
      <c r="I311" s="145">
        <v>9.6199999999999994E-2</v>
      </c>
      <c r="J311" s="152" t="s">
        <v>118</v>
      </c>
      <c r="K311" s="154">
        <v>9.6199999999999994E-5</v>
      </c>
      <c r="L311" s="153" t="s">
        <v>83</v>
      </c>
      <c r="M311" s="153" t="s">
        <v>159</v>
      </c>
      <c r="N311" s="155">
        <v>42356.409722222197</v>
      </c>
    </row>
    <row r="312" spans="2:14" ht="28.8" x14ac:dyDescent="0.3">
      <c r="B312" s="152">
        <v>46464</v>
      </c>
      <c r="C312" s="152">
        <v>13</v>
      </c>
      <c r="D312" s="153" t="s">
        <v>155</v>
      </c>
      <c r="E312" s="153" t="s">
        <v>80</v>
      </c>
      <c r="F312" s="153" t="s">
        <v>74</v>
      </c>
      <c r="G312" s="153" t="s">
        <v>48</v>
      </c>
      <c r="H312" s="153" t="s">
        <v>51</v>
      </c>
      <c r="I312" s="145">
        <v>9.6199999999999994E-2</v>
      </c>
      <c r="J312" s="152" t="s">
        <v>118</v>
      </c>
      <c r="K312" s="154">
        <v>9.6199999999999994E-5</v>
      </c>
      <c r="L312" s="153" t="s">
        <v>83</v>
      </c>
      <c r="M312" s="153" t="s">
        <v>157</v>
      </c>
      <c r="N312" s="155">
        <v>42356.416666666701</v>
      </c>
    </row>
    <row r="313" spans="2:14" ht="28.8" x14ac:dyDescent="0.3">
      <c r="B313" s="152">
        <v>46462</v>
      </c>
      <c r="C313" s="152">
        <v>13</v>
      </c>
      <c r="D313" s="153" t="s">
        <v>155</v>
      </c>
      <c r="E313" s="153" t="s">
        <v>80</v>
      </c>
      <c r="F313" s="153" t="s">
        <v>74</v>
      </c>
      <c r="G313" s="153" t="s">
        <v>48</v>
      </c>
      <c r="H313" s="153" t="s">
        <v>51</v>
      </c>
      <c r="I313" s="145">
        <v>9.8000000000000004E-2</v>
      </c>
      <c r="J313" s="152" t="s">
        <v>118</v>
      </c>
      <c r="K313" s="154">
        <v>9.7999999999999997E-5</v>
      </c>
      <c r="L313" s="153" t="s">
        <v>83</v>
      </c>
      <c r="M313" s="153" t="s">
        <v>156</v>
      </c>
      <c r="N313" s="155">
        <v>42356.4375</v>
      </c>
    </row>
    <row r="314" spans="2:14" ht="43.2" x14ac:dyDescent="0.3">
      <c r="B314" s="144">
        <v>46454</v>
      </c>
      <c r="C314" s="144">
        <v>13</v>
      </c>
      <c r="D314" s="145" t="s">
        <v>85</v>
      </c>
      <c r="E314" s="145" t="s">
        <v>80</v>
      </c>
      <c r="F314" s="145" t="s">
        <v>74</v>
      </c>
      <c r="G314" s="145" t="s">
        <v>48</v>
      </c>
      <c r="H314" s="145" t="s">
        <v>51</v>
      </c>
      <c r="I314" s="145">
        <v>0.45300000000000001</v>
      </c>
      <c r="J314" s="144" t="s">
        <v>76</v>
      </c>
      <c r="K314" s="146">
        <v>4.5300000000000001E-4</v>
      </c>
      <c r="L314" s="145" t="s">
        <v>83</v>
      </c>
      <c r="M314" s="145" t="s">
        <v>84</v>
      </c>
      <c r="N314" s="147">
        <v>42418.525000000001</v>
      </c>
    </row>
    <row r="315" spans="2:14" ht="28.8" x14ac:dyDescent="0.3">
      <c r="B315" s="148">
        <v>83528</v>
      </c>
      <c r="C315" s="148">
        <v>26</v>
      </c>
      <c r="D315" s="149" t="s">
        <v>236</v>
      </c>
      <c r="E315" s="149" t="s">
        <v>95</v>
      </c>
      <c r="F315" s="149" t="s">
        <v>74</v>
      </c>
      <c r="G315" s="149" t="s">
        <v>243</v>
      </c>
      <c r="H315" s="149" t="s">
        <v>51</v>
      </c>
      <c r="I315" s="149">
        <v>1.8900000000000001E-4</v>
      </c>
      <c r="J315" s="148" t="s">
        <v>118</v>
      </c>
      <c r="K315" s="150">
        <v>1.8900000000000001E-4</v>
      </c>
      <c r="L315" s="149" t="s">
        <v>77</v>
      </c>
      <c r="M315" s="149" t="s">
        <v>237</v>
      </c>
      <c r="N315" s="151">
        <v>42438</v>
      </c>
    </row>
    <row r="316" spans="2:14" ht="28.8" x14ac:dyDescent="0.3">
      <c r="B316" s="152">
        <v>83524</v>
      </c>
      <c r="C316" s="152">
        <v>26</v>
      </c>
      <c r="D316" s="153" t="s">
        <v>236</v>
      </c>
      <c r="E316" s="153" t="s">
        <v>95</v>
      </c>
      <c r="F316" s="153" t="s">
        <v>74</v>
      </c>
      <c r="G316" s="153" t="s">
        <v>243</v>
      </c>
      <c r="H316" s="153" t="s">
        <v>51</v>
      </c>
      <c r="I316" s="153">
        <v>0.13800000000000001</v>
      </c>
      <c r="J316" s="152" t="s">
        <v>76</v>
      </c>
      <c r="K316" s="154">
        <v>0.13800000000000001</v>
      </c>
      <c r="L316" s="153" t="s">
        <v>77</v>
      </c>
      <c r="M316" s="153" t="s">
        <v>238</v>
      </c>
      <c r="N316" s="155">
        <v>42438</v>
      </c>
    </row>
    <row r="317" spans="2:14" ht="28.8" x14ac:dyDescent="0.3">
      <c r="B317" s="152">
        <v>46459</v>
      </c>
      <c r="C317" s="152">
        <v>13</v>
      </c>
      <c r="D317" s="153" t="s">
        <v>155</v>
      </c>
      <c r="E317" s="153" t="s">
        <v>80</v>
      </c>
      <c r="F317" s="153" t="s">
        <v>74</v>
      </c>
      <c r="G317" s="153" t="s">
        <v>48</v>
      </c>
      <c r="H317" s="153" t="s">
        <v>51</v>
      </c>
      <c r="I317" s="145">
        <v>9.7100000000000006E-2</v>
      </c>
      <c r="J317" s="152" t="s">
        <v>118</v>
      </c>
      <c r="K317" s="154">
        <v>9.7100000000000002E-5</v>
      </c>
      <c r="L317" s="153" t="s">
        <v>83</v>
      </c>
      <c r="M317" s="153" t="s">
        <v>84</v>
      </c>
      <c r="N317" s="155">
        <v>42438.354166666701</v>
      </c>
    </row>
    <row r="318" spans="2:14" ht="28.8" x14ac:dyDescent="0.3">
      <c r="B318" s="152">
        <v>46467</v>
      </c>
      <c r="C318" s="152">
        <v>13</v>
      </c>
      <c r="D318" s="153" t="s">
        <v>155</v>
      </c>
      <c r="E318" s="153" t="s">
        <v>80</v>
      </c>
      <c r="F318" s="153" t="s">
        <v>74</v>
      </c>
      <c r="G318" s="153" t="s">
        <v>48</v>
      </c>
      <c r="H318" s="153" t="s">
        <v>51</v>
      </c>
      <c r="I318" s="145">
        <v>9.5199999999999993E-2</v>
      </c>
      <c r="J318" s="152" t="s">
        <v>118</v>
      </c>
      <c r="K318" s="154">
        <v>9.5199999999999997E-5</v>
      </c>
      <c r="L318" s="153" t="s">
        <v>83</v>
      </c>
      <c r="M318" s="153" t="s">
        <v>159</v>
      </c>
      <c r="N318" s="155">
        <v>42438.354166666701</v>
      </c>
    </row>
    <row r="319" spans="2:14" ht="28.8" x14ac:dyDescent="0.3">
      <c r="B319" s="152">
        <v>46463</v>
      </c>
      <c r="C319" s="152">
        <v>13</v>
      </c>
      <c r="D319" s="153" t="s">
        <v>155</v>
      </c>
      <c r="E319" s="153" t="s">
        <v>80</v>
      </c>
      <c r="F319" s="153" t="s">
        <v>74</v>
      </c>
      <c r="G319" s="153" t="s">
        <v>48</v>
      </c>
      <c r="H319" s="153" t="s">
        <v>51</v>
      </c>
      <c r="I319" s="145">
        <v>9.5199999999999993E-2</v>
      </c>
      <c r="J319" s="152" t="s">
        <v>118</v>
      </c>
      <c r="K319" s="154">
        <v>9.5199999999999997E-5</v>
      </c>
      <c r="L319" s="153" t="s">
        <v>83</v>
      </c>
      <c r="M319" s="153" t="s">
        <v>156</v>
      </c>
      <c r="N319" s="155">
        <v>42438.354166666701</v>
      </c>
    </row>
    <row r="320" spans="2:14" ht="28.8" x14ac:dyDescent="0.3">
      <c r="B320" s="152">
        <v>46465</v>
      </c>
      <c r="C320" s="152">
        <v>13</v>
      </c>
      <c r="D320" s="153" t="s">
        <v>155</v>
      </c>
      <c r="E320" s="153" t="s">
        <v>80</v>
      </c>
      <c r="F320" s="153" t="s">
        <v>74</v>
      </c>
      <c r="G320" s="153" t="s">
        <v>48</v>
      </c>
      <c r="H320" s="153" t="s">
        <v>51</v>
      </c>
      <c r="I320" s="145">
        <v>9.5199999999999993E-2</v>
      </c>
      <c r="J320" s="152" t="s">
        <v>118</v>
      </c>
      <c r="K320" s="154">
        <v>9.5199999999999997E-5</v>
      </c>
      <c r="L320" s="153" t="s">
        <v>83</v>
      </c>
      <c r="M320" s="153" t="s">
        <v>157</v>
      </c>
      <c r="N320" s="155">
        <v>42438.354166666701</v>
      </c>
    </row>
    <row r="321" spans="2:14" ht="28.8" x14ac:dyDescent="0.3">
      <c r="B321" s="152">
        <v>46461</v>
      </c>
      <c r="C321" s="152">
        <v>13</v>
      </c>
      <c r="D321" s="153" t="s">
        <v>155</v>
      </c>
      <c r="E321" s="153" t="s">
        <v>80</v>
      </c>
      <c r="F321" s="153" t="s">
        <v>74</v>
      </c>
      <c r="G321" s="153" t="s">
        <v>48</v>
      </c>
      <c r="H321" s="153" t="s">
        <v>51</v>
      </c>
      <c r="I321" s="145">
        <v>9.5199999999999993E-2</v>
      </c>
      <c r="J321" s="152" t="s">
        <v>118</v>
      </c>
      <c r="K321" s="154">
        <v>9.5199999999999997E-5</v>
      </c>
      <c r="L321" s="153" t="s">
        <v>83</v>
      </c>
      <c r="M321" s="153" t="s">
        <v>163</v>
      </c>
      <c r="N321" s="155">
        <v>42438.354166666701</v>
      </c>
    </row>
    <row r="322" spans="2:14" ht="28.8" x14ac:dyDescent="0.3">
      <c r="B322" s="144">
        <v>46508</v>
      </c>
      <c r="C322" s="144">
        <v>13</v>
      </c>
      <c r="D322" s="145" t="s">
        <v>108</v>
      </c>
      <c r="E322" s="145" t="s">
        <v>80</v>
      </c>
      <c r="F322" s="145" t="s">
        <v>74</v>
      </c>
      <c r="G322" s="145" t="s">
        <v>48</v>
      </c>
      <c r="H322" s="145" t="s">
        <v>51</v>
      </c>
      <c r="I322" s="145">
        <v>9.5100000000000011E-3</v>
      </c>
      <c r="J322" s="144" t="s">
        <v>118</v>
      </c>
      <c r="K322" s="146">
        <v>9.5100000000000004E-6</v>
      </c>
      <c r="L322" s="145" t="s">
        <v>83</v>
      </c>
      <c r="M322" s="145" t="s">
        <v>84</v>
      </c>
      <c r="N322" s="147">
        <v>42511.6875</v>
      </c>
    </row>
    <row r="323" spans="2:14" ht="28.8" x14ac:dyDescent="0.3">
      <c r="B323" s="148">
        <v>83529</v>
      </c>
      <c r="C323" s="148">
        <v>26</v>
      </c>
      <c r="D323" s="149" t="s">
        <v>236</v>
      </c>
      <c r="E323" s="149" t="s">
        <v>95</v>
      </c>
      <c r="F323" s="149" t="s">
        <v>74</v>
      </c>
      <c r="G323" s="149" t="s">
        <v>243</v>
      </c>
      <c r="H323" s="149" t="s">
        <v>51</v>
      </c>
      <c r="I323" s="149">
        <v>0.28799999999999998</v>
      </c>
      <c r="J323" s="148" t="s">
        <v>76</v>
      </c>
      <c r="K323" s="150">
        <v>0.28799999999999998</v>
      </c>
      <c r="L323" s="149" t="s">
        <v>77</v>
      </c>
      <c r="M323" s="149" t="s">
        <v>237</v>
      </c>
      <c r="N323" s="151">
        <v>42630</v>
      </c>
    </row>
    <row r="324" spans="2:14" ht="28.8" x14ac:dyDescent="0.3">
      <c r="B324" s="152">
        <v>83525</v>
      </c>
      <c r="C324" s="152">
        <v>26</v>
      </c>
      <c r="D324" s="153" t="s">
        <v>236</v>
      </c>
      <c r="E324" s="153" t="s">
        <v>95</v>
      </c>
      <c r="F324" s="153" t="s">
        <v>74</v>
      </c>
      <c r="G324" s="153" t="s">
        <v>243</v>
      </c>
      <c r="H324" s="153" t="s">
        <v>51</v>
      </c>
      <c r="I324" s="153">
        <v>1.29E-2</v>
      </c>
      <c r="J324" s="152" t="s">
        <v>76</v>
      </c>
      <c r="K324" s="154">
        <v>1.29E-2</v>
      </c>
      <c r="L324" s="153" t="s">
        <v>77</v>
      </c>
      <c r="M324" s="153" t="s">
        <v>238</v>
      </c>
      <c r="N324" s="155">
        <v>42630</v>
      </c>
    </row>
    <row r="325" spans="2:14" ht="43.2" x14ac:dyDescent="0.3">
      <c r="B325" s="152">
        <v>98382</v>
      </c>
      <c r="C325" s="152">
        <v>15</v>
      </c>
      <c r="D325" s="153" t="s">
        <v>182</v>
      </c>
      <c r="E325" s="153" t="s">
        <v>80</v>
      </c>
      <c r="F325" s="153" t="s">
        <v>74</v>
      </c>
      <c r="G325" s="153" t="s">
        <v>48</v>
      </c>
      <c r="H325" s="153" t="s">
        <v>51</v>
      </c>
      <c r="I325" s="145">
        <v>0.51</v>
      </c>
      <c r="J325" s="152" t="s">
        <v>118</v>
      </c>
      <c r="K325" s="154">
        <v>5.1000000000000004E-4</v>
      </c>
      <c r="L325" s="153" t="s">
        <v>83</v>
      </c>
      <c r="M325" s="153" t="s">
        <v>184</v>
      </c>
      <c r="N325" s="155">
        <v>42648.354166666701</v>
      </c>
    </row>
    <row r="326" spans="2:14" ht="43.2" x14ac:dyDescent="0.3">
      <c r="B326" s="152">
        <v>77819</v>
      </c>
      <c r="C326" s="152">
        <v>23</v>
      </c>
      <c r="D326" s="153" t="s">
        <v>177</v>
      </c>
      <c r="E326" s="153" t="s">
        <v>95</v>
      </c>
      <c r="F326" s="153" t="s">
        <v>74</v>
      </c>
      <c r="G326" s="153" t="s">
        <v>48</v>
      </c>
      <c r="H326" s="153" t="s">
        <v>51</v>
      </c>
      <c r="I326" s="145">
        <v>1.9599999999999999E-2</v>
      </c>
      <c r="J326" s="152" t="s">
        <v>76</v>
      </c>
      <c r="K326" s="154">
        <v>1.9599999999999999E-2</v>
      </c>
      <c r="L326" s="153" t="s">
        <v>77</v>
      </c>
      <c r="M326" s="153" t="s">
        <v>181</v>
      </c>
      <c r="N326" s="155">
        <v>42656</v>
      </c>
    </row>
    <row r="327" spans="2:14" ht="43.2" x14ac:dyDescent="0.3">
      <c r="B327" s="152">
        <v>77817</v>
      </c>
      <c r="C327" s="152">
        <v>23</v>
      </c>
      <c r="D327" s="153" t="s">
        <v>177</v>
      </c>
      <c r="E327" s="153" t="s">
        <v>95</v>
      </c>
      <c r="F327" s="153" t="s">
        <v>74</v>
      </c>
      <c r="G327" s="153" t="s">
        <v>48</v>
      </c>
      <c r="H327" s="153" t="s">
        <v>51</v>
      </c>
      <c r="I327" s="145">
        <v>1.9599999999999999E-2</v>
      </c>
      <c r="J327" s="152" t="s">
        <v>76</v>
      </c>
      <c r="K327" s="154">
        <v>1.9599999999999999E-2</v>
      </c>
      <c r="L327" s="153" t="s">
        <v>77</v>
      </c>
      <c r="M327" s="153" t="s">
        <v>178</v>
      </c>
      <c r="N327" s="155">
        <v>42656</v>
      </c>
    </row>
    <row r="328" spans="2:14" ht="43.2" x14ac:dyDescent="0.3">
      <c r="B328" s="152">
        <v>77820</v>
      </c>
      <c r="C328" s="152">
        <v>23</v>
      </c>
      <c r="D328" s="153" t="s">
        <v>177</v>
      </c>
      <c r="E328" s="153" t="s">
        <v>95</v>
      </c>
      <c r="F328" s="153" t="s">
        <v>74</v>
      </c>
      <c r="G328" s="153" t="s">
        <v>48</v>
      </c>
      <c r="H328" s="153" t="s">
        <v>51</v>
      </c>
      <c r="I328" s="145">
        <v>1.9599999999999999E-2</v>
      </c>
      <c r="J328" s="152" t="s">
        <v>76</v>
      </c>
      <c r="K328" s="154">
        <v>1.9599999999999999E-2</v>
      </c>
      <c r="L328" s="153" t="s">
        <v>77</v>
      </c>
      <c r="M328" s="153" t="s">
        <v>180</v>
      </c>
      <c r="N328" s="155">
        <v>42656</v>
      </c>
    </row>
    <row r="329" spans="2:14" ht="43.2" x14ac:dyDescent="0.3">
      <c r="B329" s="152">
        <v>77818</v>
      </c>
      <c r="C329" s="152">
        <v>23</v>
      </c>
      <c r="D329" s="153" t="s">
        <v>177</v>
      </c>
      <c r="E329" s="153" t="s">
        <v>95</v>
      </c>
      <c r="F329" s="153" t="s">
        <v>74</v>
      </c>
      <c r="G329" s="153" t="s">
        <v>48</v>
      </c>
      <c r="H329" s="153" t="s">
        <v>51</v>
      </c>
      <c r="I329" s="145">
        <v>1.9599999999999999E-2</v>
      </c>
      <c r="J329" s="152" t="s">
        <v>76</v>
      </c>
      <c r="K329" s="154">
        <v>1.9599999999999999E-2</v>
      </c>
      <c r="L329" s="153" t="s">
        <v>77</v>
      </c>
      <c r="M329" s="153" t="s">
        <v>179</v>
      </c>
      <c r="N329" s="155">
        <v>42656</v>
      </c>
    </row>
    <row r="330" spans="2:14" ht="28.8" x14ac:dyDescent="0.3">
      <c r="B330" s="152">
        <v>83530</v>
      </c>
      <c r="C330" s="152">
        <v>26</v>
      </c>
      <c r="D330" s="153" t="s">
        <v>236</v>
      </c>
      <c r="E330" s="153" t="s">
        <v>95</v>
      </c>
      <c r="F330" s="153" t="s">
        <v>74</v>
      </c>
      <c r="G330" s="153" t="s">
        <v>243</v>
      </c>
      <c r="H330" s="153" t="s">
        <v>51</v>
      </c>
      <c r="I330" s="153">
        <v>3.0000000000000001E-3</v>
      </c>
      <c r="J330" s="152" t="s">
        <v>118</v>
      </c>
      <c r="K330" s="154">
        <v>3.0000000000000001E-3</v>
      </c>
      <c r="L330" s="153" t="s">
        <v>77</v>
      </c>
      <c r="M330" s="153" t="s">
        <v>237</v>
      </c>
      <c r="N330" s="155">
        <v>42656</v>
      </c>
    </row>
    <row r="331" spans="2:14" ht="28.8" x14ac:dyDescent="0.3">
      <c r="B331" s="148">
        <v>83526</v>
      </c>
      <c r="C331" s="148">
        <v>26</v>
      </c>
      <c r="D331" s="149" t="s">
        <v>236</v>
      </c>
      <c r="E331" s="149" t="s">
        <v>95</v>
      </c>
      <c r="F331" s="149" t="s">
        <v>74</v>
      </c>
      <c r="G331" s="149" t="s">
        <v>243</v>
      </c>
      <c r="H331" s="149" t="s">
        <v>51</v>
      </c>
      <c r="I331" s="149">
        <v>1.78E-2</v>
      </c>
      <c r="J331" s="148" t="s">
        <v>76</v>
      </c>
      <c r="K331" s="150">
        <v>1.78E-2</v>
      </c>
      <c r="L331" s="149" t="s">
        <v>77</v>
      </c>
      <c r="M331" s="149" t="s">
        <v>238</v>
      </c>
      <c r="N331" s="151">
        <v>42656</v>
      </c>
    </row>
    <row r="332" spans="2:14" ht="43.2" x14ac:dyDescent="0.3">
      <c r="B332" s="144">
        <v>99228</v>
      </c>
      <c r="C332" s="144">
        <v>15</v>
      </c>
      <c r="D332" s="145" t="s">
        <v>85</v>
      </c>
      <c r="E332" s="145" t="s">
        <v>80</v>
      </c>
      <c r="F332" s="145" t="s">
        <v>74</v>
      </c>
      <c r="G332" s="145" t="s">
        <v>48</v>
      </c>
      <c r="H332" s="145" t="s">
        <v>51</v>
      </c>
      <c r="I332" s="145">
        <v>8.8700000000000001E-2</v>
      </c>
      <c r="J332" s="144" t="s">
        <v>76</v>
      </c>
      <c r="K332" s="146">
        <v>8.8700000000000001E-5</v>
      </c>
      <c r="L332" s="145" t="s">
        <v>83</v>
      </c>
      <c r="M332" s="145" t="s">
        <v>84</v>
      </c>
      <c r="N332" s="147">
        <v>42657.486111111102</v>
      </c>
    </row>
    <row r="333" spans="2:14" ht="43.2" x14ac:dyDescent="0.3">
      <c r="B333" s="152">
        <v>77816</v>
      </c>
      <c r="C333" s="152">
        <v>23</v>
      </c>
      <c r="D333" s="153" t="s">
        <v>177</v>
      </c>
      <c r="E333" s="153" t="s">
        <v>95</v>
      </c>
      <c r="F333" s="153" t="s">
        <v>74</v>
      </c>
      <c r="G333" s="153" t="s">
        <v>48</v>
      </c>
      <c r="H333" s="153" t="s">
        <v>51</v>
      </c>
      <c r="I333" s="145">
        <v>9.5200000000000007E-3</v>
      </c>
      <c r="J333" s="152" t="s">
        <v>76</v>
      </c>
      <c r="K333" s="154">
        <v>9.5200000000000007E-3</v>
      </c>
      <c r="L333" s="153" t="s">
        <v>77</v>
      </c>
      <c r="M333" s="153" t="s">
        <v>181</v>
      </c>
      <c r="N333" s="155">
        <v>42669</v>
      </c>
    </row>
    <row r="334" spans="2:14" ht="43.2" x14ac:dyDescent="0.3">
      <c r="B334" s="152">
        <v>77815</v>
      </c>
      <c r="C334" s="152">
        <v>23</v>
      </c>
      <c r="D334" s="153" t="s">
        <v>177</v>
      </c>
      <c r="E334" s="153" t="s">
        <v>95</v>
      </c>
      <c r="F334" s="153" t="s">
        <v>74</v>
      </c>
      <c r="G334" s="153" t="s">
        <v>48</v>
      </c>
      <c r="H334" s="153" t="s">
        <v>51</v>
      </c>
      <c r="I334" s="145">
        <v>9.5200000000000007E-3</v>
      </c>
      <c r="J334" s="152" t="s">
        <v>76</v>
      </c>
      <c r="K334" s="154">
        <v>9.5200000000000007E-3</v>
      </c>
      <c r="L334" s="153" t="s">
        <v>77</v>
      </c>
      <c r="M334" s="153" t="s">
        <v>179</v>
      </c>
      <c r="N334" s="155">
        <v>42669</v>
      </c>
    </row>
    <row r="335" spans="2:14" ht="43.2" x14ac:dyDescent="0.3">
      <c r="B335" s="152">
        <v>77814</v>
      </c>
      <c r="C335" s="152">
        <v>23</v>
      </c>
      <c r="D335" s="153" t="s">
        <v>177</v>
      </c>
      <c r="E335" s="153" t="s">
        <v>95</v>
      </c>
      <c r="F335" s="153" t="s">
        <v>74</v>
      </c>
      <c r="G335" s="153" t="s">
        <v>48</v>
      </c>
      <c r="H335" s="153" t="s">
        <v>51</v>
      </c>
      <c r="I335" s="145">
        <v>9.4299999999999991E-3</v>
      </c>
      <c r="J335" s="152" t="s">
        <v>76</v>
      </c>
      <c r="K335" s="154">
        <v>9.4299999999999991E-3</v>
      </c>
      <c r="L335" s="153" t="s">
        <v>77</v>
      </c>
      <c r="M335" s="153" t="s">
        <v>180</v>
      </c>
      <c r="N335" s="155">
        <v>42669</v>
      </c>
    </row>
    <row r="336" spans="2:14" ht="43.2" x14ac:dyDescent="0.3">
      <c r="B336" s="152">
        <v>77813</v>
      </c>
      <c r="C336" s="152">
        <v>23</v>
      </c>
      <c r="D336" s="153" t="s">
        <v>177</v>
      </c>
      <c r="E336" s="153" t="s">
        <v>95</v>
      </c>
      <c r="F336" s="153" t="s">
        <v>74</v>
      </c>
      <c r="G336" s="153" t="s">
        <v>48</v>
      </c>
      <c r="H336" s="153" t="s">
        <v>51</v>
      </c>
      <c r="I336" s="145">
        <v>9.4299999999999991E-3</v>
      </c>
      <c r="J336" s="152" t="s">
        <v>76</v>
      </c>
      <c r="K336" s="154">
        <v>9.4299999999999991E-3</v>
      </c>
      <c r="L336" s="153" t="s">
        <v>77</v>
      </c>
      <c r="M336" s="153" t="s">
        <v>181</v>
      </c>
      <c r="N336" s="155">
        <v>42669</v>
      </c>
    </row>
    <row r="337" spans="2:14" ht="43.2" x14ac:dyDescent="0.3">
      <c r="B337" s="152">
        <v>77812</v>
      </c>
      <c r="C337" s="152">
        <v>23</v>
      </c>
      <c r="D337" s="153" t="s">
        <v>177</v>
      </c>
      <c r="E337" s="153" t="s">
        <v>95</v>
      </c>
      <c r="F337" s="153" t="s">
        <v>74</v>
      </c>
      <c r="G337" s="153" t="s">
        <v>48</v>
      </c>
      <c r="H337" s="153" t="s">
        <v>51</v>
      </c>
      <c r="I337" s="145">
        <v>9.4299999999999991E-3</v>
      </c>
      <c r="J337" s="152" t="s">
        <v>76</v>
      </c>
      <c r="K337" s="154">
        <v>9.4299999999999991E-3</v>
      </c>
      <c r="L337" s="153" t="s">
        <v>77</v>
      </c>
      <c r="M337" s="153" t="s">
        <v>178</v>
      </c>
      <c r="N337" s="155">
        <v>42669</v>
      </c>
    </row>
    <row r="338" spans="2:14" ht="28.8" x14ac:dyDescent="0.3">
      <c r="B338" s="152">
        <v>83531</v>
      </c>
      <c r="C338" s="152">
        <v>26</v>
      </c>
      <c r="D338" s="153" t="s">
        <v>236</v>
      </c>
      <c r="E338" s="153" t="s">
        <v>95</v>
      </c>
      <c r="F338" s="153" t="s">
        <v>74</v>
      </c>
      <c r="G338" s="153" t="s">
        <v>243</v>
      </c>
      <c r="H338" s="153" t="s">
        <v>51</v>
      </c>
      <c r="I338" s="153">
        <v>3.0200000000000001E-3</v>
      </c>
      <c r="J338" s="152" t="s">
        <v>118</v>
      </c>
      <c r="K338" s="154">
        <v>3.0200000000000001E-3</v>
      </c>
      <c r="L338" s="153" t="s">
        <v>77</v>
      </c>
      <c r="M338" s="153" t="s">
        <v>237</v>
      </c>
      <c r="N338" s="155">
        <v>42679</v>
      </c>
    </row>
    <row r="339" spans="2:14" ht="28.8" x14ac:dyDescent="0.3">
      <c r="B339" s="148">
        <v>83527</v>
      </c>
      <c r="C339" s="148">
        <v>26</v>
      </c>
      <c r="D339" s="149" t="s">
        <v>236</v>
      </c>
      <c r="E339" s="149" t="s">
        <v>95</v>
      </c>
      <c r="F339" s="149" t="s">
        <v>74</v>
      </c>
      <c r="G339" s="149" t="s">
        <v>243</v>
      </c>
      <c r="H339" s="149" t="s">
        <v>51</v>
      </c>
      <c r="I339" s="149">
        <v>1.04E-2</v>
      </c>
      <c r="J339" s="148" t="s">
        <v>76</v>
      </c>
      <c r="K339" s="150">
        <v>1.04E-2</v>
      </c>
      <c r="L339" s="149" t="s">
        <v>77</v>
      </c>
      <c r="M339" s="149" t="s">
        <v>238</v>
      </c>
      <c r="N339" s="151">
        <v>42679</v>
      </c>
    </row>
    <row r="340" spans="2:14" ht="28.8" x14ac:dyDescent="0.3">
      <c r="B340" s="152">
        <v>113399</v>
      </c>
      <c r="C340" s="152">
        <v>28</v>
      </c>
      <c r="D340" s="153" t="s">
        <v>155</v>
      </c>
      <c r="E340" s="153" t="s">
        <v>95</v>
      </c>
      <c r="F340" s="153" t="s">
        <v>74</v>
      </c>
      <c r="G340" s="153" t="s">
        <v>48</v>
      </c>
      <c r="H340" s="153" t="s">
        <v>51</v>
      </c>
      <c r="I340" s="145">
        <v>3.3799999999999997E-2</v>
      </c>
      <c r="J340" s="152" t="s">
        <v>76</v>
      </c>
      <c r="K340" s="154">
        <v>3.3799999999999997E-2</v>
      </c>
      <c r="L340" s="153" t="s">
        <v>165</v>
      </c>
      <c r="M340" s="153" t="s">
        <v>198</v>
      </c>
      <c r="N340" s="155">
        <v>42688</v>
      </c>
    </row>
    <row r="341" spans="2:14" ht="28.8" x14ac:dyDescent="0.3">
      <c r="B341" s="152">
        <v>113372</v>
      </c>
      <c r="C341" s="152">
        <v>28</v>
      </c>
      <c r="D341" s="153" t="s">
        <v>155</v>
      </c>
      <c r="E341" s="153" t="s">
        <v>95</v>
      </c>
      <c r="F341" s="153" t="s">
        <v>74</v>
      </c>
      <c r="G341" s="153" t="s">
        <v>48</v>
      </c>
      <c r="H341" s="153" t="s">
        <v>51</v>
      </c>
      <c r="I341" s="145">
        <v>1.18E-2</v>
      </c>
      <c r="J341" s="152" t="s">
        <v>76</v>
      </c>
      <c r="K341" s="154">
        <v>1.18E-2</v>
      </c>
      <c r="L341" s="153" t="s">
        <v>165</v>
      </c>
      <c r="M341" s="153" t="s">
        <v>168</v>
      </c>
      <c r="N341" s="155">
        <v>42688</v>
      </c>
    </row>
    <row r="342" spans="2:14" ht="28.8" x14ac:dyDescent="0.3">
      <c r="B342" s="152">
        <v>113394</v>
      </c>
      <c r="C342" s="152">
        <v>28</v>
      </c>
      <c r="D342" s="153" t="s">
        <v>155</v>
      </c>
      <c r="E342" s="153" t="s">
        <v>95</v>
      </c>
      <c r="F342" s="153" t="s">
        <v>74</v>
      </c>
      <c r="G342" s="153" t="s">
        <v>48</v>
      </c>
      <c r="H342" s="153" t="s">
        <v>51</v>
      </c>
      <c r="I342" s="145">
        <v>1.9199999999999998E-2</v>
      </c>
      <c r="J342" s="152" t="s">
        <v>118</v>
      </c>
      <c r="K342" s="154">
        <v>1.9199999999999998E-2</v>
      </c>
      <c r="L342" s="153" t="s">
        <v>165</v>
      </c>
      <c r="M342" s="153" t="s">
        <v>166</v>
      </c>
      <c r="N342" s="155">
        <v>42688</v>
      </c>
    </row>
    <row r="343" spans="2:14" ht="28.8" x14ac:dyDescent="0.3">
      <c r="B343" s="152">
        <v>113391</v>
      </c>
      <c r="C343" s="152">
        <v>28</v>
      </c>
      <c r="D343" s="153" t="s">
        <v>155</v>
      </c>
      <c r="E343" s="153" t="s">
        <v>95</v>
      </c>
      <c r="F343" s="153" t="s">
        <v>74</v>
      </c>
      <c r="G343" s="153" t="s">
        <v>48</v>
      </c>
      <c r="H343" s="153" t="s">
        <v>51</v>
      </c>
      <c r="I343" s="145">
        <v>1.9199999999999998E-2</v>
      </c>
      <c r="J343" s="152" t="s">
        <v>118</v>
      </c>
      <c r="K343" s="154">
        <v>1.9199999999999998E-2</v>
      </c>
      <c r="L343" s="153" t="s">
        <v>165</v>
      </c>
      <c r="M343" s="153" t="s">
        <v>167</v>
      </c>
      <c r="N343" s="155">
        <v>42688</v>
      </c>
    </row>
    <row r="344" spans="2:14" ht="28.8" x14ac:dyDescent="0.3">
      <c r="B344" s="152">
        <v>113384</v>
      </c>
      <c r="C344" s="152">
        <v>28</v>
      </c>
      <c r="D344" s="153" t="s">
        <v>155</v>
      </c>
      <c r="E344" s="153" t="s">
        <v>95</v>
      </c>
      <c r="F344" s="153" t="s">
        <v>74</v>
      </c>
      <c r="G344" s="153" t="s">
        <v>48</v>
      </c>
      <c r="H344" s="153" t="s">
        <v>51</v>
      </c>
      <c r="I344" s="145">
        <v>1.9E-2</v>
      </c>
      <c r="J344" s="152" t="s">
        <v>118</v>
      </c>
      <c r="K344" s="154">
        <v>1.9E-2</v>
      </c>
      <c r="L344" s="153" t="s">
        <v>165</v>
      </c>
      <c r="M344" s="153" t="s">
        <v>170</v>
      </c>
      <c r="N344" s="155">
        <v>42688</v>
      </c>
    </row>
    <row r="345" spans="2:14" ht="28.8" x14ac:dyDescent="0.3">
      <c r="B345" s="152">
        <v>113379</v>
      </c>
      <c r="C345" s="152">
        <v>28</v>
      </c>
      <c r="D345" s="153" t="s">
        <v>155</v>
      </c>
      <c r="E345" s="153" t="s">
        <v>95</v>
      </c>
      <c r="F345" s="153" t="s">
        <v>74</v>
      </c>
      <c r="G345" s="153" t="s">
        <v>48</v>
      </c>
      <c r="H345" s="153" t="s">
        <v>51</v>
      </c>
      <c r="I345" s="145">
        <v>1.89E-2</v>
      </c>
      <c r="J345" s="152" t="s">
        <v>118</v>
      </c>
      <c r="K345" s="154">
        <v>1.89E-2</v>
      </c>
      <c r="L345" s="153" t="s">
        <v>165</v>
      </c>
      <c r="M345" s="153" t="s">
        <v>171</v>
      </c>
      <c r="N345" s="155">
        <v>42688</v>
      </c>
    </row>
    <row r="346" spans="2:14" ht="28.8" x14ac:dyDescent="0.3">
      <c r="B346" s="152">
        <v>113382</v>
      </c>
      <c r="C346" s="152">
        <v>28</v>
      </c>
      <c r="D346" s="153" t="s">
        <v>155</v>
      </c>
      <c r="E346" s="153" t="s">
        <v>95</v>
      </c>
      <c r="F346" s="153" t="s">
        <v>74</v>
      </c>
      <c r="G346" s="153" t="s">
        <v>48</v>
      </c>
      <c r="H346" s="153" t="s">
        <v>51</v>
      </c>
      <c r="I346" s="145">
        <v>1.89E-2</v>
      </c>
      <c r="J346" s="152" t="s">
        <v>118</v>
      </c>
      <c r="K346" s="154">
        <v>1.89E-2</v>
      </c>
      <c r="L346" s="153" t="s">
        <v>165</v>
      </c>
      <c r="M346" s="153" t="s">
        <v>172</v>
      </c>
      <c r="N346" s="155">
        <v>42688</v>
      </c>
    </row>
    <row r="347" spans="2:14" ht="28.8" x14ac:dyDescent="0.3">
      <c r="B347" s="152">
        <v>100925</v>
      </c>
      <c r="C347" s="152">
        <v>15</v>
      </c>
      <c r="D347" s="153" t="s">
        <v>155</v>
      </c>
      <c r="E347" s="153" t="s">
        <v>80</v>
      </c>
      <c r="F347" s="153" t="s">
        <v>74</v>
      </c>
      <c r="G347" s="153" t="s">
        <v>48</v>
      </c>
      <c r="H347" s="153" t="s">
        <v>51</v>
      </c>
      <c r="I347" s="145">
        <v>9.4299999999999991E-3</v>
      </c>
      <c r="J347" s="152" t="s">
        <v>118</v>
      </c>
      <c r="K347" s="154">
        <v>9.4299999999999995E-6</v>
      </c>
      <c r="L347" s="153" t="s">
        <v>83</v>
      </c>
      <c r="M347" s="153" t="s">
        <v>173</v>
      </c>
      <c r="N347" s="155">
        <v>42688.305555555598</v>
      </c>
    </row>
    <row r="348" spans="2:14" ht="28.8" x14ac:dyDescent="0.3">
      <c r="B348" s="152">
        <v>100908</v>
      </c>
      <c r="C348" s="152">
        <v>15</v>
      </c>
      <c r="D348" s="153" t="s">
        <v>155</v>
      </c>
      <c r="E348" s="153" t="s">
        <v>80</v>
      </c>
      <c r="F348" s="153" t="s">
        <v>74</v>
      </c>
      <c r="G348" s="153" t="s">
        <v>48</v>
      </c>
      <c r="H348" s="153" t="s">
        <v>51</v>
      </c>
      <c r="I348" s="145">
        <v>1.9199999999999998E-2</v>
      </c>
      <c r="J348" s="152" t="s">
        <v>118</v>
      </c>
      <c r="K348" s="154">
        <v>1.9199999999999999E-5</v>
      </c>
      <c r="L348" s="153" t="s">
        <v>83</v>
      </c>
      <c r="M348" s="153" t="s">
        <v>163</v>
      </c>
      <c r="N348" s="155">
        <v>42688.310416666704</v>
      </c>
    </row>
    <row r="349" spans="2:14" ht="28.8" x14ac:dyDescent="0.3">
      <c r="B349" s="152">
        <v>100904</v>
      </c>
      <c r="C349" s="152">
        <v>15</v>
      </c>
      <c r="D349" s="153" t="s">
        <v>155</v>
      </c>
      <c r="E349" s="153" t="s">
        <v>80</v>
      </c>
      <c r="F349" s="153" t="s">
        <v>74</v>
      </c>
      <c r="G349" s="153" t="s">
        <v>48</v>
      </c>
      <c r="H349" s="153" t="s">
        <v>51</v>
      </c>
      <c r="I349" s="145">
        <v>9.6200000000000001E-3</v>
      </c>
      <c r="J349" s="152" t="s">
        <v>118</v>
      </c>
      <c r="K349" s="154">
        <v>9.6199999999999994E-6</v>
      </c>
      <c r="L349" s="153" t="s">
        <v>83</v>
      </c>
      <c r="M349" s="153" t="s">
        <v>84</v>
      </c>
      <c r="N349" s="155">
        <v>42688.315972222197</v>
      </c>
    </row>
    <row r="350" spans="2:14" ht="28.8" x14ac:dyDescent="0.3">
      <c r="B350" s="152">
        <v>100921</v>
      </c>
      <c r="C350" s="152">
        <v>15</v>
      </c>
      <c r="D350" s="153" t="s">
        <v>155</v>
      </c>
      <c r="E350" s="153" t="s">
        <v>80</v>
      </c>
      <c r="F350" s="153" t="s">
        <v>74</v>
      </c>
      <c r="G350" s="153" t="s">
        <v>48</v>
      </c>
      <c r="H350" s="153" t="s">
        <v>51</v>
      </c>
      <c r="I350" s="145">
        <v>3.3800000000000004E-2</v>
      </c>
      <c r="J350" s="152" t="s">
        <v>118</v>
      </c>
      <c r="K350" s="154">
        <v>3.3800000000000002E-5</v>
      </c>
      <c r="L350" s="153" t="s">
        <v>83</v>
      </c>
      <c r="M350" s="153" t="s">
        <v>159</v>
      </c>
      <c r="N350" s="155">
        <v>42688.352083333302</v>
      </c>
    </row>
    <row r="351" spans="2:14" ht="28.8" x14ac:dyDescent="0.3">
      <c r="B351" s="152">
        <v>100917</v>
      </c>
      <c r="C351" s="152">
        <v>15</v>
      </c>
      <c r="D351" s="153" t="s">
        <v>155</v>
      </c>
      <c r="E351" s="153" t="s">
        <v>80</v>
      </c>
      <c r="F351" s="153" t="s">
        <v>74</v>
      </c>
      <c r="G351" s="153" t="s">
        <v>48</v>
      </c>
      <c r="H351" s="153" t="s">
        <v>51</v>
      </c>
      <c r="I351" s="145">
        <v>9.6200000000000001E-3</v>
      </c>
      <c r="J351" s="152" t="s">
        <v>118</v>
      </c>
      <c r="K351" s="154">
        <v>9.6199999999999994E-6</v>
      </c>
      <c r="L351" s="153" t="s">
        <v>83</v>
      </c>
      <c r="M351" s="153" t="s">
        <v>157</v>
      </c>
      <c r="N351" s="155">
        <v>42688.368055555598</v>
      </c>
    </row>
    <row r="352" spans="2:14" ht="28.8" x14ac:dyDescent="0.3">
      <c r="B352" s="152">
        <v>100913</v>
      </c>
      <c r="C352" s="152">
        <v>15</v>
      </c>
      <c r="D352" s="153" t="s">
        <v>155</v>
      </c>
      <c r="E352" s="153" t="s">
        <v>80</v>
      </c>
      <c r="F352" s="153" t="s">
        <v>74</v>
      </c>
      <c r="G352" s="153" t="s">
        <v>48</v>
      </c>
      <c r="H352" s="153" t="s">
        <v>51</v>
      </c>
      <c r="I352" s="145">
        <v>9.5200000000000007E-3</v>
      </c>
      <c r="J352" s="152" t="s">
        <v>118</v>
      </c>
      <c r="K352" s="154">
        <v>9.5200000000000003E-6</v>
      </c>
      <c r="L352" s="153" t="s">
        <v>83</v>
      </c>
      <c r="M352" s="153" t="s">
        <v>156</v>
      </c>
      <c r="N352" s="155">
        <v>42688.379861111098</v>
      </c>
    </row>
    <row r="353" spans="2:22" ht="28.8" x14ac:dyDescent="0.3">
      <c r="B353" s="144">
        <v>67264</v>
      </c>
      <c r="C353" s="144">
        <v>21</v>
      </c>
      <c r="D353" s="145" t="s">
        <v>94</v>
      </c>
      <c r="E353" s="145" t="s">
        <v>95</v>
      </c>
      <c r="F353" s="145" t="s">
        <v>74</v>
      </c>
      <c r="G353" s="145" t="s">
        <v>200</v>
      </c>
      <c r="H353" s="145" t="s">
        <v>51</v>
      </c>
      <c r="I353" s="145">
        <v>9.0999999999999998E-2</v>
      </c>
      <c r="J353" s="144" t="s">
        <v>76</v>
      </c>
      <c r="K353" s="146">
        <v>9.0999999999999998E-2</v>
      </c>
      <c r="L353" s="145" t="s">
        <v>77</v>
      </c>
      <c r="M353" s="145" t="s">
        <v>104</v>
      </c>
      <c r="N353" s="147">
        <v>42696</v>
      </c>
    </row>
    <row r="354" spans="2:22" ht="28.8" x14ac:dyDescent="0.3">
      <c r="B354" s="144">
        <v>67231</v>
      </c>
      <c r="C354" s="144">
        <v>21</v>
      </c>
      <c r="D354" s="145" t="s">
        <v>94</v>
      </c>
      <c r="E354" s="145" t="s">
        <v>95</v>
      </c>
      <c r="F354" s="145" t="s">
        <v>74</v>
      </c>
      <c r="G354" s="145" t="s">
        <v>200</v>
      </c>
      <c r="H354" s="145" t="s">
        <v>51</v>
      </c>
      <c r="I354" s="145">
        <v>3.5999999999999997E-2</v>
      </c>
      <c r="J354" s="144" t="s">
        <v>76</v>
      </c>
      <c r="K354" s="146">
        <v>3.5999999999999997E-2</v>
      </c>
      <c r="L354" s="145" t="s">
        <v>77</v>
      </c>
      <c r="M354" s="145" t="s">
        <v>101</v>
      </c>
      <c r="N354" s="147">
        <v>42696</v>
      </c>
    </row>
    <row r="355" spans="2:22" ht="28.8" x14ac:dyDescent="0.3">
      <c r="B355" s="144">
        <v>67238</v>
      </c>
      <c r="C355" s="144">
        <v>21</v>
      </c>
      <c r="D355" s="145" t="s">
        <v>94</v>
      </c>
      <c r="E355" s="145" t="s">
        <v>95</v>
      </c>
      <c r="F355" s="145" t="s">
        <v>74</v>
      </c>
      <c r="G355" s="145" t="s">
        <v>200</v>
      </c>
      <c r="H355" s="145" t="s">
        <v>51</v>
      </c>
      <c r="I355" s="145">
        <v>0.03</v>
      </c>
      <c r="J355" s="144" t="s">
        <v>76</v>
      </c>
      <c r="K355" s="146">
        <v>0.03</v>
      </c>
      <c r="L355" s="145" t="s">
        <v>77</v>
      </c>
      <c r="M355" s="145" t="s">
        <v>97</v>
      </c>
      <c r="N355" s="147">
        <v>42696</v>
      </c>
    </row>
    <row r="356" spans="2:22" ht="28.8" x14ac:dyDescent="0.3">
      <c r="B356" s="144">
        <v>67268</v>
      </c>
      <c r="C356" s="144">
        <v>21</v>
      </c>
      <c r="D356" s="145" t="s">
        <v>94</v>
      </c>
      <c r="E356" s="145" t="s">
        <v>95</v>
      </c>
      <c r="F356" s="145" t="s">
        <v>74</v>
      </c>
      <c r="G356" s="145" t="s">
        <v>200</v>
      </c>
      <c r="H356" s="145" t="s">
        <v>51</v>
      </c>
      <c r="I356" s="145">
        <v>2.8000000000000001E-2</v>
      </c>
      <c r="J356" s="144" t="s">
        <v>76</v>
      </c>
      <c r="K356" s="146">
        <v>2.8000000000000001E-2</v>
      </c>
      <c r="L356" s="145" t="s">
        <v>77</v>
      </c>
      <c r="M356" s="145" t="s">
        <v>100</v>
      </c>
      <c r="N356" s="147">
        <v>42696</v>
      </c>
    </row>
    <row r="357" spans="2:22" ht="28.8" x14ac:dyDescent="0.3">
      <c r="B357" s="144">
        <v>67246</v>
      </c>
      <c r="C357" s="144">
        <v>21</v>
      </c>
      <c r="D357" s="145" t="s">
        <v>94</v>
      </c>
      <c r="E357" s="145" t="s">
        <v>95</v>
      </c>
      <c r="F357" s="145" t="s">
        <v>74</v>
      </c>
      <c r="G357" s="145" t="s">
        <v>200</v>
      </c>
      <c r="H357" s="145" t="s">
        <v>51</v>
      </c>
      <c r="I357" s="145">
        <v>1.9E-2</v>
      </c>
      <c r="J357" s="144" t="s">
        <v>76</v>
      </c>
      <c r="K357" s="146">
        <v>1.9E-2</v>
      </c>
      <c r="L357" s="145" t="s">
        <v>77</v>
      </c>
      <c r="M357" s="145" t="s">
        <v>98</v>
      </c>
      <c r="N357" s="147">
        <v>42696</v>
      </c>
    </row>
    <row r="358" spans="2:22" ht="28.8" x14ac:dyDescent="0.3">
      <c r="B358" s="144">
        <v>67242</v>
      </c>
      <c r="C358" s="144">
        <v>21</v>
      </c>
      <c r="D358" s="145" t="s">
        <v>94</v>
      </c>
      <c r="E358" s="145" t="s">
        <v>95</v>
      </c>
      <c r="F358" s="145" t="s">
        <v>74</v>
      </c>
      <c r="G358" s="145" t="s">
        <v>200</v>
      </c>
      <c r="H358" s="145" t="s">
        <v>51</v>
      </c>
      <c r="I358" s="145">
        <v>1.9E-2</v>
      </c>
      <c r="J358" s="144" t="s">
        <v>76</v>
      </c>
      <c r="K358" s="146">
        <v>1.9E-2</v>
      </c>
      <c r="L358" s="145" t="s">
        <v>77</v>
      </c>
      <c r="M358" s="145" t="s">
        <v>103</v>
      </c>
      <c r="N358" s="147">
        <v>42696</v>
      </c>
    </row>
    <row r="359" spans="2:22" ht="28.8" x14ac:dyDescent="0.3">
      <c r="B359" s="144">
        <v>67254</v>
      </c>
      <c r="C359" s="144">
        <v>21</v>
      </c>
      <c r="D359" s="145" t="s">
        <v>94</v>
      </c>
      <c r="E359" s="145" t="s">
        <v>95</v>
      </c>
      <c r="F359" s="145" t="s">
        <v>74</v>
      </c>
      <c r="G359" s="145" t="s">
        <v>200</v>
      </c>
      <c r="H359" s="145" t="s">
        <v>51</v>
      </c>
      <c r="I359" s="145">
        <v>1.9E-2</v>
      </c>
      <c r="J359" s="144" t="s">
        <v>76</v>
      </c>
      <c r="K359" s="146">
        <v>1.9E-2</v>
      </c>
      <c r="L359" s="145" t="s">
        <v>77</v>
      </c>
      <c r="M359" s="145" t="s">
        <v>96</v>
      </c>
      <c r="N359" s="147">
        <v>42696</v>
      </c>
      <c r="O359" s="295"/>
      <c r="P359" s="294" t="s">
        <v>76</v>
      </c>
      <c r="Q359" s="293" t="s">
        <v>76</v>
      </c>
    </row>
    <row r="360" spans="2:22" ht="28.8" x14ac:dyDescent="0.3">
      <c r="B360" s="144">
        <v>67227</v>
      </c>
      <c r="C360" s="144">
        <v>21</v>
      </c>
      <c r="D360" s="145" t="s">
        <v>94</v>
      </c>
      <c r="E360" s="145" t="s">
        <v>95</v>
      </c>
      <c r="F360" s="145" t="s">
        <v>74</v>
      </c>
      <c r="G360" s="145" t="s">
        <v>200</v>
      </c>
      <c r="H360" s="145" t="s">
        <v>51</v>
      </c>
      <c r="I360" s="145">
        <v>1.9E-2</v>
      </c>
      <c r="J360" s="144" t="s">
        <v>76</v>
      </c>
      <c r="K360" s="146">
        <v>1.9E-2</v>
      </c>
      <c r="L360" s="145" t="s">
        <v>77</v>
      </c>
      <c r="M360" s="145" t="s">
        <v>102</v>
      </c>
      <c r="N360" s="147">
        <v>42696</v>
      </c>
    </row>
    <row r="361" spans="2:22" ht="28.8" x14ac:dyDescent="0.3">
      <c r="B361" s="144">
        <v>67260</v>
      </c>
      <c r="C361" s="144">
        <v>21</v>
      </c>
      <c r="D361" s="145" t="s">
        <v>94</v>
      </c>
      <c r="E361" s="145" t="s">
        <v>95</v>
      </c>
      <c r="F361" s="145" t="s">
        <v>74</v>
      </c>
      <c r="G361" s="145" t="s">
        <v>200</v>
      </c>
      <c r="H361" s="145" t="s">
        <v>51</v>
      </c>
      <c r="I361" s="145">
        <v>1.7999999999999999E-2</v>
      </c>
      <c r="J361" s="144" t="s">
        <v>76</v>
      </c>
      <c r="K361" s="146">
        <v>1.7999999999999999E-2</v>
      </c>
      <c r="L361" s="145" t="s">
        <v>77</v>
      </c>
      <c r="M361" s="145" t="s">
        <v>105</v>
      </c>
      <c r="N361" s="147">
        <v>42696</v>
      </c>
      <c r="R361" s="295"/>
      <c r="S361" s="294" t="s">
        <v>76</v>
      </c>
      <c r="T361" s="294" t="s">
        <v>76</v>
      </c>
      <c r="U361" s="294" t="s">
        <v>76</v>
      </c>
      <c r="V361" s="294" t="s">
        <v>76</v>
      </c>
    </row>
    <row r="362" spans="2:22" ht="28.8" x14ac:dyDescent="0.3">
      <c r="B362" s="144">
        <v>67250</v>
      </c>
      <c r="C362" s="144">
        <v>21</v>
      </c>
      <c r="D362" s="145" t="s">
        <v>94</v>
      </c>
      <c r="E362" s="145" t="s">
        <v>95</v>
      </c>
      <c r="F362" s="145" t="s">
        <v>74</v>
      </c>
      <c r="G362" s="145" t="s">
        <v>200</v>
      </c>
      <c r="H362" s="145" t="s">
        <v>51</v>
      </c>
      <c r="I362" s="145">
        <v>1.7999999999999999E-2</v>
      </c>
      <c r="J362" s="144" t="s">
        <v>76</v>
      </c>
      <c r="K362" s="146">
        <v>1.7999999999999999E-2</v>
      </c>
      <c r="L362" s="145" t="s">
        <v>77</v>
      </c>
      <c r="M362" s="145" t="s">
        <v>99</v>
      </c>
      <c r="N362" s="147">
        <v>42696</v>
      </c>
    </row>
    <row r="363" spans="2:22" ht="43.2" x14ac:dyDescent="0.3">
      <c r="B363" s="152">
        <v>77811</v>
      </c>
      <c r="C363" s="152">
        <v>23</v>
      </c>
      <c r="D363" s="153" t="s">
        <v>177</v>
      </c>
      <c r="E363" s="153" t="s">
        <v>95</v>
      </c>
      <c r="F363" s="153" t="s">
        <v>74</v>
      </c>
      <c r="G363" s="153" t="s">
        <v>48</v>
      </c>
      <c r="H363" s="153" t="s">
        <v>51</v>
      </c>
      <c r="I363" s="145">
        <v>2.8299999999999999E-2</v>
      </c>
      <c r="J363" s="152" t="s">
        <v>76</v>
      </c>
      <c r="K363" s="154">
        <v>2.8299999999999999E-2</v>
      </c>
      <c r="L363" s="153" t="s">
        <v>77</v>
      </c>
      <c r="M363" s="153" t="s">
        <v>179</v>
      </c>
      <c r="N363" s="155">
        <v>42723</v>
      </c>
    </row>
    <row r="364" spans="2:22" ht="43.2" x14ac:dyDescent="0.3">
      <c r="B364" s="152">
        <v>77809</v>
      </c>
      <c r="C364" s="152">
        <v>23</v>
      </c>
      <c r="D364" s="153" t="s">
        <v>177</v>
      </c>
      <c r="E364" s="153" t="s">
        <v>95</v>
      </c>
      <c r="F364" s="153" t="s">
        <v>74</v>
      </c>
      <c r="G364" s="153" t="s">
        <v>48</v>
      </c>
      <c r="H364" s="153" t="s">
        <v>51</v>
      </c>
      <c r="I364" s="145">
        <v>1.89E-2</v>
      </c>
      <c r="J364" s="152" t="s">
        <v>76</v>
      </c>
      <c r="K364" s="154">
        <v>1.89E-2</v>
      </c>
      <c r="L364" s="153" t="s">
        <v>77</v>
      </c>
      <c r="M364" s="153" t="s">
        <v>180</v>
      </c>
      <c r="N364" s="155">
        <v>42723</v>
      </c>
    </row>
    <row r="365" spans="2:22" ht="43.2" x14ac:dyDescent="0.3">
      <c r="B365" s="152">
        <v>77810</v>
      </c>
      <c r="C365" s="152">
        <v>23</v>
      </c>
      <c r="D365" s="153" t="s">
        <v>177</v>
      </c>
      <c r="E365" s="153" t="s">
        <v>95</v>
      </c>
      <c r="F365" s="153" t="s">
        <v>74</v>
      </c>
      <c r="G365" s="153" t="s">
        <v>48</v>
      </c>
      <c r="H365" s="153" t="s">
        <v>51</v>
      </c>
      <c r="I365" s="145">
        <v>1.89E-2</v>
      </c>
      <c r="J365" s="152" t="s">
        <v>76</v>
      </c>
      <c r="K365" s="154">
        <v>1.89E-2</v>
      </c>
      <c r="L365" s="153" t="s">
        <v>77</v>
      </c>
      <c r="M365" s="153" t="s">
        <v>180</v>
      </c>
      <c r="N365" s="155">
        <v>42723</v>
      </c>
    </row>
    <row r="366" spans="2:22" ht="43.2" x14ac:dyDescent="0.3">
      <c r="B366" s="152">
        <v>77808</v>
      </c>
      <c r="C366" s="152">
        <v>23</v>
      </c>
      <c r="D366" s="153" t="s">
        <v>177</v>
      </c>
      <c r="E366" s="153" t="s">
        <v>95</v>
      </c>
      <c r="F366" s="153" t="s">
        <v>74</v>
      </c>
      <c r="G366" s="153" t="s">
        <v>48</v>
      </c>
      <c r="H366" s="153" t="s">
        <v>51</v>
      </c>
      <c r="I366" s="145">
        <v>1.89E-2</v>
      </c>
      <c r="J366" s="152" t="s">
        <v>76</v>
      </c>
      <c r="K366" s="154">
        <v>1.89E-2</v>
      </c>
      <c r="L366" s="153" t="s">
        <v>77</v>
      </c>
      <c r="M366" s="153" t="s">
        <v>181</v>
      </c>
      <c r="N366" s="155">
        <v>42723</v>
      </c>
    </row>
    <row r="367" spans="2:22" ht="43.2" x14ac:dyDescent="0.3">
      <c r="B367" s="152">
        <v>77807</v>
      </c>
      <c r="C367" s="152">
        <v>23</v>
      </c>
      <c r="D367" s="153" t="s">
        <v>177</v>
      </c>
      <c r="E367" s="153" t="s">
        <v>95</v>
      </c>
      <c r="F367" s="153" t="s">
        <v>74</v>
      </c>
      <c r="G367" s="153" t="s">
        <v>48</v>
      </c>
      <c r="H367" s="153" t="s">
        <v>51</v>
      </c>
      <c r="I367" s="145">
        <v>1.89E-2</v>
      </c>
      <c r="J367" s="152" t="s">
        <v>76</v>
      </c>
      <c r="K367" s="154">
        <v>1.89E-2</v>
      </c>
      <c r="L367" s="153" t="s">
        <v>77</v>
      </c>
      <c r="M367" s="153" t="s">
        <v>178</v>
      </c>
      <c r="N367" s="155">
        <v>42723</v>
      </c>
    </row>
    <row r="368" spans="2:22" ht="43.2" x14ac:dyDescent="0.3">
      <c r="B368" s="152">
        <v>77806</v>
      </c>
      <c r="C368" s="152">
        <v>23</v>
      </c>
      <c r="D368" s="153" t="s">
        <v>177</v>
      </c>
      <c r="E368" s="153" t="s">
        <v>95</v>
      </c>
      <c r="F368" s="153" t="s">
        <v>74</v>
      </c>
      <c r="G368" s="153" t="s">
        <v>48</v>
      </c>
      <c r="H368" s="153" t="s">
        <v>51</v>
      </c>
      <c r="I368" s="145">
        <v>9.4299999999999991E-3</v>
      </c>
      <c r="J368" s="152" t="s">
        <v>76</v>
      </c>
      <c r="K368" s="154">
        <v>9.4299999999999991E-3</v>
      </c>
      <c r="L368" s="153" t="s">
        <v>77</v>
      </c>
      <c r="M368" s="153" t="s">
        <v>178</v>
      </c>
      <c r="N368" s="155">
        <v>42723</v>
      </c>
    </row>
    <row r="369" spans="2:14" ht="28.8" x14ac:dyDescent="0.3">
      <c r="B369" s="152">
        <v>113373</v>
      </c>
      <c r="C369" s="152">
        <v>28</v>
      </c>
      <c r="D369" s="153" t="s">
        <v>155</v>
      </c>
      <c r="E369" s="153" t="s">
        <v>95</v>
      </c>
      <c r="F369" s="153" t="s">
        <v>74</v>
      </c>
      <c r="G369" s="153" t="s">
        <v>48</v>
      </c>
      <c r="H369" s="153" t="s">
        <v>51</v>
      </c>
      <c r="I369" s="145">
        <v>1.2999999999999999E-2</v>
      </c>
      <c r="J369" s="152" t="s">
        <v>76</v>
      </c>
      <c r="K369" s="154">
        <v>1.2999999999999999E-2</v>
      </c>
      <c r="L369" s="153" t="s">
        <v>165</v>
      </c>
      <c r="M369" s="153" t="s">
        <v>198</v>
      </c>
      <c r="N369" s="155">
        <v>42727</v>
      </c>
    </row>
    <row r="370" spans="2:14" ht="28.8" x14ac:dyDescent="0.3">
      <c r="B370" s="152">
        <v>113398</v>
      </c>
      <c r="C370" s="152">
        <v>28</v>
      </c>
      <c r="D370" s="153" t="s">
        <v>155</v>
      </c>
      <c r="E370" s="153" t="s">
        <v>95</v>
      </c>
      <c r="F370" s="153" t="s">
        <v>74</v>
      </c>
      <c r="G370" s="153" t="s">
        <v>48</v>
      </c>
      <c r="H370" s="153" t="s">
        <v>51</v>
      </c>
      <c r="I370" s="145">
        <v>2.1299999999999999E-2</v>
      </c>
      <c r="J370" s="152" t="s">
        <v>118</v>
      </c>
      <c r="K370" s="154">
        <v>2.1299999999999999E-2</v>
      </c>
      <c r="L370" s="153" t="s">
        <v>165</v>
      </c>
      <c r="M370" s="153" t="s">
        <v>174</v>
      </c>
      <c r="N370" s="155">
        <v>42727</v>
      </c>
    </row>
    <row r="371" spans="2:14" ht="28.8" x14ac:dyDescent="0.3">
      <c r="B371" s="152">
        <v>113396</v>
      </c>
      <c r="C371" s="152">
        <v>28</v>
      </c>
      <c r="D371" s="153" t="s">
        <v>155</v>
      </c>
      <c r="E371" s="153" t="s">
        <v>95</v>
      </c>
      <c r="F371" s="153" t="s">
        <v>74</v>
      </c>
      <c r="G371" s="153" t="s">
        <v>48</v>
      </c>
      <c r="H371" s="153" t="s">
        <v>51</v>
      </c>
      <c r="I371" s="145">
        <v>1.9400000000000001E-2</v>
      </c>
      <c r="J371" s="152" t="s">
        <v>118</v>
      </c>
      <c r="K371" s="154">
        <v>1.9400000000000001E-2</v>
      </c>
      <c r="L371" s="153" t="s">
        <v>165</v>
      </c>
      <c r="M371" s="153" t="s">
        <v>166</v>
      </c>
      <c r="N371" s="306">
        <v>42727</v>
      </c>
    </row>
    <row r="372" spans="2:14" ht="28.8" x14ac:dyDescent="0.3">
      <c r="B372" s="152">
        <v>113388</v>
      </c>
      <c r="C372" s="152">
        <v>28</v>
      </c>
      <c r="D372" s="153" t="s">
        <v>155</v>
      </c>
      <c r="E372" s="153" t="s">
        <v>95</v>
      </c>
      <c r="F372" s="153" t="s">
        <v>74</v>
      </c>
      <c r="G372" s="153" t="s">
        <v>48</v>
      </c>
      <c r="H372" s="153" t="s">
        <v>51</v>
      </c>
      <c r="I372" s="145">
        <v>1.9E-2</v>
      </c>
      <c r="J372" s="152" t="s">
        <v>118</v>
      </c>
      <c r="K372" s="154">
        <v>1.9E-2</v>
      </c>
      <c r="L372" s="153" t="s">
        <v>165</v>
      </c>
      <c r="M372" s="153" t="s">
        <v>172</v>
      </c>
      <c r="N372" s="305">
        <v>42727</v>
      </c>
    </row>
    <row r="373" spans="2:14" ht="28.8" x14ac:dyDescent="0.3">
      <c r="B373" s="152">
        <v>113385</v>
      </c>
      <c r="C373" s="152">
        <v>28</v>
      </c>
      <c r="D373" s="153" t="s">
        <v>155</v>
      </c>
      <c r="E373" s="153" t="s">
        <v>95</v>
      </c>
      <c r="F373" s="153" t="s">
        <v>74</v>
      </c>
      <c r="G373" s="153" t="s">
        <v>48</v>
      </c>
      <c r="H373" s="153" t="s">
        <v>51</v>
      </c>
      <c r="I373" s="145">
        <v>1.9E-2</v>
      </c>
      <c r="J373" s="152" t="s">
        <v>118</v>
      </c>
      <c r="K373" s="154">
        <v>1.9E-2</v>
      </c>
      <c r="L373" s="153" t="s">
        <v>165</v>
      </c>
      <c r="M373" s="153" t="s">
        <v>170</v>
      </c>
      <c r="N373" s="305">
        <v>42727</v>
      </c>
    </row>
    <row r="374" spans="2:14" ht="28.8" x14ac:dyDescent="0.3">
      <c r="B374" s="152">
        <v>113377</v>
      </c>
      <c r="C374" s="152">
        <v>28</v>
      </c>
      <c r="D374" s="153" t="s">
        <v>155</v>
      </c>
      <c r="E374" s="153" t="s">
        <v>95</v>
      </c>
      <c r="F374" s="153" t="s">
        <v>74</v>
      </c>
      <c r="G374" s="153" t="s">
        <v>48</v>
      </c>
      <c r="H374" s="153" t="s">
        <v>51</v>
      </c>
      <c r="I374" s="145">
        <v>1.89E-2</v>
      </c>
      <c r="J374" s="152" t="s">
        <v>118</v>
      </c>
      <c r="K374" s="154">
        <v>1.89E-2</v>
      </c>
      <c r="L374" s="153" t="s">
        <v>165</v>
      </c>
      <c r="M374" s="153" t="s">
        <v>168</v>
      </c>
      <c r="N374" s="305">
        <v>42727</v>
      </c>
    </row>
    <row r="375" spans="2:14" ht="28.8" x14ac:dyDescent="0.3">
      <c r="B375" s="152">
        <v>113376</v>
      </c>
      <c r="C375" s="152">
        <v>28</v>
      </c>
      <c r="D375" s="153" t="s">
        <v>155</v>
      </c>
      <c r="E375" s="153" t="s">
        <v>95</v>
      </c>
      <c r="F375" s="153" t="s">
        <v>74</v>
      </c>
      <c r="G375" s="153" t="s">
        <v>48</v>
      </c>
      <c r="H375" s="153" t="s">
        <v>51</v>
      </c>
      <c r="I375" s="145">
        <v>1.89E-2</v>
      </c>
      <c r="J375" s="152" t="s">
        <v>118</v>
      </c>
      <c r="K375" s="154">
        <v>1.89E-2</v>
      </c>
      <c r="L375" s="153" t="s">
        <v>165</v>
      </c>
      <c r="M375" s="153" t="s">
        <v>167</v>
      </c>
      <c r="N375" s="305">
        <v>42727</v>
      </c>
    </row>
    <row r="376" spans="2:14" ht="28.8" x14ac:dyDescent="0.3">
      <c r="B376" s="152">
        <v>100905</v>
      </c>
      <c r="C376" s="152">
        <v>15</v>
      </c>
      <c r="D376" s="153" t="s">
        <v>155</v>
      </c>
      <c r="E376" s="153" t="s">
        <v>80</v>
      </c>
      <c r="F376" s="153" t="s">
        <v>74</v>
      </c>
      <c r="G376" s="153" t="s">
        <v>48</v>
      </c>
      <c r="H376" s="153" t="s">
        <v>51</v>
      </c>
      <c r="I376" s="145">
        <v>9.4299999999999991E-3</v>
      </c>
      <c r="J376" s="152" t="s">
        <v>118</v>
      </c>
      <c r="K376" s="154">
        <v>9.4299999999999995E-6</v>
      </c>
      <c r="L376" s="153" t="s">
        <v>83</v>
      </c>
      <c r="M376" s="153" t="s">
        <v>84</v>
      </c>
      <c r="N376" s="305">
        <v>42727.28125</v>
      </c>
    </row>
    <row r="377" spans="2:14" ht="28.8" x14ac:dyDescent="0.3">
      <c r="B377" s="152">
        <v>100909</v>
      </c>
      <c r="C377" s="152">
        <v>15</v>
      </c>
      <c r="D377" s="153" t="s">
        <v>155</v>
      </c>
      <c r="E377" s="153" t="s">
        <v>80</v>
      </c>
      <c r="F377" s="153" t="s">
        <v>74</v>
      </c>
      <c r="G377" s="153" t="s">
        <v>48</v>
      </c>
      <c r="H377" s="153" t="s">
        <v>51</v>
      </c>
      <c r="I377" s="145">
        <v>9.4299999999999991E-3</v>
      </c>
      <c r="J377" s="152" t="s">
        <v>118</v>
      </c>
      <c r="K377" s="154">
        <v>9.4299999999999995E-6</v>
      </c>
      <c r="L377" s="153" t="s">
        <v>83</v>
      </c>
      <c r="M377" s="153" t="s">
        <v>163</v>
      </c>
      <c r="N377" s="305">
        <v>42727.291666666701</v>
      </c>
    </row>
    <row r="378" spans="2:14" ht="28.8" x14ac:dyDescent="0.3">
      <c r="B378" s="152">
        <v>100922</v>
      </c>
      <c r="C378" s="152">
        <v>15</v>
      </c>
      <c r="D378" s="153" t="s">
        <v>155</v>
      </c>
      <c r="E378" s="153" t="s">
        <v>80</v>
      </c>
      <c r="F378" s="153" t="s">
        <v>74</v>
      </c>
      <c r="G378" s="153" t="s">
        <v>48</v>
      </c>
      <c r="H378" s="153" t="s">
        <v>51</v>
      </c>
      <c r="I378" s="145">
        <v>1.9E-2</v>
      </c>
      <c r="J378" s="152" t="s">
        <v>118</v>
      </c>
      <c r="K378" s="154">
        <v>1.9000000000000001E-5</v>
      </c>
      <c r="L378" s="153" t="s">
        <v>83</v>
      </c>
      <c r="M378" s="153" t="s">
        <v>159</v>
      </c>
      <c r="N378" s="305">
        <v>42727.302083333299</v>
      </c>
    </row>
    <row r="379" spans="2:14" ht="28.8" x14ac:dyDescent="0.3">
      <c r="B379" s="152">
        <v>100918</v>
      </c>
      <c r="C379" s="152">
        <v>15</v>
      </c>
      <c r="D379" s="153" t="s">
        <v>155</v>
      </c>
      <c r="E379" s="153" t="s">
        <v>80</v>
      </c>
      <c r="F379" s="153" t="s">
        <v>74</v>
      </c>
      <c r="G379" s="153" t="s">
        <v>48</v>
      </c>
      <c r="H379" s="153" t="s">
        <v>51</v>
      </c>
      <c r="I379" s="145">
        <v>9.7099999999999999E-3</v>
      </c>
      <c r="J379" s="152" t="s">
        <v>118</v>
      </c>
      <c r="K379" s="154">
        <v>9.7100000000000002E-6</v>
      </c>
      <c r="L379" s="153" t="s">
        <v>83</v>
      </c>
      <c r="M379" s="153" t="s">
        <v>157</v>
      </c>
      <c r="N379" s="155">
        <v>42727.434027777803</v>
      </c>
    </row>
    <row r="380" spans="2:14" ht="28.8" x14ac:dyDescent="0.3">
      <c r="B380" s="152">
        <v>100914</v>
      </c>
      <c r="C380" s="152">
        <v>15</v>
      </c>
      <c r="D380" s="153" t="s">
        <v>155</v>
      </c>
      <c r="E380" s="153" t="s">
        <v>80</v>
      </c>
      <c r="F380" s="153" t="s">
        <v>74</v>
      </c>
      <c r="G380" s="153" t="s">
        <v>48</v>
      </c>
      <c r="H380" s="153" t="s">
        <v>51</v>
      </c>
      <c r="I380" s="145">
        <v>9.5200000000000007E-3</v>
      </c>
      <c r="J380" s="152" t="s">
        <v>118</v>
      </c>
      <c r="K380" s="154">
        <v>9.5200000000000003E-6</v>
      </c>
      <c r="L380" s="153" t="s">
        <v>83</v>
      </c>
      <c r="M380" s="153" t="s">
        <v>156</v>
      </c>
      <c r="N380" s="155">
        <v>42727.5</v>
      </c>
    </row>
    <row r="381" spans="2:14" ht="43.2" x14ac:dyDescent="0.3">
      <c r="B381" s="144">
        <v>99229</v>
      </c>
      <c r="C381" s="144">
        <v>15</v>
      </c>
      <c r="D381" s="145" t="s">
        <v>85</v>
      </c>
      <c r="E381" s="145" t="s">
        <v>80</v>
      </c>
      <c r="F381" s="145" t="s">
        <v>74</v>
      </c>
      <c r="G381" s="145" t="s">
        <v>48</v>
      </c>
      <c r="H381" s="145" t="s">
        <v>51</v>
      </c>
      <c r="I381" s="145">
        <v>6.8400000000000002E-2</v>
      </c>
      <c r="J381" s="144" t="s">
        <v>76</v>
      </c>
      <c r="K381" s="146">
        <v>6.8399999999999996E-5</v>
      </c>
      <c r="L381" s="145" t="s">
        <v>83</v>
      </c>
      <c r="M381" s="145" t="s">
        <v>84</v>
      </c>
      <c r="N381" s="147">
        <v>42745.465277777803</v>
      </c>
    </row>
    <row r="382" spans="2:14" ht="43.2" x14ac:dyDescent="0.3">
      <c r="B382" s="152">
        <v>77804</v>
      </c>
      <c r="C382" s="152">
        <v>23</v>
      </c>
      <c r="D382" s="153" t="s">
        <v>177</v>
      </c>
      <c r="E382" s="153" t="s">
        <v>95</v>
      </c>
      <c r="F382" s="153" t="s">
        <v>74</v>
      </c>
      <c r="G382" s="153" t="s">
        <v>48</v>
      </c>
      <c r="H382" s="153" t="s">
        <v>51</v>
      </c>
      <c r="I382" s="145">
        <v>9.4299999999999991E-3</v>
      </c>
      <c r="J382" s="152" t="s">
        <v>76</v>
      </c>
      <c r="K382" s="154">
        <v>9.4299999999999991E-3</v>
      </c>
      <c r="L382" s="153" t="s">
        <v>77</v>
      </c>
      <c r="M382" s="153" t="s">
        <v>179</v>
      </c>
      <c r="N382" s="155">
        <v>42780</v>
      </c>
    </row>
    <row r="383" spans="2:14" ht="43.2" x14ac:dyDescent="0.3">
      <c r="B383" s="152">
        <v>77805</v>
      </c>
      <c r="C383" s="152">
        <v>23</v>
      </c>
      <c r="D383" s="153" t="s">
        <v>177</v>
      </c>
      <c r="E383" s="153" t="s">
        <v>95</v>
      </c>
      <c r="F383" s="153" t="s">
        <v>74</v>
      </c>
      <c r="G383" s="153" t="s">
        <v>48</v>
      </c>
      <c r="H383" s="153" t="s">
        <v>51</v>
      </c>
      <c r="I383" s="145">
        <v>9.4299999999999991E-3</v>
      </c>
      <c r="J383" s="152" t="s">
        <v>76</v>
      </c>
      <c r="K383" s="154">
        <v>9.4299999999999991E-3</v>
      </c>
      <c r="L383" s="153" t="s">
        <v>77</v>
      </c>
      <c r="M383" s="153" t="s">
        <v>179</v>
      </c>
      <c r="N383" s="155">
        <v>42780</v>
      </c>
    </row>
    <row r="384" spans="2:14" ht="43.2" x14ac:dyDescent="0.3">
      <c r="B384" s="152">
        <v>77803</v>
      </c>
      <c r="C384" s="152">
        <v>23</v>
      </c>
      <c r="D384" s="153" t="s">
        <v>177</v>
      </c>
      <c r="E384" s="153" t="s">
        <v>95</v>
      </c>
      <c r="F384" s="153" t="s">
        <v>74</v>
      </c>
      <c r="G384" s="153" t="s">
        <v>48</v>
      </c>
      <c r="H384" s="153" t="s">
        <v>51</v>
      </c>
      <c r="I384" s="145">
        <v>9.2599999999999991E-3</v>
      </c>
      <c r="J384" s="152" t="s">
        <v>76</v>
      </c>
      <c r="K384" s="154">
        <v>9.2599999999999991E-3</v>
      </c>
      <c r="L384" s="153" t="s">
        <v>77</v>
      </c>
      <c r="M384" s="153" t="s">
        <v>180</v>
      </c>
      <c r="N384" s="155">
        <v>42780</v>
      </c>
    </row>
    <row r="385" spans="2:14" ht="43.2" x14ac:dyDescent="0.3">
      <c r="B385" s="152">
        <v>77802</v>
      </c>
      <c r="C385" s="152">
        <v>23</v>
      </c>
      <c r="D385" s="153" t="s">
        <v>177</v>
      </c>
      <c r="E385" s="153" t="s">
        <v>95</v>
      </c>
      <c r="F385" s="153" t="s">
        <v>74</v>
      </c>
      <c r="G385" s="153" t="s">
        <v>48</v>
      </c>
      <c r="H385" s="153" t="s">
        <v>51</v>
      </c>
      <c r="I385" s="145">
        <v>1.8499999999999999E-2</v>
      </c>
      <c r="J385" s="152" t="s">
        <v>76</v>
      </c>
      <c r="K385" s="154">
        <v>1.8499999999999999E-2</v>
      </c>
      <c r="L385" s="153" t="s">
        <v>77</v>
      </c>
      <c r="M385" s="153" t="s">
        <v>178</v>
      </c>
      <c r="N385" s="155">
        <v>42781</v>
      </c>
    </row>
    <row r="386" spans="2:14" ht="43.2" x14ac:dyDescent="0.3">
      <c r="B386" s="152">
        <v>77801</v>
      </c>
      <c r="C386" s="152">
        <v>23</v>
      </c>
      <c r="D386" s="153" t="s">
        <v>177</v>
      </c>
      <c r="E386" s="153" t="s">
        <v>95</v>
      </c>
      <c r="F386" s="153" t="s">
        <v>74</v>
      </c>
      <c r="G386" s="153" t="s">
        <v>48</v>
      </c>
      <c r="H386" s="153" t="s">
        <v>51</v>
      </c>
      <c r="I386" s="145">
        <v>9.2599999999999991E-3</v>
      </c>
      <c r="J386" s="152" t="s">
        <v>76</v>
      </c>
      <c r="K386" s="154">
        <v>9.2599999999999991E-3</v>
      </c>
      <c r="L386" s="153" t="s">
        <v>77</v>
      </c>
      <c r="M386" s="153" t="s">
        <v>181</v>
      </c>
      <c r="N386" s="155">
        <v>42781</v>
      </c>
    </row>
    <row r="387" spans="2:14" ht="28.8" x14ac:dyDescent="0.3">
      <c r="B387" s="144">
        <v>67243</v>
      </c>
      <c r="C387" s="144">
        <v>21</v>
      </c>
      <c r="D387" s="145" t="s">
        <v>94</v>
      </c>
      <c r="E387" s="145" t="s">
        <v>95</v>
      </c>
      <c r="F387" s="145" t="s">
        <v>74</v>
      </c>
      <c r="G387" s="145" t="s">
        <v>200</v>
      </c>
      <c r="H387" s="145" t="s">
        <v>51</v>
      </c>
      <c r="I387" s="145">
        <v>1.9E-2</v>
      </c>
      <c r="J387" s="144" t="s">
        <v>76</v>
      </c>
      <c r="K387" s="146">
        <v>1.9E-2</v>
      </c>
      <c r="L387" s="145" t="s">
        <v>77</v>
      </c>
      <c r="M387" s="145" t="s">
        <v>103</v>
      </c>
      <c r="N387" s="147">
        <v>42797</v>
      </c>
    </row>
    <row r="388" spans="2:14" ht="28.8" x14ac:dyDescent="0.3">
      <c r="B388" s="144">
        <v>67269</v>
      </c>
      <c r="C388" s="144">
        <v>21</v>
      </c>
      <c r="D388" s="145" t="s">
        <v>94</v>
      </c>
      <c r="E388" s="145" t="s">
        <v>95</v>
      </c>
      <c r="F388" s="145" t="s">
        <v>74</v>
      </c>
      <c r="G388" s="145" t="s">
        <v>200</v>
      </c>
      <c r="H388" s="145" t="s">
        <v>51</v>
      </c>
      <c r="I388" s="145">
        <v>0.12</v>
      </c>
      <c r="J388" s="144" t="s">
        <v>76</v>
      </c>
      <c r="K388" s="146">
        <v>0.12</v>
      </c>
      <c r="L388" s="145" t="s">
        <v>77</v>
      </c>
      <c r="M388" s="145" t="s">
        <v>100</v>
      </c>
      <c r="N388" s="147">
        <v>42807</v>
      </c>
    </row>
    <row r="389" spans="2:14" ht="28.8" x14ac:dyDescent="0.3">
      <c r="B389" s="144">
        <v>67265</v>
      </c>
      <c r="C389" s="144">
        <v>21</v>
      </c>
      <c r="D389" s="145" t="s">
        <v>94</v>
      </c>
      <c r="E389" s="145" t="s">
        <v>95</v>
      </c>
      <c r="F389" s="145" t="s">
        <v>74</v>
      </c>
      <c r="G389" s="145" t="s">
        <v>200</v>
      </c>
      <c r="H389" s="145" t="s">
        <v>51</v>
      </c>
      <c r="I389" s="145">
        <v>6.4000000000000001E-2</v>
      </c>
      <c r="J389" s="144" t="s">
        <v>76</v>
      </c>
      <c r="K389" s="146">
        <v>6.4000000000000001E-2</v>
      </c>
      <c r="L389" s="145" t="s">
        <v>77</v>
      </c>
      <c r="M389" s="145" t="s">
        <v>104</v>
      </c>
      <c r="N389" s="147">
        <v>42807</v>
      </c>
    </row>
    <row r="390" spans="2:14" ht="28.8" x14ac:dyDescent="0.3">
      <c r="B390" s="144">
        <v>67251</v>
      </c>
      <c r="C390" s="144">
        <v>21</v>
      </c>
      <c r="D390" s="145" t="s">
        <v>94</v>
      </c>
      <c r="E390" s="145" t="s">
        <v>95</v>
      </c>
      <c r="F390" s="145" t="s">
        <v>74</v>
      </c>
      <c r="G390" s="145" t="s">
        <v>200</v>
      </c>
      <c r="H390" s="145" t="s">
        <v>51</v>
      </c>
      <c r="I390" s="145">
        <v>3.1E-2</v>
      </c>
      <c r="J390" s="144" t="s">
        <v>76</v>
      </c>
      <c r="K390" s="146">
        <v>3.1E-2</v>
      </c>
      <c r="L390" s="145" t="s">
        <v>77</v>
      </c>
      <c r="M390" s="145" t="s">
        <v>99</v>
      </c>
      <c r="N390" s="147">
        <v>42807</v>
      </c>
    </row>
    <row r="391" spans="2:14" ht="28.8" x14ac:dyDescent="0.3">
      <c r="B391" s="144">
        <v>67247</v>
      </c>
      <c r="C391" s="144">
        <v>21</v>
      </c>
      <c r="D391" s="145" t="s">
        <v>94</v>
      </c>
      <c r="E391" s="145" t="s">
        <v>95</v>
      </c>
      <c r="F391" s="145" t="s">
        <v>74</v>
      </c>
      <c r="G391" s="145" t="s">
        <v>200</v>
      </c>
      <c r="H391" s="145" t="s">
        <v>51</v>
      </c>
      <c r="I391" s="145">
        <v>1.9E-2</v>
      </c>
      <c r="J391" s="144" t="s">
        <v>76</v>
      </c>
      <c r="K391" s="146">
        <v>1.9E-2</v>
      </c>
      <c r="L391" s="145" t="s">
        <v>77</v>
      </c>
      <c r="M391" s="145" t="s">
        <v>98</v>
      </c>
      <c r="N391" s="147">
        <v>42807</v>
      </c>
    </row>
    <row r="392" spans="2:14" ht="28.8" x14ac:dyDescent="0.3">
      <c r="B392" s="144">
        <v>67257</v>
      </c>
      <c r="C392" s="144">
        <v>21</v>
      </c>
      <c r="D392" s="145" t="s">
        <v>94</v>
      </c>
      <c r="E392" s="145" t="s">
        <v>95</v>
      </c>
      <c r="F392" s="145" t="s">
        <v>74</v>
      </c>
      <c r="G392" s="145" t="s">
        <v>200</v>
      </c>
      <c r="H392" s="145" t="s">
        <v>51</v>
      </c>
      <c r="I392" s="145">
        <v>1.9E-2</v>
      </c>
      <c r="J392" s="144" t="s">
        <v>76</v>
      </c>
      <c r="K392" s="146">
        <v>1.9E-2</v>
      </c>
      <c r="L392" s="145" t="s">
        <v>77</v>
      </c>
      <c r="M392" s="145" t="s">
        <v>106</v>
      </c>
      <c r="N392" s="147">
        <v>42807</v>
      </c>
    </row>
    <row r="393" spans="2:14" ht="28.8" x14ac:dyDescent="0.3">
      <c r="B393" s="144">
        <v>67239</v>
      </c>
      <c r="C393" s="144">
        <v>21</v>
      </c>
      <c r="D393" s="145" t="s">
        <v>94</v>
      </c>
      <c r="E393" s="145" t="s">
        <v>95</v>
      </c>
      <c r="F393" s="145" t="s">
        <v>74</v>
      </c>
      <c r="G393" s="145" t="s">
        <v>200</v>
      </c>
      <c r="H393" s="145" t="s">
        <v>51</v>
      </c>
      <c r="I393" s="145">
        <v>1.9E-2</v>
      </c>
      <c r="J393" s="144" t="s">
        <v>76</v>
      </c>
      <c r="K393" s="146">
        <v>1.9E-2</v>
      </c>
      <c r="L393" s="145" t="s">
        <v>77</v>
      </c>
      <c r="M393" s="145" t="s">
        <v>97</v>
      </c>
      <c r="N393" s="147">
        <v>42807</v>
      </c>
    </row>
    <row r="394" spans="2:14" ht="28.8" x14ac:dyDescent="0.3">
      <c r="B394" s="144">
        <v>67255</v>
      </c>
      <c r="C394" s="144">
        <v>21</v>
      </c>
      <c r="D394" s="145" t="s">
        <v>94</v>
      </c>
      <c r="E394" s="145" t="s">
        <v>95</v>
      </c>
      <c r="F394" s="145" t="s">
        <v>74</v>
      </c>
      <c r="G394" s="145" t="s">
        <v>200</v>
      </c>
      <c r="H394" s="145" t="s">
        <v>51</v>
      </c>
      <c r="I394" s="145">
        <v>1.9E-2</v>
      </c>
      <c r="J394" s="144" t="s">
        <v>76</v>
      </c>
      <c r="K394" s="146">
        <v>1.9E-2</v>
      </c>
      <c r="L394" s="145" t="s">
        <v>77</v>
      </c>
      <c r="M394" s="145" t="s">
        <v>96</v>
      </c>
      <c r="N394" s="147">
        <v>42807</v>
      </c>
    </row>
    <row r="395" spans="2:14" ht="28.8" x14ac:dyDescent="0.3">
      <c r="B395" s="144">
        <v>67235</v>
      </c>
      <c r="C395" s="144">
        <v>21</v>
      </c>
      <c r="D395" s="145" t="s">
        <v>94</v>
      </c>
      <c r="E395" s="145" t="s">
        <v>95</v>
      </c>
      <c r="F395" s="145" t="s">
        <v>74</v>
      </c>
      <c r="G395" s="145" t="s">
        <v>200</v>
      </c>
      <c r="H395" s="145" t="s">
        <v>51</v>
      </c>
      <c r="I395" s="145">
        <v>1.9E-2</v>
      </c>
      <c r="J395" s="144" t="s">
        <v>76</v>
      </c>
      <c r="K395" s="146">
        <v>1.9E-2</v>
      </c>
      <c r="L395" s="145" t="s">
        <v>77</v>
      </c>
      <c r="M395" s="145" t="s">
        <v>107</v>
      </c>
      <c r="N395" s="147">
        <v>42807</v>
      </c>
    </row>
    <row r="396" spans="2:14" ht="28.8" x14ac:dyDescent="0.3">
      <c r="B396" s="144">
        <v>67232</v>
      </c>
      <c r="C396" s="144">
        <v>21</v>
      </c>
      <c r="D396" s="145" t="s">
        <v>94</v>
      </c>
      <c r="E396" s="145" t="s">
        <v>95</v>
      </c>
      <c r="F396" s="145" t="s">
        <v>74</v>
      </c>
      <c r="G396" s="145" t="s">
        <v>200</v>
      </c>
      <c r="H396" s="145" t="s">
        <v>51</v>
      </c>
      <c r="I396" s="145">
        <v>1.9E-2</v>
      </c>
      <c r="J396" s="144" t="s">
        <v>76</v>
      </c>
      <c r="K396" s="146">
        <v>1.9E-2</v>
      </c>
      <c r="L396" s="145" t="s">
        <v>77</v>
      </c>
      <c r="M396" s="145" t="s">
        <v>101</v>
      </c>
      <c r="N396" s="147">
        <v>42807</v>
      </c>
    </row>
    <row r="397" spans="2:14" ht="28.8" x14ac:dyDescent="0.3">
      <c r="B397" s="144">
        <v>67261</v>
      </c>
      <c r="C397" s="144">
        <v>21</v>
      </c>
      <c r="D397" s="145" t="s">
        <v>94</v>
      </c>
      <c r="E397" s="145" t="s">
        <v>95</v>
      </c>
      <c r="F397" s="145" t="s">
        <v>74</v>
      </c>
      <c r="G397" s="145" t="s">
        <v>200</v>
      </c>
      <c r="H397" s="145" t="s">
        <v>51</v>
      </c>
      <c r="I397" s="145">
        <v>1.9E-2</v>
      </c>
      <c r="J397" s="144" t="s">
        <v>76</v>
      </c>
      <c r="K397" s="146">
        <v>1.9E-2</v>
      </c>
      <c r="L397" s="145" t="s">
        <v>77</v>
      </c>
      <c r="M397" s="145" t="s">
        <v>105</v>
      </c>
      <c r="N397" s="147">
        <v>42807</v>
      </c>
    </row>
    <row r="398" spans="2:14" ht="28.8" x14ac:dyDescent="0.3">
      <c r="B398" s="144">
        <v>67228</v>
      </c>
      <c r="C398" s="144">
        <v>21</v>
      </c>
      <c r="D398" s="145" t="s">
        <v>94</v>
      </c>
      <c r="E398" s="145" t="s">
        <v>95</v>
      </c>
      <c r="F398" s="145" t="s">
        <v>74</v>
      </c>
      <c r="G398" s="145" t="s">
        <v>200</v>
      </c>
      <c r="H398" s="145" t="s">
        <v>51</v>
      </c>
      <c r="I398" s="145">
        <v>1.9E-2</v>
      </c>
      <c r="J398" s="144" t="s">
        <v>76</v>
      </c>
      <c r="K398" s="146">
        <v>1.9E-2</v>
      </c>
      <c r="L398" s="145" t="s">
        <v>77</v>
      </c>
      <c r="M398" s="145" t="s">
        <v>102</v>
      </c>
      <c r="N398" s="147">
        <v>42807</v>
      </c>
    </row>
    <row r="399" spans="2:14" ht="28.8" x14ac:dyDescent="0.3">
      <c r="B399" s="144">
        <v>103243</v>
      </c>
      <c r="C399" s="144">
        <v>15</v>
      </c>
      <c r="D399" s="145" t="s">
        <v>108</v>
      </c>
      <c r="E399" s="145" t="s">
        <v>80</v>
      </c>
      <c r="F399" s="145" t="s">
        <v>74</v>
      </c>
      <c r="G399" s="145" t="s">
        <v>48</v>
      </c>
      <c r="H399" s="145" t="s">
        <v>51</v>
      </c>
      <c r="I399" s="145">
        <v>3.7700000000000004E-2</v>
      </c>
      <c r="J399" s="144" t="s">
        <v>118</v>
      </c>
      <c r="K399" s="146">
        <v>3.7700000000000002E-5</v>
      </c>
      <c r="L399" s="145" t="s">
        <v>83</v>
      </c>
      <c r="M399" s="145" t="s">
        <v>84</v>
      </c>
      <c r="N399" s="147">
        <v>42807.524305555598</v>
      </c>
    </row>
    <row r="400" spans="2:14" ht="43.2" x14ac:dyDescent="0.3">
      <c r="B400" s="152">
        <v>98383</v>
      </c>
      <c r="C400" s="152">
        <v>15</v>
      </c>
      <c r="D400" s="153" t="s">
        <v>182</v>
      </c>
      <c r="E400" s="153" t="s">
        <v>80</v>
      </c>
      <c r="F400" s="153" t="s">
        <v>74</v>
      </c>
      <c r="G400" s="153" t="s">
        <v>48</v>
      </c>
      <c r="H400" s="153" t="s">
        <v>51</v>
      </c>
      <c r="I400" s="145">
        <v>0.51</v>
      </c>
      <c r="J400" s="152" t="s">
        <v>118</v>
      </c>
      <c r="K400" s="154">
        <v>5.1000000000000004E-4</v>
      </c>
      <c r="L400" s="153" t="s">
        <v>83</v>
      </c>
      <c r="M400" s="153" t="s">
        <v>184</v>
      </c>
      <c r="N400" s="155">
        <v>42809.385416666701</v>
      </c>
    </row>
    <row r="401" spans="2:14" ht="28.8" x14ac:dyDescent="0.3">
      <c r="B401" s="152">
        <v>113371</v>
      </c>
      <c r="C401" s="152">
        <v>28</v>
      </c>
      <c r="D401" s="153" t="s">
        <v>155</v>
      </c>
      <c r="E401" s="153" t="s">
        <v>95</v>
      </c>
      <c r="F401" s="153" t="s">
        <v>74</v>
      </c>
      <c r="G401" s="153" t="s">
        <v>48</v>
      </c>
      <c r="H401" s="153" t="s">
        <v>51</v>
      </c>
      <c r="I401" s="145">
        <v>1.14E-2</v>
      </c>
      <c r="J401" s="152" t="s">
        <v>76</v>
      </c>
      <c r="K401" s="154">
        <v>1.14E-2</v>
      </c>
      <c r="L401" s="153" t="s">
        <v>165</v>
      </c>
      <c r="M401" s="153" t="s">
        <v>169</v>
      </c>
      <c r="N401" s="155">
        <v>42837</v>
      </c>
    </row>
    <row r="402" spans="2:14" ht="28.8" x14ac:dyDescent="0.3">
      <c r="B402" s="152">
        <v>113397</v>
      </c>
      <c r="C402" s="152">
        <v>28</v>
      </c>
      <c r="D402" s="153" t="s">
        <v>155</v>
      </c>
      <c r="E402" s="153" t="s">
        <v>95</v>
      </c>
      <c r="F402" s="153" t="s">
        <v>74</v>
      </c>
      <c r="G402" s="153" t="s">
        <v>48</v>
      </c>
      <c r="H402" s="153" t="s">
        <v>51</v>
      </c>
      <c r="I402" s="145">
        <v>1.9400000000000001E-2</v>
      </c>
      <c r="J402" s="152" t="s">
        <v>118</v>
      </c>
      <c r="K402" s="154">
        <v>1.9400000000000001E-2</v>
      </c>
      <c r="L402" s="153" t="s">
        <v>165</v>
      </c>
      <c r="M402" s="153" t="s">
        <v>204</v>
      </c>
      <c r="N402" s="155">
        <v>42837</v>
      </c>
    </row>
    <row r="403" spans="2:14" ht="28.8" x14ac:dyDescent="0.3">
      <c r="B403" s="152">
        <v>113392</v>
      </c>
      <c r="C403" s="152">
        <v>28</v>
      </c>
      <c r="D403" s="153" t="s">
        <v>155</v>
      </c>
      <c r="E403" s="153" t="s">
        <v>95</v>
      </c>
      <c r="F403" s="153" t="s">
        <v>74</v>
      </c>
      <c r="G403" s="153" t="s">
        <v>48</v>
      </c>
      <c r="H403" s="153" t="s">
        <v>51</v>
      </c>
      <c r="I403" s="145">
        <v>1.9199999999999998E-2</v>
      </c>
      <c r="J403" s="152" t="s">
        <v>118</v>
      </c>
      <c r="K403" s="154">
        <v>1.9199999999999998E-2</v>
      </c>
      <c r="L403" s="153" t="s">
        <v>165</v>
      </c>
      <c r="M403" s="153" t="s">
        <v>197</v>
      </c>
      <c r="N403" s="155">
        <v>42837</v>
      </c>
    </row>
    <row r="404" spans="2:14" ht="28.8" x14ac:dyDescent="0.3">
      <c r="B404" s="152">
        <v>113389</v>
      </c>
      <c r="C404" s="152">
        <v>28</v>
      </c>
      <c r="D404" s="153" t="s">
        <v>155</v>
      </c>
      <c r="E404" s="153" t="s">
        <v>95</v>
      </c>
      <c r="F404" s="153" t="s">
        <v>74</v>
      </c>
      <c r="G404" s="153" t="s">
        <v>48</v>
      </c>
      <c r="H404" s="153" t="s">
        <v>51</v>
      </c>
      <c r="I404" s="145">
        <v>1.9E-2</v>
      </c>
      <c r="J404" s="152" t="s">
        <v>118</v>
      </c>
      <c r="K404" s="154">
        <v>1.9E-2</v>
      </c>
      <c r="L404" s="153" t="s">
        <v>165</v>
      </c>
      <c r="M404" s="153" t="s">
        <v>172</v>
      </c>
      <c r="N404" s="155">
        <v>42837</v>
      </c>
    </row>
    <row r="405" spans="2:14" ht="28.8" x14ac:dyDescent="0.3">
      <c r="B405" s="152">
        <v>113381</v>
      </c>
      <c r="C405" s="152">
        <v>28</v>
      </c>
      <c r="D405" s="153" t="s">
        <v>155</v>
      </c>
      <c r="E405" s="153" t="s">
        <v>95</v>
      </c>
      <c r="F405" s="153" t="s">
        <v>74</v>
      </c>
      <c r="G405" s="153" t="s">
        <v>48</v>
      </c>
      <c r="H405" s="153" t="s">
        <v>51</v>
      </c>
      <c r="I405" s="145">
        <v>1.89E-2</v>
      </c>
      <c r="J405" s="152" t="s">
        <v>118</v>
      </c>
      <c r="K405" s="154">
        <v>1.89E-2</v>
      </c>
      <c r="L405" s="153" t="s">
        <v>165</v>
      </c>
      <c r="M405" s="153" t="s">
        <v>205</v>
      </c>
      <c r="N405" s="155">
        <v>42837</v>
      </c>
    </row>
    <row r="406" spans="2:14" ht="28.8" x14ac:dyDescent="0.3">
      <c r="B406" s="152">
        <v>113378</v>
      </c>
      <c r="C406" s="152">
        <v>28</v>
      </c>
      <c r="D406" s="153" t="s">
        <v>155</v>
      </c>
      <c r="E406" s="153" t="s">
        <v>95</v>
      </c>
      <c r="F406" s="153" t="s">
        <v>74</v>
      </c>
      <c r="G406" s="153" t="s">
        <v>48</v>
      </c>
      <c r="H406" s="153" t="s">
        <v>51</v>
      </c>
      <c r="I406" s="145">
        <v>1.89E-2</v>
      </c>
      <c r="J406" s="152" t="s">
        <v>118</v>
      </c>
      <c r="K406" s="154">
        <v>1.89E-2</v>
      </c>
      <c r="L406" s="153" t="s">
        <v>165</v>
      </c>
      <c r="M406" s="153" t="s">
        <v>199</v>
      </c>
      <c r="N406" s="155">
        <v>42837</v>
      </c>
    </row>
    <row r="407" spans="2:14" ht="28.8" x14ac:dyDescent="0.3">
      <c r="B407" s="152">
        <v>100906</v>
      </c>
      <c r="C407" s="152">
        <v>15</v>
      </c>
      <c r="D407" s="153" t="s">
        <v>155</v>
      </c>
      <c r="E407" s="153" t="s">
        <v>80</v>
      </c>
      <c r="F407" s="153" t="s">
        <v>74</v>
      </c>
      <c r="G407" s="153" t="s">
        <v>48</v>
      </c>
      <c r="H407" s="153" t="s">
        <v>51</v>
      </c>
      <c r="I407" s="145">
        <v>9.6200000000000001E-3</v>
      </c>
      <c r="J407" s="152" t="s">
        <v>118</v>
      </c>
      <c r="K407" s="154">
        <v>9.6199999999999994E-6</v>
      </c>
      <c r="L407" s="153" t="s">
        <v>83</v>
      </c>
      <c r="M407" s="153" t="s">
        <v>84</v>
      </c>
      <c r="N407" s="155">
        <v>42837.354166666701</v>
      </c>
    </row>
    <row r="408" spans="2:14" ht="28.8" x14ac:dyDescent="0.3">
      <c r="B408" s="152">
        <v>100910</v>
      </c>
      <c r="C408" s="152">
        <v>15</v>
      </c>
      <c r="D408" s="153" t="s">
        <v>155</v>
      </c>
      <c r="E408" s="153" t="s">
        <v>80</v>
      </c>
      <c r="F408" s="153" t="s">
        <v>74</v>
      </c>
      <c r="G408" s="153" t="s">
        <v>48</v>
      </c>
      <c r="H408" s="153" t="s">
        <v>51</v>
      </c>
      <c r="I408" s="145">
        <v>9.4299999999999991E-3</v>
      </c>
      <c r="J408" s="152" t="s">
        <v>118</v>
      </c>
      <c r="K408" s="154">
        <v>9.4299999999999995E-6</v>
      </c>
      <c r="L408" s="153" t="s">
        <v>83</v>
      </c>
      <c r="M408" s="153" t="s">
        <v>163</v>
      </c>
      <c r="N408" s="155">
        <v>42837.361111111102</v>
      </c>
    </row>
    <row r="409" spans="2:14" ht="28.8" x14ac:dyDescent="0.3">
      <c r="B409" s="152">
        <v>100915</v>
      </c>
      <c r="C409" s="152">
        <v>15</v>
      </c>
      <c r="D409" s="153" t="s">
        <v>155</v>
      </c>
      <c r="E409" s="153" t="s">
        <v>80</v>
      </c>
      <c r="F409" s="153" t="s">
        <v>74</v>
      </c>
      <c r="G409" s="153" t="s">
        <v>48</v>
      </c>
      <c r="H409" s="153" t="s">
        <v>51</v>
      </c>
      <c r="I409" s="145">
        <v>9.4299999999999991E-3</v>
      </c>
      <c r="J409" s="152" t="s">
        <v>118</v>
      </c>
      <c r="K409" s="154">
        <v>9.4299999999999995E-6</v>
      </c>
      <c r="L409" s="153" t="s">
        <v>83</v>
      </c>
      <c r="M409" s="153" t="s">
        <v>156</v>
      </c>
      <c r="N409" s="155">
        <v>42837.368055555598</v>
      </c>
    </row>
    <row r="410" spans="2:14" ht="28.8" x14ac:dyDescent="0.3">
      <c r="B410" s="152">
        <v>100919</v>
      </c>
      <c r="C410" s="152">
        <v>15</v>
      </c>
      <c r="D410" s="153" t="s">
        <v>155</v>
      </c>
      <c r="E410" s="153" t="s">
        <v>80</v>
      </c>
      <c r="F410" s="153" t="s">
        <v>74</v>
      </c>
      <c r="G410" s="153" t="s">
        <v>48</v>
      </c>
      <c r="H410" s="153" t="s">
        <v>51</v>
      </c>
      <c r="I410" s="145">
        <v>9.7099999999999999E-3</v>
      </c>
      <c r="J410" s="152" t="s">
        <v>118</v>
      </c>
      <c r="K410" s="154">
        <v>9.7100000000000002E-6</v>
      </c>
      <c r="L410" s="153" t="s">
        <v>83</v>
      </c>
      <c r="M410" s="153" t="s">
        <v>157</v>
      </c>
      <c r="N410" s="155">
        <v>42837.375</v>
      </c>
    </row>
    <row r="411" spans="2:14" ht="28.8" x14ac:dyDescent="0.3">
      <c r="B411" s="152">
        <v>100923</v>
      </c>
      <c r="C411" s="152">
        <v>15</v>
      </c>
      <c r="D411" s="153" t="s">
        <v>155</v>
      </c>
      <c r="E411" s="153" t="s">
        <v>80</v>
      </c>
      <c r="F411" s="153" t="s">
        <v>74</v>
      </c>
      <c r="G411" s="153" t="s">
        <v>48</v>
      </c>
      <c r="H411" s="153" t="s">
        <v>51</v>
      </c>
      <c r="I411" s="145">
        <v>1.1399999999999999E-2</v>
      </c>
      <c r="J411" s="152" t="s">
        <v>76</v>
      </c>
      <c r="K411" s="154">
        <v>1.1399999999999999E-5</v>
      </c>
      <c r="L411" s="153" t="s">
        <v>83</v>
      </c>
      <c r="M411" s="153" t="s">
        <v>159</v>
      </c>
      <c r="N411" s="155">
        <v>42837.381944444402</v>
      </c>
    </row>
    <row r="412" spans="2:14" ht="28.8" x14ac:dyDescent="0.3">
      <c r="B412" s="152">
        <v>113374</v>
      </c>
      <c r="C412" s="152">
        <v>28</v>
      </c>
      <c r="D412" s="153" t="s">
        <v>155</v>
      </c>
      <c r="E412" s="153" t="s">
        <v>95</v>
      </c>
      <c r="F412" s="153" t="s">
        <v>74</v>
      </c>
      <c r="G412" s="153" t="s">
        <v>48</v>
      </c>
      <c r="H412" s="153" t="s">
        <v>51</v>
      </c>
      <c r="I412" s="145">
        <v>1.38E-2</v>
      </c>
      <c r="J412" s="152" t="s">
        <v>76</v>
      </c>
      <c r="K412" s="154">
        <v>1.38E-2</v>
      </c>
      <c r="L412" s="153" t="s">
        <v>165</v>
      </c>
      <c r="M412" s="153" t="s">
        <v>169</v>
      </c>
      <c r="N412" s="155">
        <v>42851</v>
      </c>
    </row>
    <row r="413" spans="2:14" ht="28.8" x14ac:dyDescent="0.3">
      <c r="B413" s="152">
        <v>113395</v>
      </c>
      <c r="C413" s="152">
        <v>28</v>
      </c>
      <c r="D413" s="153" t="s">
        <v>155</v>
      </c>
      <c r="E413" s="153" t="s">
        <v>95</v>
      </c>
      <c r="F413" s="153" t="s">
        <v>74</v>
      </c>
      <c r="G413" s="153" t="s">
        <v>48</v>
      </c>
      <c r="H413" s="153" t="s">
        <v>51</v>
      </c>
      <c r="I413" s="145">
        <v>1.9400000000000001E-2</v>
      </c>
      <c r="J413" s="152" t="s">
        <v>118</v>
      </c>
      <c r="K413" s="154">
        <v>1.9400000000000001E-2</v>
      </c>
      <c r="L413" s="153" t="s">
        <v>165</v>
      </c>
      <c r="M413" s="153" t="s">
        <v>197</v>
      </c>
      <c r="N413" s="155">
        <v>42851</v>
      </c>
    </row>
    <row r="414" spans="2:14" ht="28.8" x14ac:dyDescent="0.3">
      <c r="B414" s="152">
        <v>113390</v>
      </c>
      <c r="C414" s="152">
        <v>28</v>
      </c>
      <c r="D414" s="153" t="s">
        <v>155</v>
      </c>
      <c r="E414" s="153" t="s">
        <v>95</v>
      </c>
      <c r="F414" s="153" t="s">
        <v>74</v>
      </c>
      <c r="G414" s="153" t="s">
        <v>48</v>
      </c>
      <c r="H414" s="153" t="s">
        <v>51</v>
      </c>
      <c r="I414" s="145">
        <v>1.9E-2</v>
      </c>
      <c r="J414" s="152" t="s">
        <v>118</v>
      </c>
      <c r="K414" s="154">
        <v>1.9E-2</v>
      </c>
      <c r="L414" s="153" t="s">
        <v>165</v>
      </c>
      <c r="M414" s="153" t="s">
        <v>172</v>
      </c>
      <c r="N414" s="155">
        <v>42851</v>
      </c>
    </row>
    <row r="415" spans="2:14" ht="28.8" x14ac:dyDescent="0.3">
      <c r="B415" s="152">
        <v>113386</v>
      </c>
      <c r="C415" s="152">
        <v>28</v>
      </c>
      <c r="D415" s="153" t="s">
        <v>155</v>
      </c>
      <c r="E415" s="153" t="s">
        <v>95</v>
      </c>
      <c r="F415" s="153" t="s">
        <v>74</v>
      </c>
      <c r="G415" s="153" t="s">
        <v>48</v>
      </c>
      <c r="H415" s="153" t="s">
        <v>51</v>
      </c>
      <c r="I415" s="145">
        <v>1.9E-2</v>
      </c>
      <c r="J415" s="152" t="s">
        <v>118</v>
      </c>
      <c r="K415" s="154">
        <v>1.9E-2</v>
      </c>
      <c r="L415" s="153" t="s">
        <v>165</v>
      </c>
      <c r="M415" s="153" t="s">
        <v>205</v>
      </c>
      <c r="N415" s="155">
        <v>42851</v>
      </c>
    </row>
    <row r="416" spans="2:14" ht="28.8" x14ac:dyDescent="0.3">
      <c r="B416" s="152">
        <v>113383</v>
      </c>
      <c r="C416" s="152">
        <v>28</v>
      </c>
      <c r="D416" s="153" t="s">
        <v>155</v>
      </c>
      <c r="E416" s="153" t="s">
        <v>95</v>
      </c>
      <c r="F416" s="153" t="s">
        <v>74</v>
      </c>
      <c r="G416" s="153" t="s">
        <v>48</v>
      </c>
      <c r="H416" s="153" t="s">
        <v>51</v>
      </c>
      <c r="I416" s="145">
        <v>1.9E-2</v>
      </c>
      <c r="J416" s="152" t="s">
        <v>118</v>
      </c>
      <c r="K416" s="154">
        <v>1.9E-2</v>
      </c>
      <c r="L416" s="153" t="s">
        <v>165</v>
      </c>
      <c r="M416" s="153" t="s">
        <v>199</v>
      </c>
      <c r="N416" s="155">
        <v>42851</v>
      </c>
    </row>
    <row r="417" spans="2:14" ht="28.8" x14ac:dyDescent="0.3">
      <c r="B417" s="152">
        <v>113387</v>
      </c>
      <c r="C417" s="152">
        <v>28</v>
      </c>
      <c r="D417" s="153" t="s">
        <v>155</v>
      </c>
      <c r="E417" s="153" t="s">
        <v>95</v>
      </c>
      <c r="F417" s="153" t="s">
        <v>74</v>
      </c>
      <c r="G417" s="153" t="s">
        <v>48</v>
      </c>
      <c r="H417" s="153" t="s">
        <v>51</v>
      </c>
      <c r="I417" s="145">
        <v>1.9E-2</v>
      </c>
      <c r="J417" s="152" t="s">
        <v>118</v>
      </c>
      <c r="K417" s="154">
        <v>1.9E-2</v>
      </c>
      <c r="L417" s="153" t="s">
        <v>165</v>
      </c>
      <c r="M417" s="153" t="s">
        <v>204</v>
      </c>
      <c r="N417" s="155">
        <v>42851</v>
      </c>
    </row>
    <row r="418" spans="2:14" ht="28.8" x14ac:dyDescent="0.3">
      <c r="B418" s="152">
        <v>100907</v>
      </c>
      <c r="C418" s="152">
        <v>15</v>
      </c>
      <c r="D418" s="153" t="s">
        <v>155</v>
      </c>
      <c r="E418" s="153" t="s">
        <v>80</v>
      </c>
      <c r="F418" s="153" t="s">
        <v>74</v>
      </c>
      <c r="G418" s="153" t="s">
        <v>48</v>
      </c>
      <c r="H418" s="153" t="s">
        <v>51</v>
      </c>
      <c r="I418" s="145">
        <v>9.7099999999999999E-3</v>
      </c>
      <c r="J418" s="152" t="s">
        <v>118</v>
      </c>
      <c r="K418" s="154">
        <v>9.7100000000000002E-6</v>
      </c>
      <c r="L418" s="153" t="s">
        <v>83</v>
      </c>
      <c r="M418" s="153" t="s">
        <v>84</v>
      </c>
      <c r="N418" s="155">
        <v>42851.34375</v>
      </c>
    </row>
    <row r="419" spans="2:14" ht="28.8" x14ac:dyDescent="0.3">
      <c r="B419" s="152">
        <v>100911</v>
      </c>
      <c r="C419" s="152">
        <v>15</v>
      </c>
      <c r="D419" s="153" t="s">
        <v>155</v>
      </c>
      <c r="E419" s="153" t="s">
        <v>80</v>
      </c>
      <c r="F419" s="153" t="s">
        <v>74</v>
      </c>
      <c r="G419" s="153" t="s">
        <v>48</v>
      </c>
      <c r="H419" s="153" t="s">
        <v>51</v>
      </c>
      <c r="I419" s="145">
        <v>9.5200000000000007E-3</v>
      </c>
      <c r="J419" s="152" t="s">
        <v>118</v>
      </c>
      <c r="K419" s="154">
        <v>9.5200000000000003E-6</v>
      </c>
      <c r="L419" s="153" t="s">
        <v>83</v>
      </c>
      <c r="M419" s="153" t="s">
        <v>163</v>
      </c>
      <c r="N419" s="155">
        <v>42851.354166666701</v>
      </c>
    </row>
    <row r="420" spans="2:14" ht="28.8" x14ac:dyDescent="0.3">
      <c r="B420" s="152">
        <v>100916</v>
      </c>
      <c r="C420" s="152">
        <v>15</v>
      </c>
      <c r="D420" s="153" t="s">
        <v>155</v>
      </c>
      <c r="E420" s="153" t="s">
        <v>80</v>
      </c>
      <c r="F420" s="153" t="s">
        <v>74</v>
      </c>
      <c r="G420" s="153" t="s">
        <v>48</v>
      </c>
      <c r="H420" s="153" t="s">
        <v>51</v>
      </c>
      <c r="I420" s="145">
        <v>9.5200000000000007E-3</v>
      </c>
      <c r="J420" s="152" t="s">
        <v>118</v>
      </c>
      <c r="K420" s="154">
        <v>9.5200000000000003E-6</v>
      </c>
      <c r="L420" s="153" t="s">
        <v>83</v>
      </c>
      <c r="M420" s="153" t="s">
        <v>156</v>
      </c>
      <c r="N420" s="155">
        <v>42851.3659722222</v>
      </c>
    </row>
    <row r="421" spans="2:14" ht="28.8" x14ac:dyDescent="0.3">
      <c r="B421" s="152">
        <v>100924</v>
      </c>
      <c r="C421" s="152">
        <v>15</v>
      </c>
      <c r="D421" s="153" t="s">
        <v>155</v>
      </c>
      <c r="E421" s="153" t="s">
        <v>80</v>
      </c>
      <c r="F421" s="153" t="s">
        <v>74</v>
      </c>
      <c r="G421" s="153" t="s">
        <v>48</v>
      </c>
      <c r="H421" s="153" t="s">
        <v>51</v>
      </c>
      <c r="I421" s="145">
        <v>1.38E-2</v>
      </c>
      <c r="J421" s="152" t="s">
        <v>76</v>
      </c>
      <c r="K421" s="154">
        <v>1.38E-5</v>
      </c>
      <c r="L421" s="153" t="s">
        <v>83</v>
      </c>
      <c r="M421" s="153" t="s">
        <v>159</v>
      </c>
      <c r="N421" s="155">
        <v>42851.378472222197</v>
      </c>
    </row>
    <row r="422" spans="2:14" ht="28.8" x14ac:dyDescent="0.3">
      <c r="B422" s="152">
        <v>100920</v>
      </c>
      <c r="C422" s="152">
        <v>15</v>
      </c>
      <c r="D422" s="153" t="s">
        <v>155</v>
      </c>
      <c r="E422" s="153" t="s">
        <v>80</v>
      </c>
      <c r="F422" s="153" t="s">
        <v>74</v>
      </c>
      <c r="G422" s="153" t="s">
        <v>48</v>
      </c>
      <c r="H422" s="153" t="s">
        <v>51</v>
      </c>
      <c r="I422" s="145">
        <v>9.5200000000000007E-3</v>
      </c>
      <c r="J422" s="152" t="s">
        <v>118</v>
      </c>
      <c r="K422" s="154">
        <v>9.5200000000000003E-6</v>
      </c>
      <c r="L422" s="153" t="s">
        <v>83</v>
      </c>
      <c r="M422" s="153" t="s">
        <v>157</v>
      </c>
      <c r="N422" s="155">
        <v>42851.385416666701</v>
      </c>
    </row>
    <row r="423" spans="2:14" ht="28.8" x14ac:dyDescent="0.3">
      <c r="B423" s="144">
        <v>67266</v>
      </c>
      <c r="C423" s="144">
        <v>21</v>
      </c>
      <c r="D423" s="145" t="s">
        <v>94</v>
      </c>
      <c r="E423" s="145" t="s">
        <v>95</v>
      </c>
      <c r="F423" s="145" t="s">
        <v>74</v>
      </c>
      <c r="G423" s="145" t="s">
        <v>200</v>
      </c>
      <c r="H423" s="145" t="s">
        <v>51</v>
      </c>
      <c r="I423" s="145">
        <v>0.15</v>
      </c>
      <c r="J423" s="144" t="s">
        <v>76</v>
      </c>
      <c r="K423" s="146">
        <v>0.15</v>
      </c>
      <c r="L423" s="145" t="s">
        <v>77</v>
      </c>
      <c r="M423" s="145" t="s">
        <v>104</v>
      </c>
      <c r="N423" s="147">
        <v>42866</v>
      </c>
    </row>
    <row r="424" spans="2:14" ht="28.8" x14ac:dyDescent="0.3">
      <c r="B424" s="144">
        <v>67262</v>
      </c>
      <c r="C424" s="144">
        <v>21</v>
      </c>
      <c r="D424" s="145" t="s">
        <v>94</v>
      </c>
      <c r="E424" s="145" t="s">
        <v>95</v>
      </c>
      <c r="F424" s="145" t="s">
        <v>74</v>
      </c>
      <c r="G424" s="145" t="s">
        <v>200</v>
      </c>
      <c r="H424" s="145" t="s">
        <v>51</v>
      </c>
      <c r="I424" s="145">
        <v>0.02</v>
      </c>
      <c r="J424" s="144" t="s">
        <v>76</v>
      </c>
      <c r="K424" s="146">
        <v>0.02</v>
      </c>
      <c r="L424" s="145" t="s">
        <v>77</v>
      </c>
      <c r="M424" s="145" t="s">
        <v>105</v>
      </c>
      <c r="N424" s="147">
        <v>42866</v>
      </c>
    </row>
    <row r="425" spans="2:14" ht="28.8" x14ac:dyDescent="0.3">
      <c r="B425" s="144">
        <v>67233</v>
      </c>
      <c r="C425" s="144">
        <v>21</v>
      </c>
      <c r="D425" s="145" t="s">
        <v>94</v>
      </c>
      <c r="E425" s="145" t="s">
        <v>95</v>
      </c>
      <c r="F425" s="145" t="s">
        <v>74</v>
      </c>
      <c r="G425" s="145" t="s">
        <v>200</v>
      </c>
      <c r="H425" s="145" t="s">
        <v>51</v>
      </c>
      <c r="I425" s="145">
        <v>0.02</v>
      </c>
      <c r="J425" s="144" t="s">
        <v>76</v>
      </c>
      <c r="K425" s="146">
        <v>0.02</v>
      </c>
      <c r="L425" s="145" t="s">
        <v>77</v>
      </c>
      <c r="M425" s="145" t="s">
        <v>101</v>
      </c>
      <c r="N425" s="147">
        <v>42866</v>
      </c>
    </row>
    <row r="426" spans="2:14" ht="28.8" x14ac:dyDescent="0.3">
      <c r="B426" s="144">
        <v>67236</v>
      </c>
      <c r="C426" s="144">
        <v>21</v>
      </c>
      <c r="D426" s="145" t="s">
        <v>94</v>
      </c>
      <c r="E426" s="145" t="s">
        <v>95</v>
      </c>
      <c r="F426" s="145" t="s">
        <v>74</v>
      </c>
      <c r="G426" s="145" t="s">
        <v>200</v>
      </c>
      <c r="H426" s="145" t="s">
        <v>51</v>
      </c>
      <c r="I426" s="145">
        <v>1.9E-2</v>
      </c>
      <c r="J426" s="144" t="s">
        <v>76</v>
      </c>
      <c r="K426" s="146">
        <v>1.9E-2</v>
      </c>
      <c r="L426" s="145" t="s">
        <v>77</v>
      </c>
      <c r="M426" s="145" t="s">
        <v>107</v>
      </c>
      <c r="N426" s="147">
        <v>42866</v>
      </c>
    </row>
    <row r="427" spans="2:14" ht="28.8" x14ac:dyDescent="0.3">
      <c r="B427" s="144">
        <v>67240</v>
      </c>
      <c r="C427" s="144">
        <v>21</v>
      </c>
      <c r="D427" s="145" t="s">
        <v>94</v>
      </c>
      <c r="E427" s="145" t="s">
        <v>95</v>
      </c>
      <c r="F427" s="145" t="s">
        <v>74</v>
      </c>
      <c r="G427" s="145" t="s">
        <v>200</v>
      </c>
      <c r="H427" s="145" t="s">
        <v>51</v>
      </c>
      <c r="I427" s="145">
        <v>1.9E-2</v>
      </c>
      <c r="J427" s="144" t="s">
        <v>76</v>
      </c>
      <c r="K427" s="146">
        <v>1.9E-2</v>
      </c>
      <c r="L427" s="145" t="s">
        <v>77</v>
      </c>
      <c r="M427" s="145" t="s">
        <v>97</v>
      </c>
      <c r="N427" s="147">
        <v>42866</v>
      </c>
    </row>
    <row r="428" spans="2:14" ht="28.8" x14ac:dyDescent="0.3">
      <c r="B428" s="144">
        <v>67229</v>
      </c>
      <c r="C428" s="144">
        <v>21</v>
      </c>
      <c r="D428" s="145" t="s">
        <v>94</v>
      </c>
      <c r="E428" s="145" t="s">
        <v>95</v>
      </c>
      <c r="F428" s="145" t="s">
        <v>74</v>
      </c>
      <c r="G428" s="145" t="s">
        <v>200</v>
      </c>
      <c r="H428" s="145" t="s">
        <v>51</v>
      </c>
      <c r="I428" s="145">
        <v>1.9E-2</v>
      </c>
      <c r="J428" s="144" t="s">
        <v>76</v>
      </c>
      <c r="K428" s="146">
        <v>1.9E-2</v>
      </c>
      <c r="L428" s="145" t="s">
        <v>77</v>
      </c>
      <c r="M428" s="145" t="s">
        <v>102</v>
      </c>
      <c r="N428" s="147">
        <v>42866</v>
      </c>
    </row>
    <row r="429" spans="2:14" ht="28.8" x14ac:dyDescent="0.3">
      <c r="B429" s="144">
        <v>67270</v>
      </c>
      <c r="C429" s="144">
        <v>21</v>
      </c>
      <c r="D429" s="145" t="s">
        <v>94</v>
      </c>
      <c r="E429" s="145" t="s">
        <v>95</v>
      </c>
      <c r="F429" s="145" t="s">
        <v>74</v>
      </c>
      <c r="G429" s="145" t="s">
        <v>200</v>
      </c>
      <c r="H429" s="145" t="s">
        <v>51</v>
      </c>
      <c r="I429" s="145">
        <v>1.9E-2</v>
      </c>
      <c r="J429" s="144" t="s">
        <v>76</v>
      </c>
      <c r="K429" s="146">
        <v>1.9E-2</v>
      </c>
      <c r="L429" s="145" t="s">
        <v>77</v>
      </c>
      <c r="M429" s="145" t="s">
        <v>100</v>
      </c>
      <c r="N429" s="147">
        <v>42866</v>
      </c>
    </row>
    <row r="430" spans="2:14" ht="28.8" x14ac:dyDescent="0.3">
      <c r="B430" s="144">
        <v>67248</v>
      </c>
      <c r="C430" s="144">
        <v>21</v>
      </c>
      <c r="D430" s="145" t="s">
        <v>94</v>
      </c>
      <c r="E430" s="145" t="s">
        <v>95</v>
      </c>
      <c r="F430" s="145" t="s">
        <v>74</v>
      </c>
      <c r="G430" s="145" t="s">
        <v>200</v>
      </c>
      <c r="H430" s="145" t="s">
        <v>51</v>
      </c>
      <c r="I430" s="145">
        <v>1.9E-2</v>
      </c>
      <c r="J430" s="144" t="s">
        <v>76</v>
      </c>
      <c r="K430" s="146">
        <v>1.9E-2</v>
      </c>
      <c r="L430" s="145" t="s">
        <v>77</v>
      </c>
      <c r="M430" s="145" t="s">
        <v>98</v>
      </c>
      <c r="N430" s="147">
        <v>42866</v>
      </c>
    </row>
    <row r="431" spans="2:14" ht="28.8" x14ac:dyDescent="0.3">
      <c r="B431" s="144">
        <v>67252</v>
      </c>
      <c r="C431" s="144">
        <v>21</v>
      </c>
      <c r="D431" s="145" t="s">
        <v>94</v>
      </c>
      <c r="E431" s="145" t="s">
        <v>95</v>
      </c>
      <c r="F431" s="145" t="s">
        <v>74</v>
      </c>
      <c r="G431" s="145" t="s">
        <v>200</v>
      </c>
      <c r="H431" s="145" t="s">
        <v>51</v>
      </c>
      <c r="I431" s="145">
        <v>1.9E-2</v>
      </c>
      <c r="J431" s="144" t="s">
        <v>76</v>
      </c>
      <c r="K431" s="146">
        <v>1.9E-2</v>
      </c>
      <c r="L431" s="145" t="s">
        <v>77</v>
      </c>
      <c r="M431" s="145" t="s">
        <v>99</v>
      </c>
      <c r="N431" s="147">
        <v>42866</v>
      </c>
    </row>
    <row r="432" spans="2:14" ht="28.8" x14ac:dyDescent="0.3">
      <c r="B432" s="144">
        <v>67244</v>
      </c>
      <c r="C432" s="144">
        <v>21</v>
      </c>
      <c r="D432" s="145" t="s">
        <v>94</v>
      </c>
      <c r="E432" s="145" t="s">
        <v>95</v>
      </c>
      <c r="F432" s="145" t="s">
        <v>74</v>
      </c>
      <c r="G432" s="145" t="s">
        <v>200</v>
      </c>
      <c r="H432" s="145" t="s">
        <v>51</v>
      </c>
      <c r="I432" s="145">
        <v>1.9E-2</v>
      </c>
      <c r="J432" s="144" t="s">
        <v>76</v>
      </c>
      <c r="K432" s="146">
        <v>1.9E-2</v>
      </c>
      <c r="L432" s="145" t="s">
        <v>77</v>
      </c>
      <c r="M432" s="145" t="s">
        <v>103</v>
      </c>
      <c r="N432" s="147">
        <v>42866</v>
      </c>
    </row>
    <row r="433" spans="2:14" ht="28.8" x14ac:dyDescent="0.3">
      <c r="B433" s="144">
        <v>67258</v>
      </c>
      <c r="C433" s="144">
        <v>21</v>
      </c>
      <c r="D433" s="145" t="s">
        <v>94</v>
      </c>
      <c r="E433" s="145" t="s">
        <v>95</v>
      </c>
      <c r="F433" s="145" t="s">
        <v>74</v>
      </c>
      <c r="G433" s="145" t="s">
        <v>200</v>
      </c>
      <c r="H433" s="145" t="s">
        <v>51</v>
      </c>
      <c r="I433" s="145">
        <v>1.0999999999999999E-2</v>
      </c>
      <c r="J433" s="144" t="s">
        <v>76</v>
      </c>
      <c r="K433" s="146">
        <v>1.0999999999999999E-2</v>
      </c>
      <c r="L433" s="145" t="s">
        <v>77</v>
      </c>
      <c r="M433" s="145" t="s">
        <v>106</v>
      </c>
      <c r="N433" s="147">
        <v>42866</v>
      </c>
    </row>
    <row r="434" spans="2:14" ht="28.8" x14ac:dyDescent="0.3">
      <c r="B434" s="152">
        <v>113380</v>
      </c>
      <c r="C434" s="152">
        <v>28</v>
      </c>
      <c r="D434" s="153" t="s">
        <v>155</v>
      </c>
      <c r="E434" s="153" t="s">
        <v>95</v>
      </c>
      <c r="F434" s="153" t="s">
        <v>74</v>
      </c>
      <c r="G434" s="153" t="s">
        <v>48</v>
      </c>
      <c r="H434" s="153" t="s">
        <v>51</v>
      </c>
      <c r="I434" s="145">
        <v>1.89E-2</v>
      </c>
      <c r="J434" s="152" t="s">
        <v>118</v>
      </c>
      <c r="K434" s="154">
        <v>1.89E-2</v>
      </c>
      <c r="L434" s="153" t="s">
        <v>165</v>
      </c>
      <c r="M434" s="153" t="s">
        <v>176</v>
      </c>
      <c r="N434" s="155">
        <v>42894</v>
      </c>
    </row>
    <row r="435" spans="2:14" ht="28.8" x14ac:dyDescent="0.3">
      <c r="B435" s="152">
        <v>113375</v>
      </c>
      <c r="C435" s="152">
        <v>28</v>
      </c>
      <c r="D435" s="153" t="s">
        <v>155</v>
      </c>
      <c r="E435" s="153" t="s">
        <v>95</v>
      </c>
      <c r="F435" s="153" t="s">
        <v>74</v>
      </c>
      <c r="G435" s="153" t="s">
        <v>48</v>
      </c>
      <c r="H435" s="153" t="s">
        <v>51</v>
      </c>
      <c r="I435" s="145">
        <v>1.8700000000000001E-2</v>
      </c>
      <c r="J435" s="152" t="s">
        <v>118</v>
      </c>
      <c r="K435" s="154">
        <v>1.8700000000000001E-2</v>
      </c>
      <c r="L435" s="153" t="s">
        <v>165</v>
      </c>
      <c r="M435" s="153" t="s">
        <v>199</v>
      </c>
      <c r="N435" s="155">
        <v>42894</v>
      </c>
    </row>
    <row r="436" spans="2:14" ht="28.8" x14ac:dyDescent="0.3">
      <c r="B436" s="152">
        <v>100912</v>
      </c>
      <c r="C436" s="152">
        <v>15</v>
      </c>
      <c r="D436" s="153" t="s">
        <v>155</v>
      </c>
      <c r="E436" s="153" t="s">
        <v>80</v>
      </c>
      <c r="F436" s="153" t="s">
        <v>74</v>
      </c>
      <c r="G436" s="153" t="s">
        <v>48</v>
      </c>
      <c r="H436" s="153" t="s">
        <v>51</v>
      </c>
      <c r="I436" s="145">
        <v>9.3500000000000007E-3</v>
      </c>
      <c r="J436" s="152" t="s">
        <v>118</v>
      </c>
      <c r="K436" s="154">
        <v>9.3500000000000003E-6</v>
      </c>
      <c r="L436" s="153" t="s">
        <v>83</v>
      </c>
      <c r="M436" s="153" t="s">
        <v>163</v>
      </c>
      <c r="N436" s="155">
        <v>42894.34375</v>
      </c>
    </row>
    <row r="437" spans="2:14" ht="28.8" x14ac:dyDescent="0.3">
      <c r="B437" s="152">
        <v>113393</v>
      </c>
      <c r="C437" s="152">
        <v>28</v>
      </c>
      <c r="D437" s="153" t="s">
        <v>155</v>
      </c>
      <c r="E437" s="153" t="s">
        <v>95</v>
      </c>
      <c r="F437" s="153" t="s">
        <v>74</v>
      </c>
      <c r="G437" s="153" t="s">
        <v>48</v>
      </c>
      <c r="H437" s="153" t="s">
        <v>51</v>
      </c>
      <c r="I437" s="145">
        <v>1.9199999999999998E-2</v>
      </c>
      <c r="J437" s="152" t="s">
        <v>118</v>
      </c>
      <c r="K437" s="154">
        <v>1.9199999999999998E-2</v>
      </c>
      <c r="L437" s="153" t="s">
        <v>165</v>
      </c>
      <c r="M437" s="153" t="s">
        <v>176</v>
      </c>
      <c r="N437" s="155">
        <v>42895</v>
      </c>
    </row>
    <row r="438" spans="2:14" ht="28.8" x14ac:dyDescent="0.3">
      <c r="B438" s="144">
        <v>67267</v>
      </c>
      <c r="C438" s="144">
        <v>21</v>
      </c>
      <c r="D438" s="145" t="s">
        <v>94</v>
      </c>
      <c r="E438" s="145" t="s">
        <v>95</v>
      </c>
      <c r="F438" s="145" t="s">
        <v>74</v>
      </c>
      <c r="G438" s="145" t="s">
        <v>200</v>
      </c>
      <c r="H438" s="145" t="s">
        <v>51</v>
      </c>
      <c r="I438" s="145">
        <v>0.14000000000000001</v>
      </c>
      <c r="J438" s="144" t="s">
        <v>76</v>
      </c>
      <c r="K438" s="146">
        <v>0.14000000000000001</v>
      </c>
      <c r="L438" s="145" t="s">
        <v>77</v>
      </c>
      <c r="M438" s="145" t="s">
        <v>104</v>
      </c>
      <c r="N438" s="147">
        <v>42901</v>
      </c>
    </row>
    <row r="439" spans="2:14" ht="28.8" x14ac:dyDescent="0.3">
      <c r="B439" s="144">
        <v>67263</v>
      </c>
      <c r="C439" s="144">
        <v>21</v>
      </c>
      <c r="D439" s="145" t="s">
        <v>94</v>
      </c>
      <c r="E439" s="145" t="s">
        <v>95</v>
      </c>
      <c r="F439" s="145" t="s">
        <v>74</v>
      </c>
      <c r="G439" s="145" t="s">
        <v>200</v>
      </c>
      <c r="H439" s="145" t="s">
        <v>51</v>
      </c>
      <c r="I439" s="145">
        <v>0.13</v>
      </c>
      <c r="J439" s="144" t="s">
        <v>76</v>
      </c>
      <c r="K439" s="146">
        <v>0.13</v>
      </c>
      <c r="L439" s="145" t="s">
        <v>77</v>
      </c>
      <c r="M439" s="145" t="s">
        <v>105</v>
      </c>
      <c r="N439" s="147">
        <v>42901</v>
      </c>
    </row>
    <row r="440" spans="2:14" ht="28.8" x14ac:dyDescent="0.3">
      <c r="B440" s="144">
        <v>67271</v>
      </c>
      <c r="C440" s="144">
        <v>21</v>
      </c>
      <c r="D440" s="145" t="s">
        <v>94</v>
      </c>
      <c r="E440" s="145" t="s">
        <v>95</v>
      </c>
      <c r="F440" s="145" t="s">
        <v>74</v>
      </c>
      <c r="G440" s="145" t="s">
        <v>200</v>
      </c>
      <c r="H440" s="145" t="s">
        <v>51</v>
      </c>
      <c r="I440" s="145">
        <v>3.4000000000000002E-2</v>
      </c>
      <c r="J440" s="144" t="s">
        <v>76</v>
      </c>
      <c r="K440" s="146">
        <v>3.4000000000000002E-2</v>
      </c>
      <c r="L440" s="145" t="s">
        <v>77</v>
      </c>
      <c r="M440" s="145" t="s">
        <v>100</v>
      </c>
      <c r="N440" s="147">
        <v>42901</v>
      </c>
    </row>
    <row r="441" spans="2:14" ht="28.8" x14ac:dyDescent="0.3">
      <c r="B441" s="144">
        <v>67241</v>
      </c>
      <c r="C441" s="144">
        <v>21</v>
      </c>
      <c r="D441" s="145" t="s">
        <v>94</v>
      </c>
      <c r="E441" s="145" t="s">
        <v>95</v>
      </c>
      <c r="F441" s="145" t="s">
        <v>74</v>
      </c>
      <c r="G441" s="145" t="s">
        <v>200</v>
      </c>
      <c r="H441" s="145" t="s">
        <v>51</v>
      </c>
      <c r="I441" s="145">
        <v>3.2000000000000001E-2</v>
      </c>
      <c r="J441" s="144" t="s">
        <v>76</v>
      </c>
      <c r="K441" s="146">
        <v>3.2000000000000001E-2</v>
      </c>
      <c r="L441" s="145" t="s">
        <v>77</v>
      </c>
      <c r="M441" s="145" t="s">
        <v>97</v>
      </c>
      <c r="N441" s="147">
        <v>42901</v>
      </c>
    </row>
    <row r="442" spans="2:14" ht="28.8" x14ac:dyDescent="0.3">
      <c r="B442" s="144">
        <v>67230</v>
      </c>
      <c r="C442" s="144">
        <v>21</v>
      </c>
      <c r="D442" s="145" t="s">
        <v>94</v>
      </c>
      <c r="E442" s="145" t="s">
        <v>95</v>
      </c>
      <c r="F442" s="145" t="s">
        <v>74</v>
      </c>
      <c r="G442" s="145" t="s">
        <v>200</v>
      </c>
      <c r="H442" s="145" t="s">
        <v>51</v>
      </c>
      <c r="I442" s="145">
        <v>2.1000000000000001E-2</v>
      </c>
      <c r="J442" s="144" t="s">
        <v>76</v>
      </c>
      <c r="K442" s="146">
        <v>2.1000000000000001E-2</v>
      </c>
      <c r="L442" s="145" t="s">
        <v>77</v>
      </c>
      <c r="M442" s="145" t="s">
        <v>102</v>
      </c>
      <c r="N442" s="147">
        <v>42901</v>
      </c>
    </row>
    <row r="443" spans="2:14" ht="28.8" x14ac:dyDescent="0.3">
      <c r="B443" s="144">
        <v>67253</v>
      </c>
      <c r="C443" s="144">
        <v>21</v>
      </c>
      <c r="D443" s="145" t="s">
        <v>94</v>
      </c>
      <c r="E443" s="145" t="s">
        <v>95</v>
      </c>
      <c r="F443" s="145" t="s">
        <v>74</v>
      </c>
      <c r="G443" s="145" t="s">
        <v>200</v>
      </c>
      <c r="H443" s="145" t="s">
        <v>51</v>
      </c>
      <c r="I443" s="145">
        <v>1.9E-2</v>
      </c>
      <c r="J443" s="144" t="s">
        <v>76</v>
      </c>
      <c r="K443" s="146">
        <v>1.9E-2</v>
      </c>
      <c r="L443" s="145" t="s">
        <v>77</v>
      </c>
      <c r="M443" s="145" t="s">
        <v>99</v>
      </c>
      <c r="N443" s="147">
        <v>42901</v>
      </c>
    </row>
    <row r="444" spans="2:14" ht="28.8" x14ac:dyDescent="0.3">
      <c r="B444" s="144">
        <v>67259</v>
      </c>
      <c r="C444" s="144">
        <v>21</v>
      </c>
      <c r="D444" s="145" t="s">
        <v>94</v>
      </c>
      <c r="E444" s="145" t="s">
        <v>95</v>
      </c>
      <c r="F444" s="145" t="s">
        <v>74</v>
      </c>
      <c r="G444" s="145" t="s">
        <v>200</v>
      </c>
      <c r="H444" s="145" t="s">
        <v>51</v>
      </c>
      <c r="I444" s="145">
        <v>1.9E-2</v>
      </c>
      <c r="J444" s="144" t="s">
        <v>76</v>
      </c>
      <c r="K444" s="146">
        <v>1.9E-2</v>
      </c>
      <c r="L444" s="145" t="s">
        <v>77</v>
      </c>
      <c r="M444" s="145" t="s">
        <v>106</v>
      </c>
      <c r="N444" s="147">
        <v>42901</v>
      </c>
    </row>
    <row r="445" spans="2:14" ht="28.8" x14ac:dyDescent="0.3">
      <c r="B445" s="144">
        <v>67249</v>
      </c>
      <c r="C445" s="144">
        <v>21</v>
      </c>
      <c r="D445" s="145" t="s">
        <v>94</v>
      </c>
      <c r="E445" s="145" t="s">
        <v>95</v>
      </c>
      <c r="F445" s="145" t="s">
        <v>74</v>
      </c>
      <c r="G445" s="145" t="s">
        <v>200</v>
      </c>
      <c r="H445" s="145" t="s">
        <v>51</v>
      </c>
      <c r="I445" s="145">
        <v>1.9E-2</v>
      </c>
      <c r="J445" s="144" t="s">
        <v>76</v>
      </c>
      <c r="K445" s="146">
        <v>1.9E-2</v>
      </c>
      <c r="L445" s="145" t="s">
        <v>77</v>
      </c>
      <c r="M445" s="145" t="s">
        <v>98</v>
      </c>
      <c r="N445" s="147">
        <v>42901</v>
      </c>
    </row>
    <row r="446" spans="2:14" ht="28.8" x14ac:dyDescent="0.3">
      <c r="B446" s="144">
        <v>67256</v>
      </c>
      <c r="C446" s="144">
        <v>21</v>
      </c>
      <c r="D446" s="145" t="s">
        <v>94</v>
      </c>
      <c r="E446" s="145" t="s">
        <v>95</v>
      </c>
      <c r="F446" s="145" t="s">
        <v>74</v>
      </c>
      <c r="G446" s="145" t="s">
        <v>200</v>
      </c>
      <c r="H446" s="145" t="s">
        <v>51</v>
      </c>
      <c r="I446" s="145">
        <v>1.9E-2</v>
      </c>
      <c r="J446" s="144" t="s">
        <v>76</v>
      </c>
      <c r="K446" s="146">
        <v>1.9E-2</v>
      </c>
      <c r="L446" s="145" t="s">
        <v>77</v>
      </c>
      <c r="M446" s="145" t="s">
        <v>96</v>
      </c>
      <c r="N446" s="147">
        <v>42901</v>
      </c>
    </row>
    <row r="447" spans="2:14" ht="28.8" x14ac:dyDescent="0.3">
      <c r="B447" s="144">
        <v>67237</v>
      </c>
      <c r="C447" s="144">
        <v>21</v>
      </c>
      <c r="D447" s="145" t="s">
        <v>94</v>
      </c>
      <c r="E447" s="145" t="s">
        <v>95</v>
      </c>
      <c r="F447" s="145" t="s">
        <v>74</v>
      </c>
      <c r="G447" s="145" t="s">
        <v>200</v>
      </c>
      <c r="H447" s="145" t="s">
        <v>51</v>
      </c>
      <c r="I447" s="145">
        <v>1.9E-2</v>
      </c>
      <c r="J447" s="144" t="s">
        <v>76</v>
      </c>
      <c r="K447" s="146">
        <v>1.9E-2</v>
      </c>
      <c r="L447" s="145" t="s">
        <v>77</v>
      </c>
      <c r="M447" s="145" t="s">
        <v>107</v>
      </c>
      <c r="N447" s="147">
        <v>42901</v>
      </c>
    </row>
    <row r="448" spans="2:14" ht="28.8" x14ac:dyDescent="0.3">
      <c r="B448" s="144">
        <v>67245</v>
      </c>
      <c r="C448" s="144">
        <v>21</v>
      </c>
      <c r="D448" s="145" t="s">
        <v>94</v>
      </c>
      <c r="E448" s="145" t="s">
        <v>95</v>
      </c>
      <c r="F448" s="145" t="s">
        <v>74</v>
      </c>
      <c r="G448" s="145" t="s">
        <v>200</v>
      </c>
      <c r="H448" s="145" t="s">
        <v>51</v>
      </c>
      <c r="I448" s="145">
        <v>1.9E-2</v>
      </c>
      <c r="J448" s="144" t="s">
        <v>76</v>
      </c>
      <c r="K448" s="146">
        <v>1.9E-2</v>
      </c>
      <c r="L448" s="145" t="s">
        <v>77</v>
      </c>
      <c r="M448" s="145" t="s">
        <v>103</v>
      </c>
      <c r="N448" s="147">
        <v>42901</v>
      </c>
    </row>
    <row r="449" spans="2:14" ht="28.8" x14ac:dyDescent="0.3">
      <c r="B449" s="144">
        <v>67234</v>
      </c>
      <c r="C449" s="144">
        <v>21</v>
      </c>
      <c r="D449" s="145" t="s">
        <v>94</v>
      </c>
      <c r="E449" s="145" t="s">
        <v>95</v>
      </c>
      <c r="F449" s="145" t="s">
        <v>74</v>
      </c>
      <c r="G449" s="145" t="s">
        <v>200</v>
      </c>
      <c r="H449" s="145" t="s">
        <v>51</v>
      </c>
      <c r="I449" s="145">
        <v>1.9E-2</v>
      </c>
      <c r="J449" s="144" t="s">
        <v>76</v>
      </c>
      <c r="K449" s="146">
        <v>1.9E-2</v>
      </c>
      <c r="L449" s="145" t="s">
        <v>77</v>
      </c>
      <c r="M449" s="145" t="s">
        <v>101</v>
      </c>
      <c r="N449" s="147">
        <v>42901</v>
      </c>
    </row>
  </sheetData>
  <mergeCells count="5">
    <mergeCell ref="B4:C4"/>
    <mergeCell ref="B8:C8"/>
    <mergeCell ref="B12:C12"/>
    <mergeCell ref="B17:C17"/>
    <mergeCell ref="B20:C20"/>
  </mergeCells>
  <conditionalFormatting sqref="I31:I44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RM9W Header</vt:lpstr>
      <vt:lpstr>Loading Calculations</vt:lpstr>
      <vt:lpstr>Zinc</vt:lpstr>
      <vt:lpstr>PAHs</vt:lpstr>
      <vt:lpstr>TSS</vt:lpstr>
      <vt:lpstr>BEHP</vt:lpstr>
      <vt:lpstr>BEHP Gunderson</vt:lpstr>
      <vt:lpstr>Total PCBs</vt:lpstr>
    </vt:vector>
  </TitlesOfParts>
  <Company>Oregon Department of Environmental Quality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FITZPATRICK Devan</dc:creator>
  <cp:lastModifiedBy>LIVERMAN Alex</cp:lastModifiedBy>
  <dcterms:created xsi:type="dcterms:W3CDTF">2018-02-14T22:54:03Z</dcterms:created>
  <dcterms:modified xsi:type="dcterms:W3CDTF">2020-03-24T19:54:47Z</dcterms:modified>
</cp:coreProperties>
</file>