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+xml"/>
  <Override PartName="/xl/tables/table2.xml" ContentType="application/vnd.openxmlformats-officedocument.spreadsheetml.tab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.xml" ContentType="application/vnd.openxmlformats-officedocument.themeOverrid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2.xml" ContentType="application/vnd.openxmlformats-officedocument.themeOverride+xml"/>
  <Override PartName="/xl/drawings/drawing11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2.xml" ContentType="application/vnd.openxmlformats-officedocument.drawing+xml"/>
  <Override PartName="/xl/comments1.xml" ContentType="application/vnd.openxmlformats-officedocument.spreadsheetml.comments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Alex Liverman's Project Files\Devan Fitzpatrick Project files\Final Documents for Alex\Loading and Concentration Analysis Excels by Area of Interest\"/>
    </mc:Choice>
  </mc:AlternateContent>
  <bookViews>
    <workbookView xWindow="0" yWindow="0" windowWidth="28800" windowHeight="12300"/>
  </bookViews>
  <sheets>
    <sheet name="RM6-8W Header" sheetId="21" r:id="rId1"/>
    <sheet name="Loading Calculations" sheetId="1" r:id="rId2"/>
    <sheet name="Zinc" sheetId="2" r:id="rId3"/>
    <sheet name="GS Roofing Total Zinc" sheetId="14" r:id="rId4"/>
    <sheet name="PAHs new" sheetId="13" r:id="rId5"/>
    <sheet name="TSS" sheetId="4" r:id="rId6"/>
    <sheet name="BEHP" sheetId="5" r:id="rId7"/>
    <sheet name="Total PCBs" sheetId="6" r:id="rId8"/>
    <sheet name="Schnitzer Steel" sheetId="20" r:id="rId9"/>
    <sheet name="Metro Central PCBs" sheetId="19" r:id="rId10"/>
    <sheet name="McCall Marine PCBs" sheetId="18" r:id="rId11"/>
    <sheet name="Chevron Willbridge PCBs" sheetId="17" r:id="rId12"/>
    <sheet name="Unocal PCBs" sheetId="16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I27" i="1"/>
  <c r="I24" i="1"/>
  <c r="I25" i="1"/>
  <c r="G28" i="1" l="1"/>
  <c r="G27" i="1"/>
  <c r="G26" i="1"/>
  <c r="G25" i="1"/>
  <c r="G24" i="1"/>
  <c r="L5" i="6" l="1"/>
  <c r="O7" i="6" l="1"/>
  <c r="E28" i="1" s="1"/>
  <c r="P6" i="5"/>
  <c r="E27" i="1" s="1"/>
  <c r="N6" i="2"/>
  <c r="E24" i="1" s="1"/>
  <c r="E12" i="1"/>
  <c r="E15" i="1" s="1"/>
  <c r="E21" i="1" s="1"/>
  <c r="E10" i="1"/>
  <c r="E9" i="1"/>
  <c r="I39" i="1" l="1"/>
  <c r="I50" i="1" s="1"/>
  <c r="F39" i="1"/>
  <c r="F50" i="1" s="1"/>
  <c r="I38" i="1"/>
  <c r="I49" i="1" s="1"/>
  <c r="F38" i="1"/>
  <c r="F49" i="1" s="1"/>
  <c r="H38" i="1"/>
  <c r="H49" i="1" s="1"/>
  <c r="H39" i="1"/>
  <c r="H50" i="1" s="1"/>
  <c r="E39" i="1"/>
  <c r="E50" i="1" s="1"/>
  <c r="E38" i="1"/>
  <c r="E49" i="1" s="1"/>
  <c r="E19" i="1"/>
  <c r="E18" i="1"/>
  <c r="I32" i="1"/>
  <c r="I43" i="1" s="1"/>
  <c r="E32" i="1"/>
  <c r="E43" i="1" s="1"/>
  <c r="H32" i="1"/>
  <c r="H43" i="1" s="1"/>
  <c r="Q4" i="2"/>
  <c r="K13" i="2"/>
  <c r="K12" i="2"/>
  <c r="K11" i="2"/>
  <c r="K10" i="2"/>
  <c r="K9" i="2"/>
  <c r="K8" i="2"/>
  <c r="K7" i="2"/>
  <c r="K6" i="2"/>
  <c r="K5" i="2"/>
  <c r="J13" i="2"/>
  <c r="Q10" i="2" s="1"/>
  <c r="J12" i="2"/>
  <c r="Q9" i="2" s="1"/>
  <c r="J11" i="2"/>
  <c r="Q8" i="2" s="1"/>
  <c r="J10" i="2"/>
  <c r="Q7" i="2" s="1"/>
  <c r="J9" i="2"/>
  <c r="Q6" i="2" s="1"/>
  <c r="J8" i="2"/>
  <c r="Q5" i="2" s="1"/>
  <c r="J7" i="2"/>
  <c r="J6" i="2"/>
  <c r="J5" i="2"/>
  <c r="G36" i="1" l="1"/>
  <c r="G47" i="1" s="1"/>
  <c r="I36" i="1"/>
  <c r="I47" i="1" s="1"/>
  <c r="F36" i="1"/>
  <c r="F47" i="1" s="1"/>
  <c r="E36" i="1"/>
  <c r="E47" i="1" s="1"/>
  <c r="H36" i="1"/>
  <c r="H47" i="1" s="1"/>
  <c r="E33" i="1"/>
  <c r="E44" i="1" s="1"/>
  <c r="H33" i="1"/>
  <c r="H44" i="1" s="1"/>
  <c r="I33" i="1"/>
  <c r="I44" i="1" s="1"/>
  <c r="K180" i="13"/>
  <c r="K16" i="13" s="1"/>
  <c r="E25" i="1" s="1"/>
  <c r="F32" i="1" s="1"/>
  <c r="F43" i="1" s="1"/>
  <c r="K24" i="13"/>
  <c r="O6" i="13"/>
  <c r="O11" i="13"/>
  <c r="K14" i="13"/>
  <c r="O12" i="13" s="1"/>
  <c r="K13" i="13"/>
  <c r="K12" i="13"/>
  <c r="O10" i="13" s="1"/>
  <c r="K11" i="13"/>
  <c r="O9" i="13" s="1"/>
  <c r="K10" i="13"/>
  <c r="K9" i="13"/>
  <c r="K8" i="13"/>
  <c r="K6" i="13"/>
  <c r="K7" i="13"/>
  <c r="M14" i="4"/>
  <c r="M13" i="4"/>
  <c r="M12" i="4"/>
  <c r="M11" i="4"/>
  <c r="M10" i="4"/>
  <c r="M9" i="4"/>
  <c r="M8" i="4"/>
  <c r="M7" i="4"/>
  <c r="M6" i="4"/>
  <c r="L14" i="4"/>
  <c r="L13" i="4"/>
  <c r="L12" i="4"/>
  <c r="L11" i="4"/>
  <c r="L8" i="4"/>
  <c r="L7" i="4"/>
  <c r="L6" i="4"/>
  <c r="L248" i="4"/>
  <c r="L75" i="4"/>
  <c r="L74" i="4"/>
  <c r="L77" i="4"/>
  <c r="L210" i="4"/>
  <c r="L245" i="4"/>
  <c r="L166" i="4"/>
  <c r="L208" i="4"/>
  <c r="L10" i="4" s="1"/>
  <c r="L172" i="4"/>
  <c r="L136" i="4"/>
  <c r="L157" i="4"/>
  <c r="L9" i="4" s="1"/>
  <c r="L76" i="4"/>
  <c r="L227" i="4"/>
  <c r="L115" i="4"/>
  <c r="L11" i="5"/>
  <c r="L10" i="5"/>
  <c r="L9" i="5"/>
  <c r="L8" i="5"/>
  <c r="L7" i="5"/>
  <c r="L6" i="5"/>
  <c r="M5" i="5"/>
  <c r="L5" i="5"/>
  <c r="L8" i="6"/>
  <c r="L13" i="6"/>
  <c r="L12" i="6"/>
  <c r="K12" i="6"/>
  <c r="L10" i="6"/>
  <c r="L11" i="6"/>
  <c r="L9" i="6"/>
  <c r="L6" i="6"/>
  <c r="P28" i="6"/>
  <c r="F23" i="6"/>
  <c r="K13" i="6"/>
  <c r="K11" i="6"/>
  <c r="K10" i="6"/>
  <c r="K9" i="6"/>
  <c r="K5" i="6"/>
  <c r="Q7" i="16"/>
  <c r="Q8" i="16"/>
  <c r="Q9" i="16"/>
  <c r="Q10" i="16"/>
  <c r="Q11" i="16"/>
  <c r="Q6" i="16"/>
  <c r="T9" i="17"/>
  <c r="T8" i="17"/>
  <c r="T7" i="17"/>
  <c r="T6" i="17"/>
  <c r="P11" i="18"/>
  <c r="P10" i="18"/>
  <c r="P9" i="18"/>
  <c r="P8" i="18"/>
  <c r="P7" i="18"/>
  <c r="P6" i="18"/>
  <c r="P11" i="19"/>
  <c r="P10" i="19"/>
  <c r="P9" i="19"/>
  <c r="P8" i="19"/>
  <c r="P7" i="19"/>
  <c r="P12" i="19"/>
  <c r="L15" i="6" l="1"/>
  <c r="P7" i="4"/>
  <c r="E26" i="1" s="1"/>
  <c r="F33" i="1"/>
  <c r="F44" i="1" s="1"/>
  <c r="T10" i="17"/>
  <c r="P12" i="20"/>
  <c r="P11" i="20"/>
  <c r="P10" i="20"/>
  <c r="P9" i="20"/>
  <c r="P8" i="20"/>
  <c r="G5" i="6"/>
  <c r="K8" i="6"/>
  <c r="O6" i="6"/>
  <c r="K6" i="6"/>
  <c r="G22" i="5"/>
  <c r="M10" i="5"/>
  <c r="M9" i="5"/>
  <c r="M8" i="5"/>
  <c r="M7" i="5"/>
  <c r="M6" i="5"/>
  <c r="G24" i="4"/>
  <c r="H22" i="4" s="1"/>
  <c r="F23" i="13"/>
  <c r="T12" i="14"/>
  <c r="T11" i="14"/>
  <c r="T10" i="14"/>
  <c r="T9" i="14"/>
  <c r="T8" i="14"/>
  <c r="T7" i="14"/>
  <c r="E23" i="2"/>
  <c r="R10" i="2"/>
  <c r="R9" i="2"/>
  <c r="R8" i="2"/>
  <c r="P10" i="2"/>
  <c r="R7" i="2"/>
  <c r="P9" i="2"/>
  <c r="R6" i="2"/>
  <c r="P8" i="2"/>
  <c r="P7" i="2"/>
  <c r="P6" i="2"/>
  <c r="R5" i="2"/>
  <c r="P5" i="2"/>
  <c r="R3" i="2"/>
  <c r="Q3" i="2"/>
  <c r="P3" i="2"/>
  <c r="H13" i="4" l="1"/>
  <c r="H16" i="4"/>
  <c r="G32" i="1"/>
  <c r="G43" i="1" s="1"/>
  <c r="G33" i="1"/>
  <c r="G44" i="1" s="1"/>
  <c r="H7" i="4"/>
  <c r="G22" i="13"/>
  <c r="G15" i="13"/>
  <c r="H18" i="4"/>
  <c r="E20" i="1"/>
  <c r="F20" i="2"/>
  <c r="F14" i="2"/>
  <c r="F12" i="2"/>
  <c r="F17" i="2"/>
  <c r="F21" i="2"/>
  <c r="F6" i="2"/>
  <c r="F18" i="2"/>
  <c r="F22" i="2"/>
  <c r="F8" i="2"/>
  <c r="F15" i="2"/>
  <c r="F19" i="2"/>
  <c r="F5" i="2"/>
  <c r="F13" i="2"/>
  <c r="F16" i="2"/>
  <c r="G19" i="13"/>
  <c r="G16" i="13"/>
  <c r="G20" i="13"/>
  <c r="G6" i="13"/>
  <c r="G7" i="13"/>
  <c r="G14" i="13"/>
  <c r="G17" i="13"/>
  <c r="G21" i="13"/>
  <c r="G9" i="13"/>
  <c r="G13" i="13"/>
  <c r="G18" i="13"/>
  <c r="H21" i="4"/>
  <c r="H9" i="4"/>
  <c r="H14" i="4"/>
  <c r="H17" i="4"/>
  <c r="H23" i="4"/>
  <c r="H15" i="4"/>
  <c r="H20" i="4"/>
  <c r="H6" i="4"/>
  <c r="H19" i="4"/>
  <c r="M14" i="5"/>
  <c r="H21" i="5"/>
  <c r="H14" i="5"/>
  <c r="H8" i="5"/>
  <c r="H6" i="5"/>
  <c r="H13" i="5"/>
  <c r="H19" i="5"/>
  <c r="H12" i="5"/>
  <c r="H18" i="5"/>
  <c r="H20" i="5"/>
  <c r="H17" i="5"/>
  <c r="G21" i="6"/>
  <c r="G14" i="6"/>
  <c r="G6" i="6"/>
  <c r="G13" i="6"/>
  <c r="G16" i="6"/>
  <c r="G22" i="6"/>
  <c r="G12" i="6"/>
  <c r="G18" i="6"/>
  <c r="G20" i="6"/>
  <c r="G15" i="6"/>
  <c r="I37" i="1" l="1"/>
  <c r="I48" i="1" s="1"/>
  <c r="E37" i="1"/>
  <c r="E48" i="1" s="1"/>
  <c r="H37" i="1"/>
  <c r="H48" i="1" s="1"/>
  <c r="F37" i="1"/>
  <c r="F48" i="1" s="1"/>
  <c r="I35" i="1"/>
  <c r="I46" i="1" s="1"/>
  <c r="F35" i="1"/>
  <c r="F46" i="1" s="1"/>
  <c r="E35" i="1"/>
  <c r="E46" i="1" s="1"/>
  <c r="H35" i="1"/>
  <c r="H46" i="1" s="1"/>
  <c r="G35" i="1"/>
  <c r="G46" i="1" s="1"/>
  <c r="F34" i="1"/>
  <c r="F45" i="1" s="1"/>
  <c r="H34" i="1"/>
  <c r="H45" i="1" s="1"/>
  <c r="I34" i="1"/>
  <c r="I45" i="1" s="1"/>
  <c r="E34" i="1"/>
  <c r="E45" i="1" s="1"/>
  <c r="G34" i="1"/>
  <c r="G45" i="1" s="1"/>
</calcChain>
</file>

<file path=xl/comments1.xml><?xml version="1.0" encoding="utf-8"?>
<comments xmlns="http://schemas.openxmlformats.org/spreadsheetml/2006/main">
  <authors>
    <author>FITZPATRICK Devan</author>
  </authors>
  <commentList>
    <comment ref="N7" authorId="0" shapeId="0">
      <text>
        <r>
          <rPr>
            <b/>
            <sz val="9"/>
            <color indexed="81"/>
            <rFont val="Tahoma"/>
            <family val="2"/>
          </rPr>
          <t>FITZPATRICK Devan: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<sst xmlns="http://schemas.openxmlformats.org/spreadsheetml/2006/main" count="14429" uniqueCount="218">
  <si>
    <t>ECSI #</t>
  </si>
  <si>
    <t>Site Name</t>
  </si>
  <si>
    <t>Arkema</t>
  </si>
  <si>
    <t>done</t>
  </si>
  <si>
    <t>GS Roofing</t>
  </si>
  <si>
    <t>Rhone Poulenc:</t>
  </si>
  <si>
    <t>Gould</t>
  </si>
  <si>
    <t>Metro Central Transfer Station</t>
  </si>
  <si>
    <t>1096/160</t>
  </si>
  <si>
    <t>Kinder Morgan</t>
  </si>
  <si>
    <t>McCall Oil</t>
  </si>
  <si>
    <t>84 and 2348</t>
  </si>
  <si>
    <t>Gasco</t>
  </si>
  <si>
    <r>
      <t>Siltronic  Corporation</t>
    </r>
    <r>
      <rPr>
        <sz val="8"/>
        <color theme="1"/>
        <rFont val="Times New Roman"/>
        <family val="1"/>
      </rPr>
      <t> </t>
    </r>
  </si>
  <si>
    <r>
      <t xml:space="preserve"> Most water infiltrated or goes to treatment facility, some runs off at Metro and NW 61</t>
    </r>
    <r>
      <rPr>
        <vertAlign val="superscript"/>
        <sz val="12"/>
        <color theme="1"/>
        <rFont val="Times New Roman"/>
        <family val="1"/>
      </rPr>
      <t>st</t>
    </r>
    <r>
      <rPr>
        <sz val="12"/>
        <color theme="1"/>
        <rFont val="Times New Roman"/>
        <family val="1"/>
      </rPr>
      <t xml:space="preserve"> and is of concern</t>
    </r>
  </si>
  <si>
    <t>Rainfall Data</t>
  </si>
  <si>
    <t>Low</t>
  </si>
  <si>
    <t>inches</t>
  </si>
  <si>
    <t>High</t>
  </si>
  <si>
    <t>Average</t>
  </si>
  <si>
    <t>Area Data</t>
  </si>
  <si>
    <t>Total Pervious</t>
  </si>
  <si>
    <t>Acres</t>
  </si>
  <si>
    <t>Total Impervious</t>
  </si>
  <si>
    <t>Total Area(including rhone and Arkema)</t>
  </si>
  <si>
    <t>Ia</t>
  </si>
  <si>
    <t>Rv Calculation</t>
  </si>
  <si>
    <t>Rv=</t>
  </si>
  <si>
    <t>Annual Runoff Calculation</t>
  </si>
  <si>
    <t>Rlow=</t>
  </si>
  <si>
    <t>Rhigh=</t>
  </si>
  <si>
    <t>Raverage=</t>
  </si>
  <si>
    <t>Schnitzer Investment - Doane Lake/Air Liquide – 6529 NW FRONT AVE</t>
  </si>
  <si>
    <t>Chevron - Willbridge Distribution Terminal – 5531 NW DOANE AVE</t>
  </si>
  <si>
    <t>US Army COE - Portland Moorings – 8010 NW SAINT HELENS RD</t>
  </si>
  <si>
    <t>Conoco Phillips/Unocal</t>
  </si>
  <si>
    <t>ODOT (of-22A,of 22c-a,wr-205,wr 206)</t>
  </si>
  <si>
    <r>
      <t xml:space="preserve">City of Portland </t>
    </r>
    <r>
      <rPr>
        <sz val="12"/>
        <rFont val="Times New Roman"/>
        <family val="1"/>
      </rPr>
      <t>(22,22c,22-B): Some areas have sample points  taken by ODOT</t>
    </r>
  </si>
  <si>
    <t>Number of Total Data Points Available</t>
  </si>
  <si>
    <t>Percentage of Total</t>
  </si>
  <si>
    <t xml:space="preserve">Total </t>
  </si>
  <si>
    <t>Total</t>
  </si>
  <si>
    <t>Year</t>
  </si>
  <si>
    <t>Pre 2010</t>
  </si>
  <si>
    <t>Averages before/After</t>
  </si>
  <si>
    <t>2011-2009</t>
  </si>
  <si>
    <t>2012-2017</t>
  </si>
  <si>
    <t>NA</t>
  </si>
  <si>
    <t>RecordID</t>
  </si>
  <si>
    <t>DataFileID</t>
  </si>
  <si>
    <t>Facility</t>
  </si>
  <si>
    <t>Project</t>
  </si>
  <si>
    <t>Medium</t>
  </si>
  <si>
    <t>Analyte</t>
  </si>
  <si>
    <t>FractionAnalyzed</t>
  </si>
  <si>
    <t>Result_LessOrGreaterThan</t>
  </si>
  <si>
    <t>ResultValue</t>
  </si>
  <si>
    <t>Units</t>
  </si>
  <si>
    <t>SampleCollectionLocation</t>
  </si>
  <si>
    <t>SampleCollectionDate</t>
  </si>
  <si>
    <t>OtherNotes</t>
  </si>
  <si>
    <t>Siltronic Corp. – 7200 NW FRONT AVE</t>
  </si>
  <si>
    <t>Rank-Order Curve Graphs</t>
  </si>
  <si>
    <t>Stormwater</t>
  </si>
  <si>
    <t>Zinc</t>
  </si>
  <si>
    <t/>
  </si>
  <si>
    <t>ug/l</t>
  </si>
  <si>
    <t>WR67</t>
  </si>
  <si>
    <t>Data from original version of charts; RI data</t>
  </si>
  <si>
    <t>North</t>
  </si>
  <si>
    <t>Data from original version of charts; ECSI data</t>
  </si>
  <si>
    <t>South</t>
  </si>
  <si>
    <t>East</t>
  </si>
  <si>
    <t>1200-Z</t>
  </si>
  <si>
    <t>1</t>
  </si>
  <si>
    <t>tester: self</t>
  </si>
  <si>
    <t>3</t>
  </si>
  <si>
    <t>2</t>
  </si>
  <si>
    <t>mg/L</t>
  </si>
  <si>
    <t>01</t>
  </si>
  <si>
    <t>02</t>
  </si>
  <si>
    <t>03</t>
  </si>
  <si>
    <t>zinc</t>
  </si>
  <si>
    <t>ARKEMA, Inc. – 6400 NW Front Ave.</t>
  </si>
  <si>
    <t>WR96</t>
  </si>
  <si>
    <t>NPDES-IP</t>
  </si>
  <si>
    <t>&lt;</t>
  </si>
  <si>
    <t>Effluent of System</t>
  </si>
  <si>
    <t>GS Roofing – 6350 NW FRONT AVE</t>
  </si>
  <si>
    <t>OF-B</t>
  </si>
  <si>
    <t>OF-A</t>
  </si>
  <si>
    <t>CB-1</t>
  </si>
  <si>
    <t>A</t>
  </si>
  <si>
    <t>C</t>
  </si>
  <si>
    <t xml:space="preserve">Outfall A </t>
  </si>
  <si>
    <t>Data added to charts 3/25/15</t>
  </si>
  <si>
    <t>Outfall C</t>
  </si>
  <si>
    <t>Outfall A</t>
  </si>
  <si>
    <t>Outfall B</t>
  </si>
  <si>
    <t>CB 1-3</t>
  </si>
  <si>
    <t>XCB-1</t>
  </si>
  <si>
    <t>B-1</t>
  </si>
  <si>
    <t>OF22</t>
  </si>
  <si>
    <t>MH17</t>
  </si>
  <si>
    <t>AMH1</t>
  </si>
  <si>
    <t>SEEP</t>
  </si>
  <si>
    <t>CCB1</t>
  </si>
  <si>
    <t>ALRO</t>
  </si>
  <si>
    <t>Metro Central Transfer Station – 6161 NW 61ST AVE</t>
  </si>
  <si>
    <t>MH-16</t>
  </si>
  <si>
    <t>CB-13A</t>
  </si>
  <si>
    <t>CB-2</t>
  </si>
  <si>
    <t>MH-9</t>
  </si>
  <si>
    <t>CB-10</t>
  </si>
  <si>
    <t>CB-12</t>
  </si>
  <si>
    <t>CB-2hw</t>
  </si>
  <si>
    <t>Unocal - Willbridge Terminal – 5528 NW DOANE AVE</t>
  </si>
  <si>
    <t>4</t>
  </si>
  <si>
    <t>04</t>
  </si>
  <si>
    <t>McCall Oil – 5550 NW Front Ave.</t>
  </si>
  <si>
    <t>S-2W</t>
  </si>
  <si>
    <t>S-1W</t>
  </si>
  <si>
    <t>S-3W</t>
  </si>
  <si>
    <t>S-4W</t>
  </si>
  <si>
    <t>GASCO – 7900 NW SAINT HELENS RD</t>
  </si>
  <si>
    <t>WR107</t>
  </si>
  <si>
    <t>Oregon Department of Transportation(ODOT)</t>
  </si>
  <si>
    <t>Source Control Data</t>
  </si>
  <si>
    <t>OF-22C-A</t>
  </si>
  <si>
    <t>Pre 2009</t>
  </si>
  <si>
    <t>Result_AsText</t>
  </si>
  <si>
    <t>ResultDate</t>
  </si>
  <si>
    <t>Total PAHs</t>
  </si>
  <si>
    <t>OF-2, 702</t>
  </si>
  <si>
    <t>OF-1, 701</t>
  </si>
  <si>
    <t>OF-4, 705</t>
  </si>
  <si>
    <t>OF-3, 704</t>
  </si>
  <si>
    <t>OF-3, 703</t>
  </si>
  <si>
    <t>Total PCBs</t>
  </si>
  <si>
    <t>Micrograms per liter</t>
  </si>
  <si>
    <t>*Chevron=bad</t>
  </si>
  <si>
    <t>bis(2-Ethylhexyl)phthalate</t>
  </si>
  <si>
    <t>WR-205</t>
  </si>
  <si>
    <t>*Not enough data spread  to be accurate for yearly averages</t>
  </si>
  <si>
    <t>Total Suspended Solids</t>
  </si>
  <si>
    <t>Willbrdige Bulk Fuel Area</t>
  </si>
  <si>
    <t xml:space="preserve">McCall Oil </t>
  </si>
  <si>
    <t>McCall Marine Terminal</t>
  </si>
  <si>
    <t xml:space="preserve">01        </t>
  </si>
  <si>
    <t xml:space="preserve">A         </t>
  </si>
  <si>
    <t xml:space="preserve">CB-1      </t>
  </si>
  <si>
    <t xml:space="preserve">C         </t>
  </si>
  <si>
    <t xml:space="preserve">04        </t>
  </si>
  <si>
    <t xml:space="preserve">02        </t>
  </si>
  <si>
    <t>MCCALL MARINE TERMINAL – 5480 NW FRONT AVE</t>
  </si>
  <si>
    <t>DataQuality</t>
  </si>
  <si>
    <t>ResultType</t>
  </si>
  <si>
    <t>WR-107</t>
  </si>
  <si>
    <t>Willbridge Bulk Fuel Area – NW Doane Ave.</t>
  </si>
  <si>
    <t>MTD</t>
  </si>
  <si>
    <t>MH-L</t>
  </si>
  <si>
    <t>MH-E</t>
  </si>
  <si>
    <t>MH-A</t>
  </si>
  <si>
    <t>MHE</t>
  </si>
  <si>
    <t>OUTFALL 003</t>
  </si>
  <si>
    <t>OUTFALL 001</t>
  </si>
  <si>
    <t>Calculated</t>
  </si>
  <si>
    <t xml:space="preserve">1200-Z   </t>
  </si>
  <si>
    <t>MP-3</t>
  </si>
  <si>
    <t>Mccall Marine Terminal</t>
  </si>
  <si>
    <t>Wilbridge Bulk Fuel Terminal</t>
  </si>
  <si>
    <t>McCall Oil+ Mcall Marine Terminal</t>
  </si>
  <si>
    <t>Willbridge Bulk Terminal</t>
  </si>
  <si>
    <t>Total PCBs (Aroclors)</t>
  </si>
  <si>
    <t>Total PCBs (Congeners)</t>
  </si>
  <si>
    <t>Number of data points</t>
  </si>
  <si>
    <t>Pre 2012</t>
  </si>
  <si>
    <t>Graphing</t>
  </si>
  <si>
    <t>Number of Data Points</t>
  </si>
  <si>
    <t>Good Spread</t>
  </si>
  <si>
    <t>Metro Central, ODOT, GS</t>
  </si>
  <si>
    <t>Most Metro Central Transfer, 1 OdOT</t>
  </si>
  <si>
    <t>High GS Point, Good Spread</t>
  </si>
  <si>
    <t>Additionl of Chevron Willbridge Station, appears to cause increase</t>
  </si>
  <si>
    <t>Addition of Chevron Willbridge station appears to cause increase, limited spread</t>
  </si>
  <si>
    <t>Number of data</t>
  </si>
  <si>
    <t>Total Data Points</t>
  </si>
  <si>
    <t xml:space="preserve">Year </t>
  </si>
  <si>
    <t>date</t>
  </si>
  <si>
    <t>Date</t>
  </si>
  <si>
    <t>Location</t>
  </si>
  <si>
    <t>Micrograms Per liter</t>
  </si>
  <si>
    <t>Shell</t>
  </si>
  <si>
    <t>Shell Oil</t>
  </si>
  <si>
    <t>Shell Oil Co. - Willbridge Plant – 5880 NW ST HELENS RD</t>
  </si>
  <si>
    <t>B</t>
  </si>
  <si>
    <t>Shell CP</t>
  </si>
  <si>
    <t>Kinder Morgan/Shell</t>
  </si>
  <si>
    <t>T140</t>
  </si>
  <si>
    <t>Average 2012-2017 Concentrations</t>
  </si>
  <si>
    <t>Total Zinc</t>
  </si>
  <si>
    <t>mg/l</t>
  </si>
  <si>
    <t>TSS</t>
  </si>
  <si>
    <t>BEHP</t>
  </si>
  <si>
    <t>Average 2012-2017</t>
  </si>
  <si>
    <t>Range</t>
  </si>
  <si>
    <t>average</t>
  </si>
  <si>
    <t>Load (lbs/year)</t>
  </si>
  <si>
    <t>PAHS</t>
  </si>
  <si>
    <t>Load(kg/year)</t>
  </si>
  <si>
    <t>2017 Avg Concentration</t>
  </si>
  <si>
    <t>2017 Avg</t>
  </si>
  <si>
    <t>2017 Low</t>
  </si>
  <si>
    <t>up to 2010 Avg concentration</t>
  </si>
  <si>
    <t>up to 2010 Avg</t>
  </si>
  <si>
    <t>mid 2017</t>
  </si>
  <si>
    <t>mid up to 2010</t>
  </si>
  <si>
    <t>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</si>
</sst>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\-mmm\-yy"/>
    <numFmt numFmtId="165" formatCode="0.0000"/>
    <numFmt numFmtId="166" formatCode="0.00000"/>
    <numFmt numFmtId="167" formatCode="0.000"/>
  </numFmts>
  <fonts count="2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</font>
    <font>
      <sz val="11"/>
      <color rgb="FFC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5"/>
      <name val="Times New Roman"/>
      <family val="1"/>
    </font>
    <font>
      <sz val="11"/>
      <color rgb="FF7030A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 tint="0.79998168889431442"/>
        <bgColor theme="4" tint="0.79998168889431442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2"/>
      </left>
      <right/>
      <top style="thin">
        <color indexed="8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8"/>
      </top>
      <bottom/>
      <diagonal/>
    </border>
    <border>
      <left style="thin">
        <color indexed="22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1"/>
      </top>
      <bottom/>
      <diagonal/>
    </border>
    <border>
      <left style="thin">
        <color indexed="22"/>
      </left>
      <right/>
      <top/>
      <bottom style="thin">
        <color theme="1"/>
      </bottom>
      <diagonal/>
    </border>
    <border>
      <left style="thin">
        <color indexed="22"/>
      </left>
      <right/>
      <top style="thin">
        <color theme="1"/>
      </top>
      <bottom/>
      <diagonal/>
    </border>
    <border>
      <left style="thin">
        <color indexed="22"/>
      </left>
      <right style="thin">
        <color indexed="22"/>
      </right>
      <top style="thin">
        <color theme="1"/>
      </top>
      <bottom/>
      <diagonal/>
    </border>
    <border>
      <left style="thin">
        <color indexed="22"/>
      </left>
      <right style="thin">
        <color theme="1"/>
      </right>
      <top style="thin">
        <color indexed="22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theme="1"/>
      </bottom>
      <diagonal/>
    </border>
    <border>
      <left style="medium">
        <color indexed="64"/>
      </left>
      <right/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/>
      <top style="thin">
        <color indexed="22"/>
      </top>
      <bottom style="medium">
        <color indexed="64"/>
      </bottom>
      <diagonal/>
    </border>
    <border>
      <left style="thin">
        <color indexed="22"/>
      </left>
      <right/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/>
      <bottom/>
      <diagonal/>
    </border>
    <border>
      <left style="thin">
        <color theme="1"/>
      </left>
      <right style="thin">
        <color indexed="22"/>
      </right>
      <top style="thin">
        <color indexed="22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9">
    <xf numFmtId="0" fontId="0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</cellStyleXfs>
  <cellXfs count="40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0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15" xfId="0" applyFill="1" applyBorder="1"/>
    <xf numFmtId="0" fontId="0" fillId="0" borderId="16" xfId="0" applyBorder="1"/>
    <xf numFmtId="0" fontId="10" fillId="0" borderId="6" xfId="0" applyFont="1" applyBorder="1"/>
    <xf numFmtId="0" fontId="0" fillId="3" borderId="7" xfId="0" applyFill="1" applyBorder="1"/>
    <xf numFmtId="0" fontId="0" fillId="3" borderId="0" xfId="0" applyFill="1" applyBorder="1"/>
    <xf numFmtId="0" fontId="0" fillId="3" borderId="12" xfId="0" applyFill="1" applyBorder="1"/>
    <xf numFmtId="0" fontId="3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2" fillId="0" borderId="16" xfId="0" applyFont="1" applyBorder="1"/>
    <xf numFmtId="0" fontId="3" fillId="4" borderId="18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0" fillId="0" borderId="17" xfId="0" applyBorder="1"/>
    <xf numFmtId="0" fontId="2" fillId="0" borderId="17" xfId="0" applyFont="1" applyBorder="1"/>
    <xf numFmtId="0" fontId="11" fillId="0" borderId="14" xfId="0" applyFont="1" applyFill="1" applyBorder="1" applyAlignment="1">
      <alignment horizontal="center" wrapText="1"/>
    </xf>
    <xf numFmtId="0" fontId="11" fillId="0" borderId="15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1" fontId="0" fillId="0" borderId="10" xfId="0" applyNumberFormat="1" applyBorder="1"/>
    <xf numFmtId="1" fontId="0" fillId="0" borderId="13" xfId="0" applyNumberFormat="1" applyBorder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0" xfId="0" applyFont="1"/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2" fontId="0" fillId="0" borderId="10" xfId="0" applyNumberFormat="1" applyBorder="1"/>
    <xf numFmtId="2" fontId="0" fillId="0" borderId="13" xfId="0" applyNumberFormat="1" applyBorder="1"/>
    <xf numFmtId="165" fontId="0" fillId="0" borderId="10" xfId="0" applyNumberFormat="1" applyBorder="1"/>
    <xf numFmtId="165" fontId="0" fillId="0" borderId="13" xfId="0" applyNumberFormat="1" applyBorder="1"/>
    <xf numFmtId="0" fontId="12" fillId="7" borderId="25" xfId="1" applyNumberFormat="1" applyFont="1" applyFill="1" applyBorder="1" applyAlignment="1">
      <alignment horizontal="right" wrapText="1"/>
    </xf>
    <xf numFmtId="0" fontId="12" fillId="7" borderId="25" xfId="1" applyNumberFormat="1" applyFont="1" applyFill="1" applyBorder="1" applyAlignment="1">
      <alignment wrapText="1"/>
    </xf>
    <xf numFmtId="0" fontId="12" fillId="7" borderId="25" xfId="1" applyNumberFormat="1" applyFont="1" applyFill="1" applyBorder="1" applyAlignment="1">
      <alignment horizontal="left" wrapText="1"/>
    </xf>
    <xf numFmtId="0" fontId="13" fillId="7" borderId="25" xfId="1" applyNumberFormat="1" applyFont="1" applyFill="1" applyBorder="1" applyAlignment="1"/>
    <xf numFmtId="0" fontId="13" fillId="7" borderId="0" xfId="1" applyNumberFormat="1" applyFont="1" applyFill="1" applyBorder="1" applyAlignment="1"/>
    <xf numFmtId="0" fontId="13" fillId="7" borderId="26" xfId="1" applyNumberFormat="1" applyFont="1" applyFill="1" applyBorder="1" applyAlignment="1"/>
    <xf numFmtId="0" fontId="13" fillId="7" borderId="0" xfId="0" applyNumberFormat="1" applyFont="1" applyFill="1" applyBorder="1" applyAlignment="1"/>
    <xf numFmtId="0" fontId="17" fillId="0" borderId="21" xfId="0" applyFont="1" applyFill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5" fillId="7" borderId="25" xfId="0" applyNumberFormat="1" applyFont="1" applyFill="1" applyBorder="1" applyAlignment="1">
      <alignment wrapText="1"/>
    </xf>
    <xf numFmtId="0" fontId="19" fillId="0" borderId="20" xfId="0" applyFont="1" applyBorder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0" fillId="4" borderId="5" xfId="0" applyFill="1" applyBorder="1"/>
    <xf numFmtId="164" fontId="15" fillId="7" borderId="28" xfId="0" applyNumberFormat="1" applyFont="1" applyFill="1" applyBorder="1" applyAlignment="1">
      <alignment horizontal="right" wrapText="1"/>
    </xf>
    <xf numFmtId="0" fontId="15" fillId="7" borderId="30" xfId="0" applyNumberFormat="1" applyFont="1" applyFill="1" applyBorder="1" applyAlignment="1">
      <alignment horizontal="right" wrapText="1"/>
    </xf>
    <xf numFmtId="0" fontId="15" fillId="7" borderId="30" xfId="0" applyNumberFormat="1" applyFont="1" applyFill="1" applyBorder="1" applyAlignment="1">
      <alignment wrapText="1"/>
    </xf>
    <xf numFmtId="0" fontId="15" fillId="7" borderId="30" xfId="0" applyNumberFormat="1" applyFont="1" applyFill="1" applyBorder="1" applyAlignment="1">
      <alignment horizontal="left" wrapText="1"/>
    </xf>
    <xf numFmtId="0" fontId="15" fillId="7" borderId="31" xfId="0" applyNumberFormat="1" applyFont="1" applyFill="1" applyBorder="1" applyAlignment="1">
      <alignment horizontal="right" wrapText="1"/>
    </xf>
    <xf numFmtId="0" fontId="15" fillId="7" borderId="31" xfId="0" applyNumberFormat="1" applyFont="1" applyFill="1" applyBorder="1" applyAlignment="1">
      <alignment wrapText="1"/>
    </xf>
    <xf numFmtId="0" fontId="15" fillId="7" borderId="31" xfId="0" applyNumberFormat="1" applyFont="1" applyFill="1" applyBorder="1" applyAlignment="1">
      <alignment horizontal="left" wrapText="1"/>
    </xf>
    <xf numFmtId="164" fontId="15" fillId="7" borderId="31" xfId="0" applyNumberFormat="1" applyFont="1" applyFill="1" applyBorder="1" applyAlignment="1">
      <alignment horizontal="right" wrapText="1"/>
    </xf>
    <xf numFmtId="164" fontId="15" fillId="7" borderId="32" xfId="0" applyNumberFormat="1" applyFont="1" applyFill="1" applyBorder="1" applyAlignment="1">
      <alignment horizontal="right" wrapText="1"/>
    </xf>
    <xf numFmtId="0" fontId="15" fillId="7" borderId="33" xfId="0" applyNumberFormat="1" applyFont="1" applyFill="1" applyBorder="1" applyAlignment="1">
      <alignment horizontal="right" wrapText="1"/>
    </xf>
    <xf numFmtId="0" fontId="15" fillId="7" borderId="33" xfId="0" applyNumberFormat="1" applyFont="1" applyFill="1" applyBorder="1" applyAlignment="1">
      <alignment wrapText="1"/>
    </xf>
    <xf numFmtId="0" fontId="15" fillId="7" borderId="33" xfId="0" applyNumberFormat="1" applyFont="1" applyFill="1" applyBorder="1" applyAlignment="1">
      <alignment horizontal="left" wrapText="1"/>
    </xf>
    <xf numFmtId="0" fontId="4" fillId="4" borderId="35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12" fillId="8" borderId="25" xfId="2" applyNumberFormat="1" applyFont="1" applyFill="1" applyBorder="1" applyAlignment="1">
      <alignment wrapText="1"/>
    </xf>
    <xf numFmtId="0" fontId="12" fillId="8" borderId="30" xfId="2" applyNumberFormat="1" applyFont="1" applyFill="1" applyBorder="1" applyAlignment="1">
      <alignment horizontal="right" wrapText="1"/>
    </xf>
    <xf numFmtId="0" fontId="12" fillId="8" borderId="30" xfId="2" applyNumberFormat="1" applyFont="1" applyFill="1" applyBorder="1" applyAlignment="1">
      <alignment wrapText="1"/>
    </xf>
    <xf numFmtId="0" fontId="12" fillId="8" borderId="30" xfId="2" applyNumberFormat="1" applyFont="1" applyFill="1" applyBorder="1" applyAlignment="1">
      <alignment horizontal="left" wrapText="1"/>
    </xf>
    <xf numFmtId="164" fontId="12" fillId="8" borderId="30" xfId="2" applyNumberFormat="1" applyFont="1" applyFill="1" applyBorder="1" applyAlignment="1">
      <alignment horizontal="right" wrapText="1"/>
    </xf>
    <xf numFmtId="0" fontId="13" fillId="8" borderId="34" xfId="2" applyNumberFormat="1" applyFont="1" applyFill="1" applyBorder="1" applyAlignment="1"/>
    <xf numFmtId="0" fontId="12" fillId="8" borderId="37" xfId="2" applyNumberFormat="1" applyFont="1" applyFill="1" applyBorder="1" applyAlignment="1">
      <alignment wrapText="1"/>
    </xf>
    <xf numFmtId="0" fontId="12" fillId="0" borderId="31" xfId="2" applyNumberFormat="1" applyFont="1" applyBorder="1" applyAlignment="1">
      <alignment horizontal="right" wrapText="1"/>
    </xf>
    <xf numFmtId="0" fontId="12" fillId="0" borderId="31" xfId="2" applyNumberFormat="1" applyFont="1" applyBorder="1" applyAlignment="1">
      <alignment wrapText="1"/>
    </xf>
    <xf numFmtId="0" fontId="12" fillId="0" borderId="31" xfId="2" applyNumberFormat="1" applyFont="1" applyBorder="1" applyAlignment="1">
      <alignment horizontal="left" wrapText="1"/>
    </xf>
    <xf numFmtId="164" fontId="12" fillId="0" borderId="38" xfId="2" applyNumberFormat="1" applyFont="1" applyBorder="1" applyAlignment="1">
      <alignment horizontal="right" wrapText="1"/>
    </xf>
    <xf numFmtId="0" fontId="13" fillId="0" borderId="39" xfId="2" applyNumberFormat="1" applyFont="1" applyBorder="1" applyAlignment="1"/>
    <xf numFmtId="0" fontId="12" fillId="0" borderId="28" xfId="2" applyNumberFormat="1" applyFont="1" applyBorder="1" applyAlignment="1">
      <alignment wrapText="1"/>
    </xf>
    <xf numFmtId="0" fontId="12" fillId="8" borderId="31" xfId="2" applyNumberFormat="1" applyFont="1" applyFill="1" applyBorder="1" applyAlignment="1">
      <alignment horizontal="right" wrapText="1"/>
    </xf>
    <xf numFmtId="0" fontId="12" fillId="8" borderId="31" xfId="2" applyNumberFormat="1" applyFont="1" applyFill="1" applyBorder="1" applyAlignment="1">
      <alignment wrapText="1"/>
    </xf>
    <xf numFmtId="0" fontId="12" fillId="8" borderId="31" xfId="2" applyNumberFormat="1" applyFont="1" applyFill="1" applyBorder="1" applyAlignment="1">
      <alignment horizontal="left" wrapText="1"/>
    </xf>
    <xf numFmtId="164" fontId="12" fillId="8" borderId="38" xfId="2" applyNumberFormat="1" applyFont="1" applyFill="1" applyBorder="1" applyAlignment="1">
      <alignment horizontal="right" wrapText="1"/>
    </xf>
    <xf numFmtId="0" fontId="13" fillId="8" borderId="39" xfId="2" applyNumberFormat="1" applyFont="1" applyFill="1" applyBorder="1" applyAlignment="1"/>
    <xf numFmtId="0" fontId="12" fillId="8" borderId="28" xfId="2" applyNumberFormat="1" applyFont="1" applyFill="1" applyBorder="1" applyAlignment="1">
      <alignment wrapText="1"/>
    </xf>
    <xf numFmtId="164" fontId="12" fillId="0" borderId="31" xfId="2" applyNumberFormat="1" applyFont="1" applyBorder="1" applyAlignment="1">
      <alignment horizontal="right" wrapText="1"/>
    </xf>
    <xf numFmtId="0" fontId="13" fillId="0" borderId="38" xfId="2" applyNumberFormat="1" applyFont="1" applyBorder="1" applyAlignment="1"/>
    <xf numFmtId="164" fontId="12" fillId="8" borderId="31" xfId="2" applyNumberFormat="1" applyFont="1" applyFill="1" applyBorder="1" applyAlignment="1">
      <alignment horizontal="right" wrapText="1"/>
    </xf>
    <xf numFmtId="0" fontId="13" fillId="8" borderId="38" xfId="2" applyNumberFormat="1" applyFont="1" applyFill="1" applyBorder="1" applyAlignment="1"/>
    <xf numFmtId="0" fontId="12" fillId="8" borderId="33" xfId="2" applyNumberFormat="1" applyFont="1" applyFill="1" applyBorder="1" applyAlignment="1">
      <alignment horizontal="right" wrapText="1"/>
    </xf>
    <xf numFmtId="0" fontId="12" fillId="8" borderId="33" xfId="2" applyNumberFormat="1" applyFont="1" applyFill="1" applyBorder="1" applyAlignment="1">
      <alignment wrapText="1"/>
    </xf>
    <xf numFmtId="0" fontId="12" fillId="8" borderId="33" xfId="2" applyNumberFormat="1" applyFont="1" applyFill="1" applyBorder="1" applyAlignment="1">
      <alignment horizontal="left" wrapText="1"/>
    </xf>
    <xf numFmtId="164" fontId="12" fillId="8" borderId="33" xfId="2" applyNumberFormat="1" applyFont="1" applyFill="1" applyBorder="1" applyAlignment="1">
      <alignment horizontal="right" wrapText="1"/>
    </xf>
    <xf numFmtId="0" fontId="0" fillId="0" borderId="0" xfId="0" applyFill="1" applyBorder="1" applyAlignment="1">
      <alignment horizontal="center"/>
    </xf>
    <xf numFmtId="0" fontId="15" fillId="7" borderId="25" xfId="3" applyNumberFormat="1" applyFont="1" applyFill="1" applyBorder="1" applyAlignment="1">
      <alignment wrapText="1"/>
    </xf>
    <xf numFmtId="0" fontId="15" fillId="7" borderId="30" xfId="3" applyNumberFormat="1" applyFont="1" applyFill="1" applyBorder="1" applyAlignment="1">
      <alignment horizontal="right" wrapText="1"/>
    </xf>
    <xf numFmtId="0" fontId="15" fillId="7" borderId="30" xfId="3" applyNumberFormat="1" applyFont="1" applyFill="1" applyBorder="1" applyAlignment="1">
      <alignment wrapText="1"/>
    </xf>
    <xf numFmtId="0" fontId="15" fillId="7" borderId="30" xfId="3" applyNumberFormat="1" applyFont="1" applyFill="1" applyBorder="1" applyAlignment="1">
      <alignment horizontal="left" wrapText="1"/>
    </xf>
    <xf numFmtId="164" fontId="15" fillId="7" borderId="30" xfId="3" applyNumberFormat="1" applyFont="1" applyFill="1" applyBorder="1" applyAlignment="1">
      <alignment horizontal="right" wrapText="1"/>
    </xf>
    <xf numFmtId="0" fontId="15" fillId="7" borderId="37" xfId="3" applyNumberFormat="1" applyFont="1" applyFill="1" applyBorder="1" applyAlignment="1">
      <alignment wrapText="1"/>
    </xf>
    <xf numFmtId="0" fontId="15" fillId="0" borderId="31" xfId="3" applyNumberFormat="1" applyFont="1" applyBorder="1" applyAlignment="1">
      <alignment horizontal="right" wrapText="1"/>
    </xf>
    <xf numFmtId="0" fontId="15" fillId="0" borderId="31" xfId="3" applyNumberFormat="1" applyFont="1" applyBorder="1" applyAlignment="1">
      <alignment wrapText="1"/>
    </xf>
    <xf numFmtId="0" fontId="15" fillId="0" borderId="31" xfId="3" applyNumberFormat="1" applyFont="1" applyBorder="1" applyAlignment="1">
      <alignment horizontal="left" wrapText="1"/>
    </xf>
    <xf numFmtId="0" fontId="15" fillId="0" borderId="28" xfId="3" applyNumberFormat="1" applyFont="1" applyBorder="1" applyAlignment="1">
      <alignment wrapText="1"/>
    </xf>
    <xf numFmtId="0" fontId="15" fillId="7" borderId="31" xfId="3" applyNumberFormat="1" applyFont="1" applyFill="1" applyBorder="1" applyAlignment="1">
      <alignment horizontal="right" wrapText="1"/>
    </xf>
    <xf numFmtId="0" fontId="15" fillId="7" borderId="31" xfId="3" applyNumberFormat="1" applyFont="1" applyFill="1" applyBorder="1" applyAlignment="1">
      <alignment wrapText="1"/>
    </xf>
    <xf numFmtId="0" fontId="15" fillId="7" borderId="31" xfId="3" applyNumberFormat="1" applyFont="1" applyFill="1" applyBorder="1" applyAlignment="1">
      <alignment horizontal="left" wrapText="1"/>
    </xf>
    <xf numFmtId="164" fontId="15" fillId="7" borderId="32" xfId="3" applyNumberFormat="1" applyFont="1" applyFill="1" applyBorder="1" applyAlignment="1">
      <alignment horizontal="right" wrapText="1"/>
    </xf>
    <xf numFmtId="0" fontId="15" fillId="7" borderId="28" xfId="3" applyNumberFormat="1" applyFont="1" applyFill="1" applyBorder="1" applyAlignment="1">
      <alignment wrapText="1"/>
    </xf>
    <xf numFmtId="164" fontId="15" fillId="7" borderId="31" xfId="3" applyNumberFormat="1" applyFont="1" applyFill="1" applyBorder="1" applyAlignment="1">
      <alignment horizontal="right" wrapText="1"/>
    </xf>
    <xf numFmtId="0" fontId="0" fillId="0" borderId="20" xfId="0" applyFill="1" applyBorder="1" applyAlignment="1">
      <alignment horizontal="center" vertical="center"/>
    </xf>
    <xf numFmtId="0" fontId="12" fillId="7" borderId="30" xfId="4" applyNumberFormat="1" applyFont="1" applyFill="1" applyBorder="1" applyAlignment="1">
      <alignment horizontal="right" wrapText="1"/>
    </xf>
    <xf numFmtId="0" fontId="12" fillId="7" borderId="30" xfId="4" applyNumberFormat="1" applyFont="1" applyFill="1" applyBorder="1" applyAlignment="1">
      <alignment wrapText="1"/>
    </xf>
    <xf numFmtId="0" fontId="12" fillId="7" borderId="30" xfId="4" applyNumberFormat="1" applyFont="1" applyFill="1" applyBorder="1" applyAlignment="1">
      <alignment horizontal="left" wrapText="1"/>
    </xf>
    <xf numFmtId="164" fontId="12" fillId="7" borderId="30" xfId="4" applyNumberFormat="1" applyFont="1" applyFill="1" applyBorder="1" applyAlignment="1">
      <alignment horizontal="right" wrapText="1"/>
    </xf>
    <xf numFmtId="0" fontId="12" fillId="0" borderId="31" xfId="4" applyNumberFormat="1" applyFont="1" applyBorder="1" applyAlignment="1">
      <alignment horizontal="right" wrapText="1"/>
    </xf>
    <xf numFmtId="0" fontId="12" fillId="0" borderId="31" xfId="4" applyNumberFormat="1" applyFont="1" applyBorder="1" applyAlignment="1">
      <alignment wrapText="1"/>
    </xf>
    <xf numFmtId="0" fontId="12" fillId="0" borderId="31" xfId="4" applyNumberFormat="1" applyFont="1" applyBorder="1" applyAlignment="1">
      <alignment horizontal="left" wrapText="1"/>
    </xf>
    <xf numFmtId="164" fontId="12" fillId="0" borderId="32" xfId="4" applyNumberFormat="1" applyFont="1" applyBorder="1" applyAlignment="1">
      <alignment horizontal="right" wrapText="1"/>
    </xf>
    <xf numFmtId="0" fontId="12" fillId="7" borderId="31" xfId="4" applyNumberFormat="1" applyFont="1" applyFill="1" applyBorder="1" applyAlignment="1">
      <alignment horizontal="right" wrapText="1"/>
    </xf>
    <xf numFmtId="0" fontId="12" fillId="7" borderId="31" xfId="4" applyNumberFormat="1" applyFont="1" applyFill="1" applyBorder="1" applyAlignment="1">
      <alignment wrapText="1"/>
    </xf>
    <xf numFmtId="0" fontId="12" fillId="7" borderId="31" xfId="4" applyNumberFormat="1" applyFont="1" applyFill="1" applyBorder="1" applyAlignment="1">
      <alignment horizontal="left" wrapText="1"/>
    </xf>
    <xf numFmtId="164" fontId="12" fillId="7" borderId="32" xfId="4" applyNumberFormat="1" applyFont="1" applyFill="1" applyBorder="1" applyAlignment="1">
      <alignment horizontal="right" wrapText="1"/>
    </xf>
    <xf numFmtId="164" fontId="12" fillId="7" borderId="28" xfId="4" applyNumberFormat="1" applyFont="1" applyFill="1" applyBorder="1" applyAlignment="1">
      <alignment horizontal="right" wrapText="1"/>
    </xf>
    <xf numFmtId="164" fontId="12" fillId="0" borderId="28" xfId="4" applyNumberFormat="1" applyFont="1" applyBorder="1" applyAlignment="1">
      <alignment horizontal="right" wrapText="1"/>
    </xf>
    <xf numFmtId="164" fontId="12" fillId="7" borderId="31" xfId="4" applyNumberFormat="1" applyFont="1" applyFill="1" applyBorder="1" applyAlignment="1">
      <alignment horizontal="right" wrapText="1"/>
    </xf>
    <xf numFmtId="0" fontId="18" fillId="6" borderId="29" xfId="0" applyNumberFormat="1" applyFont="1" applyFill="1" applyBorder="1" applyAlignment="1">
      <alignment horizontal="center"/>
    </xf>
    <xf numFmtId="0" fontId="18" fillId="6" borderId="36" xfId="0" applyNumberFormat="1" applyFont="1" applyFill="1" applyBorder="1" applyAlignment="1">
      <alignment horizontal="center"/>
    </xf>
    <xf numFmtId="0" fontId="12" fillId="7" borderId="31" xfId="1" applyNumberFormat="1" applyFont="1" applyFill="1" applyBorder="1" applyAlignment="1">
      <alignment horizontal="right" wrapText="1"/>
    </xf>
    <xf numFmtId="0" fontId="12" fillId="7" borderId="31" xfId="1" applyNumberFormat="1" applyFont="1" applyFill="1" applyBorder="1" applyAlignment="1">
      <alignment wrapText="1"/>
    </xf>
    <xf numFmtId="0" fontId="12" fillId="7" borderId="31" xfId="1" applyNumberFormat="1" applyFont="1" applyFill="1" applyBorder="1" applyAlignment="1">
      <alignment horizontal="left" wrapText="1"/>
    </xf>
    <xf numFmtId="0" fontId="13" fillId="7" borderId="40" xfId="0" applyNumberFormat="1" applyFont="1" applyFill="1" applyBorder="1" applyAlignment="1"/>
    <xf numFmtId="0" fontId="15" fillId="7" borderId="28" xfId="0" applyNumberFormat="1" applyFont="1" applyFill="1" applyBorder="1" applyAlignment="1">
      <alignment wrapText="1"/>
    </xf>
    <xf numFmtId="0" fontId="13" fillId="7" borderId="32" xfId="0" applyNumberFormat="1" applyFont="1" applyFill="1" applyBorder="1" applyAlignment="1"/>
    <xf numFmtId="0" fontId="15" fillId="0" borderId="31" xfId="0" applyNumberFormat="1" applyFont="1" applyBorder="1" applyAlignment="1">
      <alignment horizontal="right" wrapText="1"/>
    </xf>
    <xf numFmtId="0" fontId="15" fillId="0" borderId="31" xfId="0" applyNumberFormat="1" applyFont="1" applyBorder="1" applyAlignment="1">
      <alignment wrapText="1"/>
    </xf>
    <xf numFmtId="0" fontId="15" fillId="0" borderId="31" xfId="0" applyNumberFormat="1" applyFont="1" applyBorder="1" applyAlignment="1">
      <alignment horizontal="left" wrapText="1"/>
    </xf>
    <xf numFmtId="164" fontId="15" fillId="0" borderId="31" xfId="0" applyNumberFormat="1" applyFont="1" applyBorder="1" applyAlignment="1">
      <alignment horizontal="right" wrapText="1"/>
    </xf>
    <xf numFmtId="0" fontId="13" fillId="0" borderId="32" xfId="0" applyNumberFormat="1" applyFont="1" applyBorder="1" applyAlignment="1"/>
    <xf numFmtId="0" fontId="15" fillId="0" borderId="28" xfId="0" applyNumberFormat="1" applyFont="1" applyBorder="1" applyAlignment="1">
      <alignment wrapText="1"/>
    </xf>
    <xf numFmtId="164" fontId="12" fillId="7" borderId="31" xfId="1" applyNumberFormat="1" applyFont="1" applyFill="1" applyBorder="1" applyAlignment="1">
      <alignment horizontal="right" wrapText="1"/>
    </xf>
    <xf numFmtId="0" fontId="12" fillId="0" borderId="25" xfId="5" applyFont="1" applyFill="1" applyBorder="1" applyAlignment="1">
      <alignment horizontal="right" wrapText="1"/>
    </xf>
    <xf numFmtId="0" fontId="12" fillId="0" borderId="25" xfId="5" applyFont="1" applyFill="1" applyBorder="1" applyAlignment="1">
      <alignment wrapText="1"/>
    </xf>
    <xf numFmtId="0" fontId="12" fillId="0" borderId="25" xfId="5" applyFont="1" applyFill="1" applyBorder="1" applyAlignment="1">
      <alignment horizontal="left" wrapText="1"/>
    </xf>
    <xf numFmtId="0" fontId="12" fillId="7" borderId="33" xfId="1" applyNumberFormat="1" applyFont="1" applyFill="1" applyBorder="1" applyAlignment="1">
      <alignment horizontal="right" wrapText="1"/>
    </xf>
    <xf numFmtId="0" fontId="12" fillId="7" borderId="33" xfId="1" applyNumberFormat="1" applyFont="1" applyFill="1" applyBorder="1" applyAlignment="1">
      <alignment wrapText="1"/>
    </xf>
    <xf numFmtId="0" fontId="12" fillId="7" borderId="33" xfId="1" applyNumberFormat="1" applyFont="1" applyFill="1" applyBorder="1" applyAlignment="1">
      <alignment horizontal="left" wrapText="1"/>
    </xf>
    <xf numFmtId="164" fontId="15" fillId="7" borderId="30" xfId="0" applyNumberFormat="1" applyFont="1" applyFill="1" applyBorder="1" applyAlignment="1">
      <alignment horizontal="right" wrapText="1"/>
    </xf>
    <xf numFmtId="0" fontId="13" fillId="7" borderId="33" xfId="1" applyNumberFormat="1" applyFont="1" applyFill="1" applyBorder="1" applyAlignment="1"/>
    <xf numFmtId="0" fontId="13" fillId="7" borderId="30" xfId="0" applyNumberFormat="1" applyFont="1" applyFill="1" applyBorder="1" applyAlignment="1"/>
    <xf numFmtId="0" fontId="13" fillId="7" borderId="41" xfId="1" applyNumberFormat="1" applyFont="1" applyFill="1" applyBorder="1" applyAlignment="1"/>
    <xf numFmtId="0" fontId="15" fillId="7" borderId="37" xfId="0" applyNumberFormat="1" applyFont="1" applyFill="1" applyBorder="1" applyAlignment="1">
      <alignment wrapText="1"/>
    </xf>
    <xf numFmtId="0" fontId="12" fillId="0" borderId="31" xfId="5" applyNumberFormat="1" applyFont="1" applyBorder="1" applyAlignment="1">
      <alignment horizontal="right" wrapText="1"/>
    </xf>
    <xf numFmtId="0" fontId="12" fillId="0" borderId="31" xfId="5" applyNumberFormat="1" applyFont="1" applyBorder="1" applyAlignment="1">
      <alignment wrapText="1"/>
    </xf>
    <xf numFmtId="0" fontId="12" fillId="0" borderId="31" xfId="5" applyNumberFormat="1" applyFont="1" applyBorder="1" applyAlignment="1">
      <alignment horizontal="left" wrapText="1"/>
    </xf>
    <xf numFmtId="164" fontId="12" fillId="0" borderId="31" xfId="5" applyNumberFormat="1" applyFont="1" applyBorder="1" applyAlignment="1">
      <alignment horizontal="right" wrapText="1"/>
    </xf>
    <xf numFmtId="0" fontId="13" fillId="0" borderId="32" xfId="5" applyNumberFormat="1" applyFont="1" applyBorder="1" applyAlignment="1"/>
    <xf numFmtId="0" fontId="12" fillId="0" borderId="28" xfId="5" applyNumberFormat="1" applyFont="1" applyBorder="1" applyAlignment="1">
      <alignment wrapText="1"/>
    </xf>
    <xf numFmtId="0" fontId="12" fillId="7" borderId="31" xfId="5" applyNumberFormat="1" applyFont="1" applyFill="1" applyBorder="1" applyAlignment="1">
      <alignment horizontal="right" wrapText="1"/>
    </xf>
    <xf numFmtId="0" fontId="12" fillId="7" borderId="31" xfId="5" applyNumberFormat="1" applyFont="1" applyFill="1" applyBorder="1" applyAlignment="1">
      <alignment wrapText="1"/>
    </xf>
    <xf numFmtId="0" fontId="12" fillId="7" borderId="31" xfId="5" applyNumberFormat="1" applyFont="1" applyFill="1" applyBorder="1" applyAlignment="1">
      <alignment horizontal="left" wrapText="1"/>
    </xf>
    <xf numFmtId="164" fontId="12" fillId="7" borderId="31" xfId="5" applyNumberFormat="1" applyFont="1" applyFill="1" applyBorder="1" applyAlignment="1">
      <alignment horizontal="right" wrapText="1"/>
    </xf>
    <xf numFmtId="0" fontId="13" fillId="7" borderId="32" xfId="5" applyNumberFormat="1" applyFont="1" applyFill="1" applyBorder="1" applyAlignment="1"/>
    <xf numFmtId="0" fontId="12" fillId="7" borderId="28" xfId="5" applyNumberFormat="1" applyFont="1" applyFill="1" applyBorder="1" applyAlignment="1">
      <alignment wrapText="1"/>
    </xf>
    <xf numFmtId="164" fontId="12" fillId="0" borderId="32" xfId="5" applyNumberFormat="1" applyFont="1" applyBorder="1" applyAlignment="1">
      <alignment horizontal="right" wrapText="1"/>
    </xf>
    <xf numFmtId="0" fontId="12" fillId="0" borderId="0" xfId="5" applyNumberFormat="1" applyFont="1" applyBorder="1" applyAlignment="1">
      <alignment wrapText="1"/>
    </xf>
    <xf numFmtId="0" fontId="12" fillId="7" borderId="32" xfId="5" applyNumberFormat="1" applyFont="1" applyFill="1" applyBorder="1" applyAlignment="1">
      <alignment wrapText="1"/>
    </xf>
    <xf numFmtId="0" fontId="12" fillId="0" borderId="32" xfId="5" applyNumberFormat="1" applyFont="1" applyBorder="1" applyAlignment="1">
      <alignment wrapText="1"/>
    </xf>
    <xf numFmtId="0" fontId="15" fillId="7" borderId="42" xfId="0" applyNumberFormat="1" applyFont="1" applyFill="1" applyBorder="1" applyAlignment="1">
      <alignment horizontal="right" wrapText="1"/>
    </xf>
    <xf numFmtId="0" fontId="15" fillId="7" borderId="42" xfId="0" applyNumberFormat="1" applyFont="1" applyFill="1" applyBorder="1" applyAlignment="1">
      <alignment wrapText="1"/>
    </xf>
    <xf numFmtId="0" fontId="15" fillId="7" borderId="42" xfId="0" applyNumberFormat="1" applyFont="1" applyFill="1" applyBorder="1" applyAlignment="1">
      <alignment horizontal="left" wrapText="1"/>
    </xf>
    <xf numFmtId="164" fontId="15" fillId="7" borderId="42" xfId="0" applyNumberFormat="1" applyFont="1" applyFill="1" applyBorder="1" applyAlignment="1">
      <alignment horizontal="right" wrapText="1"/>
    </xf>
    <xf numFmtId="0" fontId="13" fillId="7" borderId="42" xfId="0" applyNumberFormat="1" applyFont="1" applyFill="1" applyBorder="1" applyAlignment="1"/>
    <xf numFmtId="0" fontId="15" fillId="7" borderId="43" xfId="0" applyNumberFormat="1" applyFont="1" applyFill="1" applyBorder="1" applyAlignment="1">
      <alignment wrapText="1"/>
    </xf>
    <xf numFmtId="0" fontId="13" fillId="7" borderId="31" xfId="0" applyNumberFormat="1" applyFont="1" applyFill="1" applyBorder="1" applyAlignment="1"/>
    <xf numFmtId="164" fontId="15" fillId="7" borderId="33" xfId="0" applyNumberFormat="1" applyFont="1" applyFill="1" applyBorder="1" applyAlignment="1">
      <alignment horizontal="right" wrapText="1"/>
    </xf>
    <xf numFmtId="0" fontId="3" fillId="4" borderId="11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164" fontId="15" fillId="0" borderId="28" xfId="0" applyNumberFormat="1" applyFont="1" applyBorder="1" applyAlignment="1">
      <alignment horizontal="right" wrapText="1"/>
    </xf>
    <xf numFmtId="164" fontId="15" fillId="0" borderId="44" xfId="0" applyNumberFormat="1" applyFont="1" applyBorder="1" applyAlignment="1">
      <alignment horizontal="right" wrapText="1"/>
    </xf>
    <xf numFmtId="0" fontId="12" fillId="0" borderId="25" xfId="7" applyFont="1" applyFill="1" applyBorder="1" applyAlignment="1">
      <alignment wrapText="1"/>
    </xf>
    <xf numFmtId="0" fontId="13" fillId="0" borderId="0" xfId="7"/>
    <xf numFmtId="0" fontId="0" fillId="0" borderId="20" xfId="0" applyFill="1" applyBorder="1" applyAlignment="1">
      <alignment horizontal="center"/>
    </xf>
    <xf numFmtId="0" fontId="16" fillId="7" borderId="31" xfId="3" applyNumberFormat="1" applyFont="1" applyFill="1" applyBorder="1" applyAlignment="1"/>
    <xf numFmtId="0" fontId="16" fillId="0" borderId="31" xfId="3" applyNumberFormat="1" applyFont="1" applyBorder="1" applyAlignment="1"/>
    <xf numFmtId="14" fontId="16" fillId="7" borderId="31" xfId="3" applyNumberFormat="1" applyFont="1" applyFill="1" applyBorder="1" applyAlignment="1"/>
    <xf numFmtId="0" fontId="15" fillId="7" borderId="33" xfId="3" applyNumberFormat="1" applyFont="1" applyFill="1" applyBorder="1" applyAlignment="1">
      <alignment horizontal="right" wrapText="1"/>
    </xf>
    <xf numFmtId="0" fontId="15" fillId="7" borderId="33" xfId="3" applyNumberFormat="1" applyFont="1" applyFill="1" applyBorder="1" applyAlignment="1">
      <alignment wrapText="1"/>
    </xf>
    <xf numFmtId="0" fontId="15" fillId="7" borderId="33" xfId="3" applyNumberFormat="1" applyFont="1" applyFill="1" applyBorder="1" applyAlignment="1">
      <alignment horizontal="left" wrapText="1"/>
    </xf>
    <xf numFmtId="164" fontId="15" fillId="7" borderId="33" xfId="3" applyNumberFormat="1" applyFont="1" applyFill="1" applyBorder="1" applyAlignment="1">
      <alignment horizontal="right" wrapText="1"/>
    </xf>
    <xf numFmtId="0" fontId="15" fillId="7" borderId="32" xfId="3" applyNumberFormat="1" applyFont="1" applyFill="1" applyBorder="1" applyAlignment="1">
      <alignment wrapText="1"/>
    </xf>
    <xf numFmtId="0" fontId="12" fillId="0" borderId="31" xfId="7" applyNumberFormat="1" applyFont="1" applyBorder="1" applyAlignment="1">
      <alignment horizontal="right" wrapText="1"/>
    </xf>
    <xf numFmtId="0" fontId="12" fillId="0" borderId="31" xfId="7" applyNumberFormat="1" applyFont="1" applyBorder="1" applyAlignment="1">
      <alignment wrapText="1"/>
    </xf>
    <xf numFmtId="0" fontId="12" fillId="0" borderId="31" xfId="7" applyNumberFormat="1" applyFont="1" applyBorder="1" applyAlignment="1">
      <alignment horizontal="left" wrapText="1"/>
    </xf>
    <xf numFmtId="164" fontId="12" fillId="0" borderId="31" xfId="7" applyNumberFormat="1" applyFont="1" applyBorder="1" applyAlignment="1">
      <alignment horizontal="right" wrapText="1"/>
    </xf>
    <xf numFmtId="0" fontId="13" fillId="0" borderId="31" xfId="7" applyNumberFormat="1" applyFont="1" applyBorder="1" applyAlignment="1"/>
    <xf numFmtId="0" fontId="12" fillId="0" borderId="28" xfId="7" applyNumberFormat="1" applyFont="1" applyBorder="1" applyAlignment="1">
      <alignment horizontal="right" wrapText="1"/>
    </xf>
    <xf numFmtId="0" fontId="12" fillId="7" borderId="31" xfId="7" applyNumberFormat="1" applyFont="1" applyFill="1" applyBorder="1" applyAlignment="1">
      <alignment horizontal="right" wrapText="1"/>
    </xf>
    <xf numFmtId="0" fontId="12" fillId="7" borderId="31" xfId="7" applyNumberFormat="1" applyFont="1" applyFill="1" applyBorder="1" applyAlignment="1">
      <alignment wrapText="1"/>
    </xf>
    <xf numFmtId="0" fontId="12" fillId="7" borderId="31" xfId="7" applyNumberFormat="1" applyFont="1" applyFill="1" applyBorder="1" applyAlignment="1">
      <alignment horizontal="left" wrapText="1"/>
    </xf>
    <xf numFmtId="164" fontId="12" fillId="7" borderId="31" xfId="7" applyNumberFormat="1" applyFont="1" applyFill="1" applyBorder="1" applyAlignment="1">
      <alignment horizontal="right" wrapText="1"/>
    </xf>
    <xf numFmtId="0" fontId="13" fillId="7" borderId="31" xfId="7" applyNumberFormat="1" applyFont="1" applyFill="1" applyBorder="1" applyAlignment="1"/>
    <xf numFmtId="0" fontId="12" fillId="7" borderId="28" xfId="7" applyNumberFormat="1" applyFont="1" applyFill="1" applyBorder="1" applyAlignment="1">
      <alignment horizontal="right" wrapText="1"/>
    </xf>
    <xf numFmtId="164" fontId="12" fillId="7" borderId="32" xfId="7" applyNumberFormat="1" applyFont="1" applyFill="1" applyBorder="1" applyAlignment="1">
      <alignment horizontal="right" wrapText="1"/>
    </xf>
    <xf numFmtId="0" fontId="15" fillId="7" borderId="41" xfId="3" applyNumberFormat="1" applyFont="1" applyFill="1" applyBorder="1" applyAlignment="1">
      <alignment wrapText="1"/>
    </xf>
    <xf numFmtId="2" fontId="0" fillId="0" borderId="16" xfId="0" applyNumberFormat="1" applyBorder="1"/>
    <xf numFmtId="1" fontId="0" fillId="0" borderId="19" xfId="0" applyNumberFormat="1" applyFont="1" applyBorder="1" applyAlignment="1">
      <alignment horizontal="center"/>
    </xf>
    <xf numFmtId="1" fontId="0" fillId="0" borderId="20" xfId="0" applyNumberFormat="1" applyFont="1" applyBorder="1" applyAlignment="1">
      <alignment horizontal="center"/>
    </xf>
    <xf numFmtId="1" fontId="0" fillId="0" borderId="0" xfId="0" applyNumberFormat="1" applyFont="1" applyAlignment="1">
      <alignment horizontal="center"/>
    </xf>
    <xf numFmtId="1" fontId="0" fillId="0" borderId="21" xfId="0" applyNumberFormat="1" applyFont="1" applyBorder="1" applyAlignment="1">
      <alignment horizontal="center"/>
    </xf>
    <xf numFmtId="0" fontId="0" fillId="0" borderId="15" xfId="0" applyBorder="1"/>
    <xf numFmtId="0" fontId="14" fillId="6" borderId="47" xfId="2" applyNumberFormat="1" applyFont="1" applyFill="1" applyBorder="1" applyAlignment="1">
      <alignment horizontal="center"/>
    </xf>
    <xf numFmtId="0" fontId="14" fillId="6" borderId="48" xfId="2" applyNumberFormat="1" applyFont="1" applyFill="1" applyBorder="1" applyAlignment="1">
      <alignment horizontal="center"/>
    </xf>
    <xf numFmtId="0" fontId="12" fillId="7" borderId="31" xfId="2" applyNumberFormat="1" applyFont="1" applyFill="1" applyBorder="1" applyAlignment="1">
      <alignment horizontal="right" wrapText="1"/>
    </xf>
    <xf numFmtId="0" fontId="12" fillId="7" borderId="31" xfId="2" applyNumberFormat="1" applyFont="1" applyFill="1" applyBorder="1" applyAlignment="1">
      <alignment wrapText="1"/>
    </xf>
    <xf numFmtId="0" fontId="12" fillId="7" borderId="31" xfId="2" applyNumberFormat="1" applyFont="1" applyFill="1" applyBorder="1" applyAlignment="1">
      <alignment horizontal="left" wrapText="1"/>
    </xf>
    <xf numFmtId="164" fontId="12" fillId="7" borderId="31" xfId="2" applyNumberFormat="1" applyFont="1" applyFill="1" applyBorder="1" applyAlignment="1">
      <alignment horizontal="right" wrapText="1"/>
    </xf>
    <xf numFmtId="0" fontId="13" fillId="7" borderId="38" xfId="2" applyNumberFormat="1" applyFont="1" applyFill="1" applyBorder="1" applyAlignment="1"/>
    <xf numFmtId="0" fontId="12" fillId="7" borderId="28" xfId="2" applyNumberFormat="1" applyFont="1" applyFill="1" applyBorder="1" applyAlignment="1">
      <alignment wrapText="1"/>
    </xf>
    <xf numFmtId="164" fontId="12" fillId="7" borderId="38" xfId="2" applyNumberFormat="1" applyFont="1" applyFill="1" applyBorder="1" applyAlignment="1">
      <alignment horizontal="right" wrapText="1"/>
    </xf>
    <xf numFmtId="0" fontId="13" fillId="7" borderId="39" xfId="2" applyNumberFormat="1" applyFont="1" applyFill="1" applyBorder="1" applyAlignment="1"/>
    <xf numFmtId="2" fontId="17" fillId="0" borderId="19" xfId="0" applyNumberFormat="1" applyFont="1" applyBorder="1" applyAlignment="1">
      <alignment horizontal="center"/>
    </xf>
    <xf numFmtId="165" fontId="17" fillId="0" borderId="20" xfId="0" applyNumberFormat="1" applyFont="1" applyBorder="1" applyAlignment="1">
      <alignment horizontal="center"/>
    </xf>
    <xf numFmtId="166" fontId="17" fillId="0" borderId="20" xfId="0" applyNumberFormat="1" applyFont="1" applyBorder="1" applyAlignment="1">
      <alignment horizontal="center"/>
    </xf>
    <xf numFmtId="166" fontId="17" fillId="0" borderId="0" xfId="0" applyNumberFormat="1" applyFont="1" applyAlignment="1">
      <alignment horizontal="center"/>
    </xf>
    <xf numFmtId="166" fontId="17" fillId="0" borderId="21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20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13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166" fontId="0" fillId="0" borderId="19" xfId="0" applyNumberFormat="1" applyFont="1" applyBorder="1" applyAlignment="1">
      <alignment horizontal="center"/>
    </xf>
    <xf numFmtId="167" fontId="0" fillId="0" borderId="20" xfId="0" applyNumberFormat="1" applyFont="1" applyBorder="1" applyAlignment="1">
      <alignment horizontal="center"/>
    </xf>
    <xf numFmtId="167" fontId="1" fillId="0" borderId="20" xfId="0" applyNumberFormat="1" applyFont="1" applyBorder="1" applyAlignment="1">
      <alignment horizontal="center"/>
    </xf>
    <xf numFmtId="167" fontId="0" fillId="0" borderId="20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1" fillId="0" borderId="2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0" borderId="10" xfId="0" applyNumberFormat="1" applyBorder="1"/>
    <xf numFmtId="14" fontId="0" fillId="0" borderId="13" xfId="0" applyNumberFormat="1" applyBorder="1"/>
    <xf numFmtId="0" fontId="2" fillId="0" borderId="14" xfId="0" applyFont="1" applyBorder="1"/>
    <xf numFmtId="0" fontId="2" fillId="0" borderId="15" xfId="0" applyFont="1" applyBorder="1"/>
    <xf numFmtId="0" fontId="15" fillId="7" borderId="49" xfId="0" applyNumberFormat="1" applyFont="1" applyFill="1" applyBorder="1" applyAlignment="1">
      <alignment horizontal="right" wrapText="1"/>
    </xf>
    <xf numFmtId="164" fontId="15" fillId="7" borderId="50" xfId="0" applyNumberFormat="1" applyFont="1" applyFill="1" applyBorder="1" applyAlignment="1">
      <alignment horizontal="right" wrapText="1"/>
    </xf>
    <xf numFmtId="0" fontId="15" fillId="0" borderId="49" xfId="0" applyNumberFormat="1" applyFont="1" applyBorder="1" applyAlignment="1">
      <alignment horizontal="right" wrapText="1"/>
    </xf>
    <xf numFmtId="164" fontId="15" fillId="0" borderId="50" xfId="0" applyNumberFormat="1" applyFont="1" applyBorder="1" applyAlignment="1">
      <alignment horizontal="right" wrapText="1"/>
    </xf>
    <xf numFmtId="0" fontId="15" fillId="7" borderId="51" xfId="0" applyNumberFormat="1" applyFont="1" applyFill="1" applyBorder="1" applyAlignment="1">
      <alignment horizontal="right" wrapText="1"/>
    </xf>
    <xf numFmtId="0" fontId="15" fillId="7" borderId="52" xfId="0" applyNumberFormat="1" applyFont="1" applyFill="1" applyBorder="1" applyAlignment="1">
      <alignment wrapText="1"/>
    </xf>
    <xf numFmtId="164" fontId="15" fillId="7" borderId="53" xfId="0" applyNumberFormat="1" applyFont="1" applyFill="1" applyBorder="1" applyAlignment="1">
      <alignment horizontal="right" wrapText="1"/>
    </xf>
    <xf numFmtId="0" fontId="15" fillId="7" borderId="9" xfId="0" applyNumberFormat="1" applyFont="1" applyFill="1" applyBorder="1" applyAlignment="1">
      <alignment horizontal="right" wrapText="1"/>
    </xf>
    <xf numFmtId="0" fontId="15" fillId="7" borderId="32" xfId="0" applyNumberFormat="1" applyFont="1" applyFill="1" applyBorder="1" applyAlignment="1">
      <alignment wrapText="1"/>
    </xf>
    <xf numFmtId="164" fontId="15" fillId="7" borderId="54" xfId="0" applyNumberFormat="1" applyFont="1" applyFill="1" applyBorder="1" applyAlignment="1">
      <alignment horizontal="right" wrapText="1"/>
    </xf>
    <xf numFmtId="0" fontId="12" fillId="0" borderId="25" xfId="8" applyFont="1" applyFill="1" applyBorder="1" applyAlignment="1">
      <alignment horizontal="right" wrapText="1"/>
    </xf>
    <xf numFmtId="0" fontId="12" fillId="0" borderId="25" xfId="8" applyFont="1" applyFill="1" applyBorder="1" applyAlignment="1">
      <alignment wrapText="1"/>
    </xf>
    <xf numFmtId="0" fontId="13" fillId="0" borderId="0" xfId="8"/>
    <xf numFmtId="0" fontId="15" fillId="7" borderId="31" xfId="6" applyNumberFormat="1" applyFont="1" applyFill="1" applyBorder="1" applyAlignment="1">
      <alignment horizontal="right" wrapText="1"/>
    </xf>
    <xf numFmtId="0" fontId="15" fillId="7" borderId="31" xfId="6" applyNumberFormat="1" applyFont="1" applyFill="1" applyBorder="1" applyAlignment="1">
      <alignment wrapText="1"/>
    </xf>
    <xf numFmtId="0" fontId="15" fillId="7" borderId="31" xfId="6" applyNumberFormat="1" applyFont="1" applyFill="1" applyBorder="1" applyAlignment="1">
      <alignment horizontal="left" wrapText="1"/>
    </xf>
    <xf numFmtId="164" fontId="15" fillId="7" borderId="42" xfId="6" applyNumberFormat="1" applyFont="1" applyFill="1" applyBorder="1" applyAlignment="1">
      <alignment horizontal="right" wrapText="1"/>
    </xf>
    <xf numFmtId="0" fontId="15" fillId="7" borderId="55" xfId="0" applyNumberFormat="1" applyFont="1" applyFill="1" applyBorder="1" applyAlignment="1">
      <alignment wrapText="1"/>
    </xf>
    <xf numFmtId="164" fontId="15" fillId="7" borderId="31" xfId="6" applyNumberFormat="1" applyFont="1" applyFill="1" applyBorder="1" applyAlignment="1">
      <alignment horizontal="right" wrapText="1"/>
    </xf>
    <xf numFmtId="0" fontId="0" fillId="7" borderId="32" xfId="0" applyFont="1" applyFill="1" applyBorder="1"/>
    <xf numFmtId="0" fontId="0" fillId="7" borderId="41" xfId="0" applyFont="1" applyFill="1" applyBorder="1"/>
    <xf numFmtId="0" fontId="12" fillId="0" borderId="31" xfId="8" applyNumberFormat="1" applyFont="1" applyBorder="1" applyAlignment="1">
      <alignment horizontal="right" wrapText="1"/>
    </xf>
    <xf numFmtId="0" fontId="12" fillId="0" borderId="31" xfId="8" applyNumberFormat="1" applyFont="1" applyBorder="1" applyAlignment="1">
      <alignment wrapText="1"/>
    </xf>
    <xf numFmtId="0" fontId="12" fillId="0" borderId="31" xfId="8" applyNumberFormat="1" applyFont="1" applyBorder="1" applyAlignment="1">
      <alignment horizontal="left" wrapText="1"/>
    </xf>
    <xf numFmtId="164" fontId="12" fillId="0" borderId="31" xfId="8" applyNumberFormat="1" applyFont="1" applyBorder="1" applyAlignment="1">
      <alignment horizontal="right" wrapText="1"/>
    </xf>
    <xf numFmtId="0" fontId="13" fillId="0" borderId="28" xfId="8" applyNumberFormat="1" applyFont="1" applyBorder="1" applyAlignment="1"/>
    <xf numFmtId="0" fontId="12" fillId="7" borderId="31" xfId="8" applyNumberFormat="1" applyFont="1" applyFill="1" applyBorder="1" applyAlignment="1">
      <alignment horizontal="right" wrapText="1"/>
    </xf>
    <xf numFmtId="0" fontId="12" fillId="7" borderId="31" xfId="8" applyNumberFormat="1" applyFont="1" applyFill="1" applyBorder="1" applyAlignment="1">
      <alignment wrapText="1"/>
    </xf>
    <xf numFmtId="0" fontId="12" fillId="7" borderId="31" xfId="8" applyNumberFormat="1" applyFont="1" applyFill="1" applyBorder="1" applyAlignment="1">
      <alignment horizontal="left" wrapText="1"/>
    </xf>
    <xf numFmtId="164" fontId="12" fillId="7" borderId="31" xfId="8" applyNumberFormat="1" applyFont="1" applyFill="1" applyBorder="1" applyAlignment="1">
      <alignment horizontal="right" wrapText="1"/>
    </xf>
    <xf numFmtId="0" fontId="13" fillId="7" borderId="28" xfId="8" applyNumberFormat="1" applyFont="1" applyFill="1" applyBorder="1" applyAlignment="1"/>
    <xf numFmtId="0" fontId="13" fillId="7" borderId="32" xfId="8" applyNumberFormat="1" applyFont="1" applyFill="1" applyBorder="1" applyAlignment="1"/>
    <xf numFmtId="0" fontId="13" fillId="0" borderId="32" xfId="8" applyNumberFormat="1" applyFont="1" applyBorder="1" applyAlignment="1"/>
    <xf numFmtId="0" fontId="0" fillId="7" borderId="42" xfId="0" applyFont="1" applyFill="1" applyBorder="1"/>
    <xf numFmtId="0" fontId="18" fillId="6" borderId="45" xfId="0" applyNumberFormat="1" applyFont="1" applyFill="1" applyBorder="1" applyAlignment="1">
      <alignment horizontal="center"/>
    </xf>
    <xf numFmtId="0" fontId="18" fillId="6" borderId="46" xfId="0" applyNumberFormat="1" applyFont="1" applyFill="1" applyBorder="1" applyAlignment="1">
      <alignment horizontal="center"/>
    </xf>
    <xf numFmtId="0" fontId="13" fillId="0" borderId="0" xfId="5"/>
    <xf numFmtId="0" fontId="13" fillId="7" borderId="41" xfId="0" applyNumberFormat="1" applyFont="1" applyFill="1" applyBorder="1" applyAlignment="1"/>
    <xf numFmtId="0" fontId="12" fillId="0" borderId="25" xfId="4" applyFont="1" applyFill="1" applyBorder="1" applyAlignment="1">
      <alignment horizontal="right" wrapText="1"/>
    </xf>
    <xf numFmtId="0" fontId="12" fillId="0" borderId="25" xfId="4" applyFont="1" applyFill="1" applyBorder="1" applyAlignment="1">
      <alignment wrapText="1"/>
    </xf>
    <xf numFmtId="0" fontId="13" fillId="0" borderId="0" xfId="4"/>
    <xf numFmtId="0" fontId="14" fillId="6" borderId="29" xfId="4" applyNumberFormat="1" applyFont="1" applyFill="1" applyBorder="1" applyAlignment="1">
      <alignment horizontal="center"/>
    </xf>
    <xf numFmtId="0" fontId="14" fillId="6" borderId="36" xfId="4" applyNumberFormat="1" applyFont="1" applyFill="1" applyBorder="1" applyAlignment="1">
      <alignment horizontal="center"/>
    </xf>
    <xf numFmtId="0" fontId="13" fillId="7" borderId="28" xfId="4" applyNumberFormat="1" applyFont="1" applyFill="1" applyBorder="1" applyAlignment="1"/>
    <xf numFmtId="0" fontId="12" fillId="7" borderId="33" xfId="4" applyNumberFormat="1" applyFont="1" applyFill="1" applyBorder="1" applyAlignment="1">
      <alignment horizontal="right" wrapText="1"/>
    </xf>
    <xf numFmtId="0" fontId="12" fillId="7" borderId="33" xfId="4" applyNumberFormat="1" applyFont="1" applyFill="1" applyBorder="1" applyAlignment="1">
      <alignment wrapText="1"/>
    </xf>
    <xf numFmtId="0" fontId="12" fillId="7" borderId="33" xfId="4" applyNumberFormat="1" applyFont="1" applyFill="1" applyBorder="1" applyAlignment="1">
      <alignment horizontal="left" wrapText="1"/>
    </xf>
    <xf numFmtId="164" fontId="12" fillId="7" borderId="25" xfId="4" applyNumberFormat="1" applyFont="1" applyFill="1" applyBorder="1" applyAlignment="1">
      <alignment horizontal="right" wrapText="1"/>
    </xf>
    <xf numFmtId="0" fontId="18" fillId="6" borderId="29" xfId="3" applyNumberFormat="1" applyFont="1" applyFill="1" applyBorder="1" applyAlignment="1">
      <alignment horizontal="center"/>
    </xf>
    <xf numFmtId="0" fontId="18" fillId="6" borderId="36" xfId="3" applyNumberFormat="1" applyFont="1" applyFill="1" applyBorder="1" applyAlignment="1">
      <alignment horizontal="center"/>
    </xf>
    <xf numFmtId="164" fontId="12" fillId="0" borderId="32" xfId="7" applyNumberFormat="1" applyFont="1" applyBorder="1" applyAlignment="1">
      <alignment horizontal="right" wrapText="1"/>
    </xf>
    <xf numFmtId="0" fontId="15" fillId="7" borderId="42" xfId="3" applyNumberFormat="1" applyFont="1" applyFill="1" applyBorder="1" applyAlignment="1">
      <alignment wrapText="1"/>
    </xf>
    <xf numFmtId="166" fontId="0" fillId="0" borderId="0" xfId="0" applyNumberFormat="1" applyBorder="1"/>
    <xf numFmtId="166" fontId="0" fillId="0" borderId="12" xfId="0" applyNumberFormat="1" applyBorder="1"/>
    <xf numFmtId="0" fontId="13" fillId="7" borderId="31" xfId="2" applyNumberFormat="1" applyFont="1" applyFill="1" applyBorder="1" applyAlignment="1"/>
    <xf numFmtId="0" fontId="13" fillId="8" borderId="31" xfId="2" applyNumberFormat="1" applyFont="1" applyFill="1" applyBorder="1" applyAlignment="1"/>
    <xf numFmtId="0" fontId="12" fillId="0" borderId="25" xfId="2" applyFont="1" applyFill="1" applyBorder="1" applyAlignment="1">
      <alignment horizontal="right" wrapText="1"/>
    </xf>
    <xf numFmtId="0" fontId="12" fillId="0" borderId="25" xfId="2" applyFont="1" applyFill="1" applyBorder="1" applyAlignment="1">
      <alignment wrapText="1"/>
    </xf>
    <xf numFmtId="0" fontId="13" fillId="0" borderId="0" xfId="2"/>
    <xf numFmtId="0" fontId="13" fillId="8" borderId="32" xfId="2" applyNumberFormat="1" applyFont="1" applyFill="1" applyBorder="1" applyAlignment="1"/>
    <xf numFmtId="0" fontId="13" fillId="0" borderId="32" xfId="2" applyNumberFormat="1" applyFont="1" applyBorder="1" applyAlignment="1"/>
    <xf numFmtId="0" fontId="13" fillId="8" borderId="41" xfId="2" applyNumberFormat="1" applyFont="1" applyFill="1" applyBorder="1" applyAlignment="1"/>
    <xf numFmtId="1" fontId="0" fillId="0" borderId="0" xfId="0" applyNumberFormat="1" applyBorder="1"/>
    <xf numFmtId="1" fontId="0" fillId="0" borderId="12" xfId="0" applyNumberFormat="1" applyBorder="1"/>
    <xf numFmtId="0" fontId="3" fillId="0" borderId="56" xfId="0" applyFont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0" fontId="4" fillId="5" borderId="57" xfId="0" applyFont="1" applyFill="1" applyBorder="1" applyAlignment="1">
      <alignment horizontal="center" vertical="center"/>
    </xf>
    <xf numFmtId="0" fontId="3" fillId="4" borderId="57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4" fillId="4" borderId="58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59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0" fillId="4" borderId="24" xfId="0" applyFill="1" applyBorder="1"/>
    <xf numFmtId="0" fontId="17" fillId="0" borderId="6" xfId="0" applyFont="1" applyFill="1" applyBorder="1"/>
    <xf numFmtId="166" fontId="17" fillId="0" borderId="7" xfId="0" applyNumberFormat="1" applyFont="1" applyFill="1" applyBorder="1"/>
    <xf numFmtId="0" fontId="17" fillId="0" borderId="8" xfId="0" applyFont="1" applyFill="1" applyBorder="1"/>
    <xf numFmtId="0" fontId="17" fillId="0" borderId="9" xfId="0" applyFont="1" applyFill="1" applyBorder="1"/>
    <xf numFmtId="166" fontId="17" fillId="0" borderId="0" xfId="0" applyNumberFormat="1" applyFont="1" applyFill="1" applyBorder="1"/>
    <xf numFmtId="0" fontId="17" fillId="0" borderId="10" xfId="0" applyFont="1" applyFill="1" applyBorder="1"/>
    <xf numFmtId="0" fontId="17" fillId="0" borderId="11" xfId="0" applyFont="1" applyFill="1" applyBorder="1"/>
    <xf numFmtId="166" fontId="17" fillId="0" borderId="12" xfId="0" applyNumberFormat="1" applyFont="1" applyFill="1" applyBorder="1"/>
    <xf numFmtId="0" fontId="17" fillId="0" borderId="13" xfId="0" applyFont="1" applyFill="1" applyBorder="1"/>
    <xf numFmtId="0" fontId="22" fillId="0" borderId="0" xfId="0" applyFont="1" applyFill="1"/>
    <xf numFmtId="0" fontId="23" fillId="0" borderId="0" xfId="0" applyFont="1" applyFill="1"/>
    <xf numFmtId="0" fontId="23" fillId="0" borderId="17" xfId="0" applyFont="1" applyFill="1" applyBorder="1" applyAlignment="1">
      <alignment horizontal="center"/>
    </xf>
    <xf numFmtId="0" fontId="24" fillId="0" borderId="17" xfId="0" applyFont="1" applyFill="1" applyBorder="1" applyAlignment="1">
      <alignment horizontal="center"/>
    </xf>
    <xf numFmtId="0" fontId="24" fillId="0" borderId="19" xfId="0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7" fillId="0" borderId="19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17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14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4" fillId="6" borderId="45" xfId="2" applyNumberFormat="1" applyFont="1" applyFill="1" applyBorder="1" applyAlignment="1">
      <alignment horizontal="center"/>
    </xf>
    <xf numFmtId="0" fontId="14" fillId="6" borderId="46" xfId="2" applyNumberFormat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Border="1"/>
    <xf numFmtId="0" fontId="23" fillId="0" borderId="0" xfId="0" applyFont="1"/>
    <xf numFmtId="0" fontId="23" fillId="0" borderId="11" xfId="0" applyFont="1" applyFill="1" applyBorder="1" applyAlignment="1">
      <alignment horizontal="center"/>
    </xf>
    <xf numFmtId="0" fontId="23" fillId="0" borderId="21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left" vertical="center"/>
    </xf>
    <xf numFmtId="0" fontId="23" fillId="0" borderId="0" xfId="0" applyFont="1" applyAlignment="1">
      <alignment horizontal="left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/>
    <xf numFmtId="0" fontId="26" fillId="0" borderId="0" xfId="0" applyFont="1"/>
    <xf numFmtId="0" fontId="26" fillId="0" borderId="11" xfId="0" applyFont="1" applyFill="1" applyBorder="1" applyAlignment="1">
      <alignment horizontal="center"/>
    </xf>
    <xf numFmtId="0" fontId="26" fillId="0" borderId="21" xfId="0" applyFont="1" applyFill="1" applyBorder="1" applyAlignment="1">
      <alignment horizontal="center"/>
    </xf>
    <xf numFmtId="0" fontId="26" fillId="0" borderId="13" xfId="0" applyFont="1" applyFill="1" applyBorder="1" applyAlignment="1">
      <alignment horizontal="center"/>
    </xf>
    <xf numFmtId="0" fontId="3" fillId="5" borderId="2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</cellXfs>
  <cellStyles count="9">
    <cellStyle name="Normal" xfId="0" builtinId="0"/>
    <cellStyle name="Normal_BEHP" xfId="5"/>
    <cellStyle name="Normal_PAHs new" xfId="3"/>
    <cellStyle name="Normal_PAHs new_1" xfId="7"/>
    <cellStyle name="Normal_Sheet3" xfId="1"/>
    <cellStyle name="Normal_Total PCBs" xfId="6"/>
    <cellStyle name="Normal_Total PCBs_1" xfId="8"/>
    <cellStyle name="Normal_TSS" xfId="4"/>
    <cellStyle name="Normal_Zinc" xfId="2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>
        <left style="thin">
          <color indexed="22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dd\-mmm\-yy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border outline="0">
        <top style="thin">
          <color indexed="8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22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dd\-mmm\-yy"/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border outline="0">
        <top style="thin">
          <color indexed="8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Average Annual</a:t>
            </a:r>
            <a:r>
              <a:rPr lang="en-ZW" baseline="0"/>
              <a:t> Total Zinc Concnetrations</a:t>
            </a:r>
            <a:endParaRPr lang="en-Z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Zinc!$I$5:$I$13</c:f>
              <c:strCache>
                <c:ptCount val="9"/>
                <c:pt idx="0">
                  <c:v>Pre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Zinc!$J$5:$J$13</c:f>
              <c:numCache>
                <c:formatCode>0</c:formatCode>
                <c:ptCount val="9"/>
                <c:pt idx="0">
                  <c:v>150.52968749999997</c:v>
                </c:pt>
                <c:pt idx="1">
                  <c:v>124.49130434782607</c:v>
                </c:pt>
                <c:pt idx="2">
                  <c:v>251.5</c:v>
                </c:pt>
                <c:pt idx="3">
                  <c:v>194.78518518518521</c:v>
                </c:pt>
                <c:pt idx="4">
                  <c:v>287.49999999999994</c:v>
                </c:pt>
                <c:pt idx="5">
                  <c:v>236.45595238095243</c:v>
                </c:pt>
                <c:pt idx="6">
                  <c:v>192.09014084507041</c:v>
                </c:pt>
                <c:pt idx="7">
                  <c:v>144.89218749999998</c:v>
                </c:pt>
                <c:pt idx="8">
                  <c:v>144.29391304347828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1E-4051-AFD5-6B2147A4E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649912"/>
        <c:axId val="230649520"/>
      </c:barChart>
      <c:catAx>
        <c:axId val="230649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649520"/>
        <c:crosses val="autoZero"/>
        <c:auto val="1"/>
        <c:lblAlgn val="ctr"/>
        <c:lblOffset val="100"/>
        <c:noMultiLvlLbl val="0"/>
      </c:catAx>
      <c:valAx>
        <c:axId val="230649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 Zinc Concnetration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649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Average Annual</a:t>
            </a:r>
            <a:r>
              <a:rPr lang="en-ZW" baseline="0"/>
              <a:t> Total Zinc Concnetrations</a:t>
            </a:r>
            <a:endParaRPr lang="en-Z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Zinc!$P$4:$P$10</c:f>
              <c:strCache>
                <c:ptCount val="7"/>
                <c:pt idx="0">
                  <c:v>Pre 2012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</c:strCache>
            </c:strRef>
          </c:cat>
          <c:val>
            <c:numRef>
              <c:f>Zinc!$Q$4:$Q$10</c:f>
              <c:numCache>
                <c:formatCode>0</c:formatCode>
                <c:ptCount val="7"/>
                <c:pt idx="0" formatCode="General">
                  <c:v>162.13523809523807</c:v>
                </c:pt>
                <c:pt idx="1">
                  <c:v>194.78518518518521</c:v>
                </c:pt>
                <c:pt idx="2">
                  <c:v>287.49999999999994</c:v>
                </c:pt>
                <c:pt idx="3">
                  <c:v>236.45595238095243</c:v>
                </c:pt>
                <c:pt idx="4">
                  <c:v>192.09014084507041</c:v>
                </c:pt>
                <c:pt idx="5">
                  <c:v>144.89218749999998</c:v>
                </c:pt>
                <c:pt idx="6">
                  <c:v>144.29391304347828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75-4316-A10D-347F8A514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648736"/>
        <c:axId val="230648344"/>
      </c:barChart>
      <c:catAx>
        <c:axId val="230648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648344"/>
        <c:crosses val="autoZero"/>
        <c:auto val="1"/>
        <c:lblAlgn val="ctr"/>
        <c:lblOffset val="100"/>
        <c:noMultiLvlLbl val="0"/>
      </c:catAx>
      <c:valAx>
        <c:axId val="230648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 Zinc Concnetration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648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GS Roofing Annual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'GS Roofing Total Zinc'!$S$7:$S$12</c:f>
              <c:strCache>
                <c:ptCount val="6"/>
                <c:pt idx="0">
                  <c:v>Pre 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strCache>
            </c:strRef>
          </c:cat>
          <c:val>
            <c:numRef>
              <c:f>('GS Roofing Total Zinc'!$T$7:$T$12,'GS Roofing Total Zinc'!$M$13)</c:f>
              <c:numCache>
                <c:formatCode>General</c:formatCode>
                <c:ptCount val="7"/>
                <c:pt idx="0">
                  <c:v>147.62142857142857</c:v>
                </c:pt>
                <c:pt idx="1">
                  <c:v>589.86</c:v>
                </c:pt>
                <c:pt idx="2">
                  <c:v>386.49</c:v>
                </c:pt>
                <c:pt idx="3">
                  <c:v>275.00588235294117</c:v>
                </c:pt>
                <c:pt idx="4">
                  <c:v>277.58124999999995</c:v>
                </c:pt>
                <c:pt idx="5">
                  <c:v>246.81882352941176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4C-4638-A989-C660F5229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7863920"/>
        <c:axId val="227862352"/>
      </c:barChart>
      <c:catAx>
        <c:axId val="227863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862352"/>
        <c:crosses val="autoZero"/>
        <c:auto val="1"/>
        <c:lblAlgn val="ctr"/>
        <c:lblOffset val="100"/>
        <c:noMultiLvlLbl val="0"/>
      </c:catAx>
      <c:valAx>
        <c:axId val="22786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 Zinc Concentration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863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Annual Average Total PAHs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'PAHs new'!$J$6:$J$14</c:f>
              <c:strCache>
                <c:ptCount val="9"/>
                <c:pt idx="0">
                  <c:v>Pre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'PAHs new'!$K$6:$K$14</c:f>
              <c:numCache>
                <c:formatCode>0.0000</c:formatCode>
                <c:ptCount val="9"/>
                <c:pt idx="0" formatCode="0.00">
                  <c:v>8.9919703174603178</c:v>
                </c:pt>
                <c:pt idx="1">
                  <c:v>3.8470764705882354</c:v>
                </c:pt>
                <c:pt idx="2" formatCode="0.00000">
                  <c:v>0.19618094444444448</c:v>
                </c:pt>
                <c:pt idx="3" formatCode="0.00000">
                  <c:v>0.34153809523809525</c:v>
                </c:pt>
                <c:pt idx="4" formatCode="0.00000">
                  <c:v>0.64470000000000005</c:v>
                </c:pt>
                <c:pt idx="5" formatCode="0.00000">
                  <c:v>0.29033157894736833</c:v>
                </c:pt>
                <c:pt idx="6" formatCode="0.00000">
                  <c:v>3.9164857142857139</c:v>
                </c:pt>
                <c:pt idx="7" formatCode="0.00000">
                  <c:v>1.2105933333333332</c:v>
                </c:pt>
                <c:pt idx="8" formatCode="0.00000">
                  <c:v>1.1934999999999998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D1-4B0B-8A17-6FA8C192C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9861168"/>
        <c:axId val="229861560"/>
      </c:barChart>
      <c:catAx>
        <c:axId val="229861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861560"/>
        <c:crosses val="autoZero"/>
        <c:auto val="1"/>
        <c:lblAlgn val="ctr"/>
        <c:lblOffset val="100"/>
        <c:noMultiLvlLbl val="0"/>
      </c:catAx>
      <c:valAx>
        <c:axId val="229861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</a:t>
                </a:r>
                <a:r>
                  <a:rPr lang="en-ZW" baseline="0"/>
                  <a:t> PAHs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861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Annual Average Total PAHs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'PAHs new'!$N$6:$N$12</c:f>
              <c:strCache>
                <c:ptCount val="7"/>
                <c:pt idx="0">
                  <c:v>Pre 2012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</c:strCache>
            </c:strRef>
          </c:cat>
          <c:val>
            <c:numRef>
              <c:f>'PAHs new'!$O$6:$O$12</c:f>
              <c:numCache>
                <c:formatCode>General</c:formatCode>
                <c:ptCount val="7"/>
                <c:pt idx="0">
                  <c:v>6.4839355816326592</c:v>
                </c:pt>
                <c:pt idx="3" formatCode="0.00000">
                  <c:v>0.29033157894736833</c:v>
                </c:pt>
                <c:pt idx="4" formatCode="0.00000">
                  <c:v>3.9164857142857139</c:v>
                </c:pt>
                <c:pt idx="5" formatCode="0.00000">
                  <c:v>1.2105933333333332</c:v>
                </c:pt>
                <c:pt idx="6" formatCode="0.00000">
                  <c:v>1.1934999999999998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A3-43F9-907C-3F62DA209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9862344"/>
        <c:axId val="229862736"/>
      </c:barChart>
      <c:catAx>
        <c:axId val="229862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862736"/>
        <c:crosses val="autoZero"/>
        <c:auto val="1"/>
        <c:lblAlgn val="ctr"/>
        <c:lblOffset val="100"/>
        <c:noMultiLvlLbl val="0"/>
      </c:catAx>
      <c:valAx>
        <c:axId val="22986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</a:t>
                </a:r>
                <a:r>
                  <a:rPr lang="en-ZW" baseline="0"/>
                  <a:t> PAHs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862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River Mile 6-8 Annual</a:t>
            </a:r>
            <a:r>
              <a:rPr lang="en-ZW" baseline="0"/>
              <a:t> Average Total Suspended Soilds Concentraions</a:t>
            </a:r>
            <a:endParaRPr lang="en-Z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TSS!$L$5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TSS!$K$6:$K$14</c:f>
              <c:strCache>
                <c:ptCount val="9"/>
                <c:pt idx="0">
                  <c:v>Pre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TSS!$L$6:$L$14</c:f>
              <c:numCache>
                <c:formatCode>0</c:formatCode>
                <c:ptCount val="9"/>
                <c:pt idx="0">
                  <c:v>14433.508771929824</c:v>
                </c:pt>
                <c:pt idx="1">
                  <c:v>21558.695652173912</c:v>
                </c:pt>
                <c:pt idx="2">
                  <c:v>18000</c:v>
                </c:pt>
                <c:pt idx="3">
                  <c:v>64041.818181818184</c:v>
                </c:pt>
                <c:pt idx="4">
                  <c:v>41779.629629629628</c:v>
                </c:pt>
                <c:pt idx="5">
                  <c:v>26447.82608695652</c:v>
                </c:pt>
                <c:pt idx="6">
                  <c:v>37922.448979591834</c:v>
                </c:pt>
                <c:pt idx="7">
                  <c:v>24041.666666666668</c:v>
                </c:pt>
                <c:pt idx="8">
                  <c:v>17375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46-447F-AB8D-3B0D85707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9863520"/>
        <c:axId val="229863912"/>
      </c:barChart>
      <c:catAx>
        <c:axId val="229863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863912"/>
        <c:crosses val="autoZero"/>
        <c:auto val="1"/>
        <c:lblAlgn val="ctr"/>
        <c:lblOffset val="100"/>
        <c:noMultiLvlLbl val="0"/>
      </c:catAx>
      <c:valAx>
        <c:axId val="229863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 Suspended Solids(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layout>
            <c:manualLayout>
              <c:xMode val="edge"/>
              <c:yMode val="edge"/>
              <c:x val="2.5000000000000001E-2"/>
              <c:y val="0.167499999999999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863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River Mile 6-8 Annual</a:t>
            </a:r>
            <a:r>
              <a:rPr lang="en-ZW" baseline="0"/>
              <a:t> Average Total Suspended Soilds Concentraions</a:t>
            </a:r>
            <a:endParaRPr lang="en-Z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TSS!$L$5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1814105671094901E-2"/>
                  <c:y val="-0.350150820685240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TSS!$K$9:$K$14</c:f>
              <c:numCache>
                <c:formatCode>General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TSS!$L$9:$L$14</c:f>
              <c:numCache>
                <c:formatCode>0</c:formatCode>
                <c:ptCount val="6"/>
                <c:pt idx="0">
                  <c:v>64041.818181818184</c:v>
                </c:pt>
                <c:pt idx="1">
                  <c:v>41779.629629629628</c:v>
                </c:pt>
                <c:pt idx="2">
                  <c:v>26447.82608695652</c:v>
                </c:pt>
                <c:pt idx="3">
                  <c:v>37922.448979591834</c:v>
                </c:pt>
                <c:pt idx="4">
                  <c:v>24041.666666666668</c:v>
                </c:pt>
                <c:pt idx="5">
                  <c:v>17375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73-4733-A0FA-B505F4DCF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878200"/>
        <c:axId val="231878592"/>
      </c:barChart>
      <c:catAx>
        <c:axId val="231878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78592"/>
        <c:crosses val="autoZero"/>
        <c:auto val="1"/>
        <c:lblAlgn val="ctr"/>
        <c:lblOffset val="100"/>
        <c:noMultiLvlLbl val="0"/>
      </c:catAx>
      <c:valAx>
        <c:axId val="23187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 Suspended Solids(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layout>
            <c:manualLayout>
              <c:xMode val="edge"/>
              <c:yMode val="edge"/>
              <c:x val="2.5000000000000001E-2"/>
              <c:y val="0.167499999999999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78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 6-8W Average Annual BEHP Concentrations</a:t>
            </a:r>
          </a:p>
        </c:rich>
      </c:tx>
      <c:layout>
        <c:manualLayout>
          <c:xMode val="edge"/>
          <c:yMode val="edge"/>
          <c:x val="0.12736338111474199"/>
          <c:y val="3.27688297288849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BEHP!$K$5:$K$11</c:f>
              <c:strCache>
                <c:ptCount val="7"/>
                <c:pt idx="0">
                  <c:v>Pre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strCache>
            </c:strRef>
          </c:cat>
          <c:val>
            <c:numRef>
              <c:f>BEHP!$L$5:$L$11</c:f>
              <c:numCache>
                <c:formatCode>0.00</c:formatCode>
                <c:ptCount val="7"/>
                <c:pt idx="0">
                  <c:v>2.1120111111111113</c:v>
                </c:pt>
                <c:pt idx="1">
                  <c:v>1.4268695652173908</c:v>
                </c:pt>
                <c:pt idx="2">
                  <c:v>2.1150000000000002</c:v>
                </c:pt>
                <c:pt idx="3">
                  <c:v>5.0659999999999998</c:v>
                </c:pt>
                <c:pt idx="4">
                  <c:v>4.4250000000000007</c:v>
                </c:pt>
                <c:pt idx="5">
                  <c:v>1.7883333333333333</c:v>
                </c:pt>
                <c:pt idx="6">
                  <c:v>1.905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55-48B3-B27A-B6A256771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879376"/>
        <c:axId val="231879768"/>
      </c:barChart>
      <c:catAx>
        <c:axId val="231879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79768"/>
        <c:crosses val="autoZero"/>
        <c:auto val="1"/>
        <c:lblAlgn val="ctr"/>
        <c:lblOffset val="100"/>
        <c:noMultiLvlLbl val="0"/>
      </c:catAx>
      <c:valAx>
        <c:axId val="23187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Aveage Annual BEHP Concentrations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79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Annual</a:t>
            </a:r>
            <a:r>
              <a:rPr lang="en-US" baseline="0"/>
              <a:t> </a:t>
            </a:r>
            <a:r>
              <a:rPr lang="en-US"/>
              <a:t>Total PCBs for River Mile 6-8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'Total PCBs'!$J$5:$J$13</c:f>
              <c:strCache>
                <c:ptCount val="9"/>
                <c:pt idx="0">
                  <c:v>Pre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'Total PCBs'!$K$5:$K$13</c:f>
              <c:numCache>
                <c:formatCode>0.000</c:formatCode>
                <c:ptCount val="9"/>
                <c:pt idx="0" formatCode="0.00000">
                  <c:v>0.34652233333333327</c:v>
                </c:pt>
                <c:pt idx="1">
                  <c:v>0.24416666666666664</c:v>
                </c:pt>
                <c:pt idx="2">
                  <c:v>0</c:v>
                </c:pt>
                <c:pt idx="3">
                  <c:v>0.155584375</c:v>
                </c:pt>
                <c:pt idx="4">
                  <c:v>0.12815485714285713</c:v>
                </c:pt>
                <c:pt idx="5">
                  <c:v>8.0214285714285724E-2</c:v>
                </c:pt>
                <c:pt idx="6">
                  <c:v>0.15233076923076921</c:v>
                </c:pt>
                <c:pt idx="7">
                  <c:v>0.18609999999999999</c:v>
                </c:pt>
                <c:pt idx="8">
                  <c:v>0.21664444444444445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58-4DC6-AD2B-396D61B05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880552"/>
        <c:axId val="231880944"/>
      </c:barChart>
      <c:catAx>
        <c:axId val="231880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80944"/>
        <c:crosses val="autoZero"/>
        <c:auto val="1"/>
        <c:lblAlgn val="ctr"/>
        <c:lblOffset val="100"/>
        <c:noMultiLvlLbl val="0"/>
      </c:catAx>
      <c:valAx>
        <c:axId val="231880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Concentration of Total PCBs</a:t>
                </a:r>
                <a:r>
                  <a:rPr lang="en-ZW" baseline="0"/>
                  <a:t>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80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'Total PCBs'!$O$4:$O$5</c:f>
              <c:strCache>
                <c:ptCount val="2"/>
                <c:pt idx="0">
                  <c:v>Averages before/After</c:v>
                </c:pt>
                <c:pt idx="1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'Total PCBs'!$N$6:$N$7</c:f>
              <c:strCache>
                <c:ptCount val="2"/>
                <c:pt idx="0">
                  <c:v>2011-2009</c:v>
                </c:pt>
                <c:pt idx="1">
                  <c:v>2012-2017</c:v>
                </c:pt>
              </c:strCache>
            </c:strRef>
          </c:cat>
          <c:val>
            <c:numRef>
              <c:f>'Total PCBs'!$O$6:$O$7</c:f>
              <c:numCache>
                <c:formatCode>0.0000</c:formatCode>
                <c:ptCount val="2"/>
                <c:pt idx="0">
                  <c:v>0.33077530769230756</c:v>
                </c:pt>
                <c:pt idx="1">
                  <c:v>0.13743422413793113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8-4BDB-A3CC-C10B10133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31881728"/>
        <c:axId val="231330904"/>
      </c:barChart>
      <c:catAx>
        <c:axId val="2318817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330904"/>
        <c:crosses val="autoZero"/>
        <c:auto val="1"/>
        <c:lblAlgn val="ctr"/>
        <c:lblOffset val="100"/>
        <c:noMultiLvlLbl val="0"/>
      </c:catAx>
      <c:valAx>
        <c:axId val="231330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81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Schnitzer Steel Average Annual Total PCBs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'Schnitzer Steel'!$P$7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8600174978127731E-3"/>
                  <c:y val="-0.27292650918635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'Schnitzer Steel'!$O$8:$O$12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'Schnitzer Steel'!$P$8:$P$12</c:f>
              <c:numCache>
                <c:formatCode>General</c:formatCode>
                <c:ptCount val="5"/>
                <c:pt idx="0">
                  <c:v>0.19</c:v>
                </c:pt>
                <c:pt idx="1">
                  <c:v>0.109475</c:v>
                </c:pt>
                <c:pt idx="2">
                  <c:v>9.4349999999999989E-2</c:v>
                </c:pt>
                <c:pt idx="3">
                  <c:v>9.5199999999999993E-2</c:v>
                </c:pt>
                <c:pt idx="4">
                  <c:v>9.5199999999999993E-2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56-4EC2-B860-706E619DC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331688"/>
        <c:axId val="231332080"/>
      </c:barChart>
      <c:catAx>
        <c:axId val="231331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332080"/>
        <c:crosses val="autoZero"/>
        <c:auto val="1"/>
        <c:lblAlgn val="ctr"/>
        <c:lblOffset val="100"/>
        <c:noMultiLvlLbl val="0"/>
      </c:catAx>
      <c:valAx>
        <c:axId val="23133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Annual Total PCBs(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331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Metro Central</a:t>
            </a:r>
            <a:r>
              <a:rPr lang="en-ZW" baseline="0"/>
              <a:t> Transfer Station Average Annual Total PCBs</a:t>
            </a:r>
            <a:endParaRPr lang="en-Z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'Metro Central PCBs'!$P$6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'Metro Central PCBs'!$O$7:$O$12</c:f>
              <c:numCache>
                <c:formatCode>General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'Metro Central PCBs'!$P$7:$P$12</c:f>
              <c:numCache>
                <c:formatCode>General</c:formatCode>
                <c:ptCount val="6"/>
                <c:pt idx="0">
                  <c:v>5.2333333333333329E-3</c:v>
                </c:pt>
                <c:pt idx="1">
                  <c:v>0.10299999999999999</c:v>
                </c:pt>
                <c:pt idx="2">
                  <c:v>9.4750000000000001E-2</c:v>
                </c:pt>
                <c:pt idx="3">
                  <c:v>9.9049999999999999E-2</c:v>
                </c:pt>
                <c:pt idx="4">
                  <c:v>0.10650000000000001</c:v>
                </c:pt>
                <c:pt idx="5">
                  <c:v>9.35E-2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56-4EC2-B860-706E619DC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332864"/>
        <c:axId val="231333256"/>
      </c:barChart>
      <c:catAx>
        <c:axId val="231332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333256"/>
        <c:crosses val="autoZero"/>
        <c:auto val="1"/>
        <c:lblAlgn val="ctr"/>
        <c:lblOffset val="100"/>
        <c:noMultiLvlLbl val="0"/>
      </c:catAx>
      <c:valAx>
        <c:axId val="23133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 sz="1000" b="0" i="0" u="none" strike="noStrike" baseline="0">
                    <a:effectLst/>
                  </a:rPr>
                  <a:t>Average Annual Total PCBs(ug/l )</a:t>
                </a:r>
                <a:endParaRPr lang="en-ZW"/>
              </a:p>
            </c:rich>
          </c:tx>
          <c:layout>
            <c:manualLayout>
              <c:xMode val="edge"/>
              <c:yMode val="edge"/>
              <c:x val="2.7777777777777776E-2"/>
              <c:y val="0.15361111111111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332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McCall Marine Terminal Average Annual Total PCBs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'McCall Marine PCBs'!$P$5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rgbClr val="5B9BD5"/>
            </a:solidFill>
            <a:ln>
              <a:solidFill>
                <a:srgbClr val="5B9BD5"/>
              </a:solidFill>
            </a:ln>
            <a:effectLst/>
          </c:spPr>
          <c:invertIfNegative val="0"/>
          <c:trendline>
            <c:spPr>
              <a:ln w="19050" cap="rnd">
                <a:solidFill>
                  <a:srgbClr val="5B9BD5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4221347331583553E-2"/>
                  <c:y val="-0.347406313794109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'McCall Marine PCBs'!$O$6:$O$11</c:f>
              <c:numCache>
                <c:formatCode>General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'McCall Marine PCBs'!$P$6:$P$11</c:f>
              <c:numCache>
                <c:formatCode>General</c:formatCode>
                <c:ptCount val="6"/>
                <c:pt idx="0">
                  <c:v>0.24000000000000002</c:v>
                </c:pt>
                <c:pt idx="1">
                  <c:v>0.25750000000000001</c:v>
                </c:pt>
                <c:pt idx="2">
                  <c:v>0.36600000000000005</c:v>
                </c:pt>
                <c:pt idx="3">
                  <c:v>9.5250000000000001E-2</c:v>
                </c:pt>
                <c:pt idx="4">
                  <c:v>9.5700000000000007E-2</c:v>
                </c:pt>
                <c:pt idx="5">
                  <c:v>9.4299999999999995E-2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A7-4486-AFB2-32468014B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334040"/>
        <c:axId val="23133443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'McCall Marine PCBs'!$O$5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'McCall Marine PCBs'!$O$6:$O$11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'McCall Marine PCBs'!$O$6:$O$11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256-4EC2-B860-706E619DCE71}"/>
                  </c:ext>
                </c:extLst>
              </c15:ser>
            </c15:filteredBarSeries>
          </c:ext>
        </c:extLst>
      </c:barChart>
      <c:catAx>
        <c:axId val="231334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334432"/>
        <c:crosses val="autoZero"/>
        <c:auto val="1"/>
        <c:lblAlgn val="ctr"/>
        <c:lblOffset val="100"/>
        <c:noMultiLvlLbl val="0"/>
      </c:catAx>
      <c:valAx>
        <c:axId val="23133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 sz="1000" b="0" i="0" baseline="0">
                    <a:effectLst/>
                  </a:rPr>
                  <a:t>Average Annual Total PCBs(ug/l )</a:t>
                </a:r>
                <a:endParaRPr lang="en-ZW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334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Chevron Willbridge Distibution</a:t>
            </a:r>
            <a:r>
              <a:rPr lang="en-US" baseline="0"/>
              <a:t> Average Annual PCBs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'Chevron Willbridge PCBs'!$T$5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9619422572178482E-4"/>
                  <c:y val="-0.1319050743657042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'Chevron Willbridge PCBs'!$S$6:$S$10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'Chevron Willbridge PCBs'!$T$6:$T$10</c:f>
              <c:numCache>
                <c:formatCode>General</c:formatCode>
                <c:ptCount val="5"/>
                <c:pt idx="0">
                  <c:v>0.39249999999999996</c:v>
                </c:pt>
                <c:pt idx="1">
                  <c:v>0.23325000000000001</c:v>
                </c:pt>
                <c:pt idx="2">
                  <c:v>0.10125000000000001</c:v>
                </c:pt>
                <c:pt idx="3">
                  <c:v>0.39499999999999996</c:v>
                </c:pt>
                <c:pt idx="4">
                  <c:v>0.5033333333333333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23-47B2-A55F-619FC1BE5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064528"/>
        <c:axId val="231064920"/>
      </c:barChart>
      <c:catAx>
        <c:axId val="231064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064920"/>
        <c:crosses val="autoZero"/>
        <c:auto val="1"/>
        <c:lblAlgn val="ctr"/>
        <c:lblOffset val="100"/>
        <c:noMultiLvlLbl val="0"/>
      </c:catAx>
      <c:valAx>
        <c:axId val="231064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 PCB</a:t>
                </a:r>
                <a:r>
                  <a:rPr lang="en-ZW" baseline="0"/>
                  <a:t> Concentration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layout>
            <c:manualLayout>
              <c:xMode val="edge"/>
              <c:yMode val="edge"/>
              <c:x val="3.6111111111111108E-2"/>
              <c:y val="0.162870370370370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064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Unocal</a:t>
            </a:r>
            <a:r>
              <a:rPr lang="en-ZW" baseline="0"/>
              <a:t> </a:t>
            </a:r>
            <a:r>
              <a:rPr lang="en-ZW"/>
              <a:t>Annual Average  Total PCBs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'Unocal PCBs'!$P$6:$P$11</c:f>
              <c:numCache>
                <c:formatCode>General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'Unocal PCBs'!$Q$6:$Q$11</c:f>
              <c:numCache>
                <c:formatCode>General</c:formatCode>
                <c:ptCount val="6"/>
                <c:pt idx="0">
                  <c:v>9.6566666666666676E-3</c:v>
                </c:pt>
                <c:pt idx="1">
                  <c:v>0.12389</c:v>
                </c:pt>
                <c:pt idx="2">
                  <c:v>1.085E-2</c:v>
                </c:pt>
                <c:pt idx="3">
                  <c:v>0.24159999999999998</c:v>
                </c:pt>
                <c:pt idx="4">
                  <c:v>0.11864999999999999</c:v>
                </c:pt>
                <c:pt idx="5">
                  <c:v>6.3E-2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10-4567-AE9D-CFC0D2C2C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065704"/>
        <c:axId val="231066096"/>
      </c:barChart>
      <c:catAx>
        <c:axId val="231065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066096"/>
        <c:crosses val="autoZero"/>
        <c:auto val="1"/>
        <c:lblAlgn val="ctr"/>
        <c:lblOffset val="100"/>
        <c:noMultiLvlLbl val="0"/>
      </c:catAx>
      <c:valAx>
        <c:axId val="23106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 sz="1000" b="0" i="0" baseline="0">
                    <a:effectLst/>
                  </a:rPr>
                  <a:t>Average Total PCB Concentration (ug/l )</a:t>
                </a:r>
                <a:endParaRPr lang="en-ZW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065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137160</xdr:rowOff>
    </xdr:from>
    <xdr:to>
      <xdr:col>12</xdr:col>
      <xdr:colOff>388620</xdr:colOff>
      <xdr:row>13</xdr:row>
      <xdr:rowOff>106680</xdr:rowOff>
    </xdr:to>
    <xdr:sp macro="" textlink="">
      <xdr:nvSpPr>
        <xdr:cNvPr id="2" name="TextBox 1"/>
        <xdr:cNvSpPr txBox="1"/>
      </xdr:nvSpPr>
      <xdr:spPr>
        <a:xfrm>
          <a:off x="838200" y="320040"/>
          <a:ext cx="6865620" cy="2164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Calibri" panose="020F0502020204030204" pitchFamily="34" charset="0"/>
              <a:cs typeface="+mn-cs"/>
            </a:rPr>
            <a:t>State of Oregon Department of Environmental Quality</a:t>
          </a:r>
          <a:endParaRPr kumimoji="0" lang="en-US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ea typeface="Calibri" panose="020F0502020204030204" pitchFamily="34" charset="0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Calibri" panose="020F0502020204030204" pitchFamily="34" charset="0"/>
              <a:cs typeface="+mn-cs"/>
            </a:rPr>
            <a:t>Portland Harbor Stormwater Strategy Update</a:t>
          </a:r>
          <a:endParaRPr kumimoji="0" lang="en-US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ea typeface="Calibri" panose="020F0502020204030204" pitchFamily="34" charset="0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Calibri" panose="020F0502020204030204" pitchFamily="34" charset="0"/>
              <a:cs typeface="+mn-cs"/>
            </a:rPr>
            <a:t>Appendix C3 – River Mile 6-8W Focus Area Contaminant Load Analysis Spreadsheets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 editAs="oneCell">
    <xdr:from>
      <xdr:col>0</xdr:col>
      <xdr:colOff>236220</xdr:colOff>
      <xdr:row>1</xdr:row>
      <xdr:rowOff>129540</xdr:rowOff>
    </xdr:from>
    <xdr:to>
      <xdr:col>1</xdr:col>
      <xdr:colOff>207645</xdr:colOff>
      <xdr:row>6</xdr:row>
      <xdr:rowOff>91440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" y="312420"/>
          <a:ext cx="581025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361950</xdr:colOff>
      <xdr:row>27</xdr:row>
      <xdr:rowOff>209550</xdr:rowOff>
    </xdr:from>
    <xdr:to>
      <xdr:col>21</xdr:col>
      <xdr:colOff>66675</xdr:colOff>
      <xdr:row>30</xdr:row>
      <xdr:rowOff>723900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357188</xdr:colOff>
      <xdr:row>17</xdr:row>
      <xdr:rowOff>192882</xdr:rowOff>
    </xdr:from>
    <xdr:to>
      <xdr:col>20</xdr:col>
      <xdr:colOff>1483519</xdr:colOff>
      <xdr:row>26</xdr:row>
      <xdr:rowOff>573882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257175</xdr:colOff>
      <xdr:row>8</xdr:row>
      <xdr:rowOff>838200</xdr:rowOff>
    </xdr:from>
    <xdr:to>
      <xdr:col>25</xdr:col>
      <xdr:colOff>561975</xdr:colOff>
      <xdr:row>11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357065</xdr:colOff>
      <xdr:row>22</xdr:row>
      <xdr:rowOff>73514</xdr:rowOff>
    </xdr:from>
    <xdr:to>
      <xdr:col>28</xdr:col>
      <xdr:colOff>332399</xdr:colOff>
      <xdr:row>28</xdr:row>
      <xdr:rowOff>8059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503114</xdr:colOff>
      <xdr:row>2</xdr:row>
      <xdr:rowOff>85482</xdr:rowOff>
    </xdr:from>
    <xdr:to>
      <xdr:col>24</xdr:col>
      <xdr:colOff>522653</xdr:colOff>
      <xdr:row>21</xdr:row>
      <xdr:rowOff>4887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426768</xdr:colOff>
      <xdr:row>24</xdr:row>
      <xdr:rowOff>107494</xdr:rowOff>
    </xdr:from>
    <xdr:to>
      <xdr:col>25</xdr:col>
      <xdr:colOff>402523</xdr:colOff>
      <xdr:row>30</xdr:row>
      <xdr:rowOff>168851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450273</xdr:colOff>
      <xdr:row>9</xdr:row>
      <xdr:rowOff>148442</xdr:rowOff>
    </xdr:from>
    <xdr:to>
      <xdr:col>25</xdr:col>
      <xdr:colOff>416131</xdr:colOff>
      <xdr:row>23</xdr:row>
      <xdr:rowOff>26721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390525</xdr:colOff>
      <xdr:row>2</xdr:row>
      <xdr:rowOff>133350</xdr:rowOff>
    </xdr:from>
    <xdr:to>
      <xdr:col>23</xdr:col>
      <xdr:colOff>85725</xdr:colOff>
      <xdr:row>16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423646</xdr:colOff>
      <xdr:row>9</xdr:row>
      <xdr:rowOff>198718</xdr:rowOff>
    </xdr:from>
    <xdr:to>
      <xdr:col>15</xdr:col>
      <xdr:colOff>1671483</xdr:colOff>
      <xdr:row>25</xdr:row>
      <xdr:rowOff>131296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284349</xdr:colOff>
      <xdr:row>12</xdr:row>
      <xdr:rowOff>138953</xdr:rowOff>
    </xdr:from>
    <xdr:to>
      <xdr:col>27</xdr:col>
      <xdr:colOff>227759</xdr:colOff>
      <xdr:row>26</xdr:row>
      <xdr:rowOff>43142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215265</xdr:colOff>
      <xdr:row>6</xdr:row>
      <xdr:rowOff>169545</xdr:rowOff>
    </xdr:from>
    <xdr:to>
      <xdr:col>23</xdr:col>
      <xdr:colOff>588645</xdr:colOff>
      <xdr:row>21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394335</xdr:colOff>
      <xdr:row>6</xdr:row>
      <xdr:rowOff>129540</xdr:rowOff>
    </xdr:from>
    <xdr:to>
      <xdr:col>24</xdr:col>
      <xdr:colOff>142875</xdr:colOff>
      <xdr:row>8</xdr:row>
      <xdr:rowOff>586740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120015</xdr:colOff>
      <xdr:row>1</xdr:row>
      <xdr:rowOff>167640</xdr:rowOff>
    </xdr:from>
    <xdr:to>
      <xdr:col>24</xdr:col>
      <xdr:colOff>476250</xdr:colOff>
      <xdr:row>16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335280</xdr:colOff>
      <xdr:row>4</xdr:row>
      <xdr:rowOff>15240</xdr:rowOff>
    </xdr:from>
    <xdr:to>
      <xdr:col>28</xdr:col>
      <xdr:colOff>30480</xdr:colOff>
      <xdr:row>6</xdr:row>
      <xdr:rowOff>670560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274319</xdr:colOff>
      <xdr:row>3</xdr:row>
      <xdr:rowOff>17145</xdr:rowOff>
    </xdr:from>
    <xdr:to>
      <xdr:col>26</xdr:col>
      <xdr:colOff>240029</xdr:colOff>
      <xdr:row>19</xdr:row>
      <xdr:rowOff>41910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C25:Q534" totalsRowShown="0" headerRowDxfId="32" tableBorderDxfId="31" headerRowCellStyle="Normal_Zinc">
  <autoFilter ref="C25:Q534"/>
  <tableColumns count="15">
    <tableColumn id="1" name="RecordID" dataDxfId="30" dataCellStyle="Normal_Zinc"/>
    <tableColumn id="2" name="DataFileID" dataDxfId="29" dataCellStyle="Normal_Zinc"/>
    <tableColumn id="3" name="Facility" dataDxfId="28" dataCellStyle="Normal_Zinc"/>
    <tableColumn id="4" name="Project" dataDxfId="27" dataCellStyle="Normal_Zinc"/>
    <tableColumn id="5" name="Medium" dataDxfId="26" dataCellStyle="Normal_Zinc"/>
    <tableColumn id="6" name="Analyte" dataDxfId="25" dataCellStyle="Normal_Zinc"/>
    <tableColumn id="7" name="FractionAnalyzed" dataDxfId="24" dataCellStyle="Normal_Zinc"/>
    <tableColumn id="8" name="Micrograms per liter" dataDxfId="23" dataCellStyle="Normal_Zinc"/>
    <tableColumn id="9" name="Result_LessOrGreaterThan" dataDxfId="22" dataCellStyle="Normal_Zinc"/>
    <tableColumn id="10" name="ResultValue" dataDxfId="21" dataCellStyle="Normal_Zinc"/>
    <tableColumn id="11" name="Units" dataDxfId="20" dataCellStyle="Normal_Zinc"/>
    <tableColumn id="12" name="SampleCollectionLocation" dataDxfId="19" dataCellStyle="Normal_Zinc"/>
    <tableColumn id="13" name="SampleCollectionDate" dataDxfId="18" dataCellStyle="Normal_Zinc"/>
    <tableColumn id="14" name="ResultDate" dataDxfId="17" dataCellStyle="Normal_Zinc"/>
    <tableColumn id="15" name="OtherNotes" dataDxfId="16" dataCellStyle="Normal_Zinc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6" name="Table6" displayName="Table6" ref="D29:Q184" totalsRowShown="0" headerRowDxfId="15" tableBorderDxfId="14">
  <autoFilter ref="D29:Q184"/>
  <tableColumns count="14">
    <tableColumn id="1" name="RecordID" dataDxfId="13"/>
    <tableColumn id="2" name="DataFileID" dataDxfId="12"/>
    <tableColumn id="3" name="Facility" dataDxfId="11"/>
    <tableColumn id="4" name="Project" dataDxfId="10"/>
    <tableColumn id="5" name="Medium" dataDxfId="9"/>
    <tableColumn id="6" name="Analyte" dataDxfId="8"/>
    <tableColumn id="7" name="FractionAnalyzed" dataDxfId="7"/>
    <tableColumn id="8" name="Micrograms per liter" dataDxfId="6"/>
    <tableColumn id="9" name="Result_LessOrGreaterThan" dataDxfId="5"/>
    <tableColumn id="10" name="ResultValue" dataDxfId="4"/>
    <tableColumn id="11" name="Units" dataDxfId="3"/>
    <tableColumn id="12" name="SampleCollectionLocation" dataDxfId="2"/>
    <tableColumn id="13" name="SampleCollectionDate" dataDxfId="1"/>
    <tableColumn id="14" name="OtherNot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workbookViewId="0">
      <selection activeCell="M48" sqref="M48"/>
    </sheetView>
  </sheetViews>
  <sheetFormatPr defaultRowHeight="14.4" x14ac:dyDescent="0.3"/>
  <cols>
    <col min="4" max="4" width="37.109375" bestFit="1" customWidth="1"/>
    <col min="5" max="5" width="95" bestFit="1" customWidth="1"/>
    <col min="8" max="8" width="12.44140625" bestFit="1" customWidth="1"/>
    <col min="9" max="9" width="95" bestFit="1" customWidth="1"/>
  </cols>
  <sheetData>
    <row r="1" spans="4:9" x14ac:dyDescent="0.3">
      <c r="G1" s="7"/>
    </row>
    <row r="2" spans="4:9" ht="18.600000000000001" thickBot="1" x14ac:dyDescent="0.4">
      <c r="D2" s="2" t="s">
        <v>15</v>
      </c>
      <c r="G2" s="7"/>
    </row>
    <row r="3" spans="4:9" ht="15.6" x14ac:dyDescent="0.3">
      <c r="D3" s="3" t="s">
        <v>16</v>
      </c>
      <c r="E3" s="4">
        <v>25</v>
      </c>
      <c r="F3" s="5" t="s">
        <v>17</v>
      </c>
      <c r="G3" s="7"/>
      <c r="H3" s="75" t="s">
        <v>0</v>
      </c>
      <c r="I3" s="342" t="s">
        <v>1</v>
      </c>
    </row>
    <row r="4" spans="4:9" ht="15.6" x14ac:dyDescent="0.3">
      <c r="D4" s="6" t="s">
        <v>18</v>
      </c>
      <c r="E4" s="7">
        <v>60</v>
      </c>
      <c r="F4" s="8" t="s">
        <v>17</v>
      </c>
      <c r="G4" s="7"/>
      <c r="H4" s="31">
        <v>183</v>
      </c>
      <c r="I4" s="343" t="s">
        <v>13</v>
      </c>
    </row>
    <row r="5" spans="4:9" ht="16.2" thickBot="1" x14ac:dyDescent="0.35">
      <c r="D5" s="9" t="s">
        <v>19</v>
      </c>
      <c r="E5" s="10">
        <v>45</v>
      </c>
      <c r="F5" s="11" t="s">
        <v>17</v>
      </c>
      <c r="G5" s="7"/>
      <c r="H5" s="31">
        <v>398</v>
      </c>
      <c r="I5" s="343" t="s">
        <v>2</v>
      </c>
    </row>
    <row r="6" spans="4:9" ht="15.6" x14ac:dyDescent="0.3">
      <c r="D6" s="394" t="s">
        <v>217</v>
      </c>
      <c r="E6" s="394">
        <v>36</v>
      </c>
      <c r="F6" s="394" t="s">
        <v>17</v>
      </c>
      <c r="G6" s="7"/>
      <c r="H6" s="348" t="s">
        <v>3</v>
      </c>
      <c r="I6" s="344" t="s">
        <v>37</v>
      </c>
    </row>
    <row r="7" spans="4:9" ht="15.6" x14ac:dyDescent="0.3">
      <c r="G7" s="7"/>
      <c r="H7" s="31">
        <v>117</v>
      </c>
      <c r="I7" s="343" t="s">
        <v>4</v>
      </c>
    </row>
    <row r="8" spans="4:9" ht="18.600000000000001" thickBot="1" x14ac:dyDescent="0.4">
      <c r="D8" s="2" t="s">
        <v>20</v>
      </c>
      <c r="G8" s="7"/>
      <c r="H8" s="399">
        <v>155</v>
      </c>
      <c r="I8" s="344" t="s">
        <v>5</v>
      </c>
    </row>
    <row r="9" spans="4:9" ht="18.600000000000001" x14ac:dyDescent="0.3">
      <c r="D9" s="3" t="s">
        <v>21</v>
      </c>
      <c r="E9" s="4">
        <f>1182.4+12+6.8</f>
        <v>1201.2</v>
      </c>
      <c r="F9" s="5" t="s">
        <v>22</v>
      </c>
      <c r="G9" s="7"/>
      <c r="H9" s="399"/>
      <c r="I9" s="344" t="s">
        <v>14</v>
      </c>
    </row>
    <row r="10" spans="4:9" ht="15.6" x14ac:dyDescent="0.3">
      <c r="D10" s="6" t="s">
        <v>23</v>
      </c>
      <c r="E10" s="7">
        <f>301.1+48+1.7</f>
        <v>350.8</v>
      </c>
      <c r="F10" s="8" t="s">
        <v>22</v>
      </c>
      <c r="G10" s="7"/>
      <c r="H10" s="348">
        <v>49</v>
      </c>
      <c r="I10" s="344" t="s">
        <v>6</v>
      </c>
    </row>
    <row r="11" spans="4:9" ht="16.2" thickBot="1" x14ac:dyDescent="0.35">
      <c r="D11" s="6" t="s">
        <v>24</v>
      </c>
      <c r="E11" s="7">
        <v>1552.1</v>
      </c>
      <c r="F11" s="8" t="s">
        <v>22</v>
      </c>
      <c r="G11" s="7"/>
      <c r="H11" s="31">
        <v>395</v>
      </c>
      <c r="I11" s="343" t="s">
        <v>32</v>
      </c>
    </row>
    <row r="12" spans="4:9" ht="16.2" thickBot="1" x14ac:dyDescent="0.35">
      <c r="D12" s="12" t="s">
        <v>25</v>
      </c>
      <c r="E12" s="13">
        <f>E10/E11</f>
        <v>0.22601636492494043</v>
      </c>
      <c r="F12" s="14" t="s">
        <v>22</v>
      </c>
      <c r="G12" s="7"/>
      <c r="H12" s="349">
        <v>1398</v>
      </c>
      <c r="I12" s="343" t="s">
        <v>7</v>
      </c>
    </row>
    <row r="13" spans="4:9" ht="16.2" thickBot="1" x14ac:dyDescent="0.35">
      <c r="D13" s="7"/>
      <c r="E13" s="7"/>
      <c r="F13" s="7"/>
      <c r="G13" s="7"/>
      <c r="H13" s="350" t="s">
        <v>8</v>
      </c>
      <c r="I13" s="345" t="s">
        <v>9</v>
      </c>
    </row>
    <row r="14" spans="4:9" ht="18" x14ac:dyDescent="0.35">
      <c r="D14" s="15" t="s">
        <v>26</v>
      </c>
      <c r="E14" s="4"/>
      <c r="F14" s="5"/>
      <c r="G14" s="7"/>
      <c r="H14" s="31">
        <v>25</v>
      </c>
      <c r="I14" s="343" t="s">
        <v>33</v>
      </c>
    </row>
    <row r="15" spans="4:9" ht="16.2" thickBot="1" x14ac:dyDescent="0.35">
      <c r="D15" s="9" t="s">
        <v>27</v>
      </c>
      <c r="E15" s="10">
        <f>0.05+0.9*E12</f>
        <v>0.25341472843244639</v>
      </c>
      <c r="F15" s="11"/>
      <c r="G15" s="7"/>
      <c r="H15" s="351">
        <v>177</v>
      </c>
      <c r="I15" s="346" t="s">
        <v>35</v>
      </c>
    </row>
    <row r="16" spans="4:9" ht="15.6" x14ac:dyDescent="0.3">
      <c r="G16" s="7"/>
      <c r="H16" s="351"/>
      <c r="I16" s="346" t="s">
        <v>147</v>
      </c>
    </row>
    <row r="17" spans="4:9" ht="18.600000000000001" thickBot="1" x14ac:dyDescent="0.4">
      <c r="D17" s="2" t="s">
        <v>28</v>
      </c>
      <c r="G17" s="7"/>
      <c r="H17" s="31">
        <v>134</v>
      </c>
      <c r="I17" s="343" t="s">
        <v>146</v>
      </c>
    </row>
    <row r="18" spans="4:9" ht="15.6" x14ac:dyDescent="0.3">
      <c r="D18" s="3" t="s">
        <v>29</v>
      </c>
      <c r="E18" s="16">
        <f>E3*0.9*$E$15</f>
        <v>5.7018313897300441</v>
      </c>
      <c r="F18" s="5" t="s">
        <v>17</v>
      </c>
      <c r="G18" s="7"/>
      <c r="H18" s="31"/>
      <c r="I18" s="343" t="s">
        <v>36</v>
      </c>
    </row>
    <row r="19" spans="4:9" ht="15.6" x14ac:dyDescent="0.3">
      <c r="D19" s="6" t="s">
        <v>30</v>
      </c>
      <c r="E19" s="17">
        <f>E4*0.9*$E$15</f>
        <v>13.684395335352106</v>
      </c>
      <c r="F19" s="8" t="s">
        <v>17</v>
      </c>
      <c r="G19" s="7"/>
      <c r="H19" s="31" t="s">
        <v>11</v>
      </c>
      <c r="I19" s="343" t="s">
        <v>12</v>
      </c>
    </row>
    <row r="20" spans="4:9" ht="16.2" thickBot="1" x14ac:dyDescent="0.35">
      <c r="D20" s="9" t="s">
        <v>31</v>
      </c>
      <c r="E20" s="18">
        <f>E5*0.9*$E$15</f>
        <v>10.263296501514079</v>
      </c>
      <c r="F20" s="11" t="s">
        <v>17</v>
      </c>
      <c r="G20" s="7"/>
      <c r="H20" s="352">
        <v>1641</v>
      </c>
      <c r="I20" s="347" t="s">
        <v>34</v>
      </c>
    </row>
    <row r="21" spans="4:9" ht="16.2" thickBot="1" x14ac:dyDescent="0.35">
      <c r="D21" s="394" t="s">
        <v>217</v>
      </c>
      <c r="E21" s="18">
        <f>E6*0.9*$E$15</f>
        <v>8.2106372012112629</v>
      </c>
      <c r="F21" s="395" t="s">
        <v>17</v>
      </c>
      <c r="G21" s="7"/>
      <c r="H21" s="353"/>
      <c r="I21" s="76" t="s">
        <v>145</v>
      </c>
    </row>
    <row r="22" spans="4:9" x14ac:dyDescent="0.3">
      <c r="G22" s="7"/>
    </row>
    <row r="23" spans="4:9" ht="18.600000000000001" thickBot="1" x14ac:dyDescent="0.4">
      <c r="D23" s="2" t="s">
        <v>199</v>
      </c>
      <c r="G23" s="386" t="s">
        <v>210</v>
      </c>
      <c r="I23" s="391" t="s">
        <v>213</v>
      </c>
    </row>
    <row r="24" spans="4:9" x14ac:dyDescent="0.3">
      <c r="D24" s="354" t="s">
        <v>200</v>
      </c>
      <c r="E24" s="355">
        <f>Zinc!N6/1000</f>
        <v>0.20839039603960383</v>
      </c>
      <c r="F24" s="356" t="s">
        <v>201</v>
      </c>
      <c r="G24" s="386">
        <f>144/1000</f>
        <v>0.14399999999999999</v>
      </c>
      <c r="I24" s="392">
        <f>137.5/1000</f>
        <v>0.13750000000000001</v>
      </c>
    </row>
    <row r="25" spans="4:9" x14ac:dyDescent="0.3">
      <c r="D25" s="357" t="s">
        <v>132</v>
      </c>
      <c r="E25" s="358">
        <f>'PAHs new'!K16/1000</f>
        <v>1.1692168539325844E-3</v>
      </c>
      <c r="F25" s="359" t="s">
        <v>201</v>
      </c>
      <c r="G25" s="387">
        <f>1.1935/1000</f>
        <v>1.1934999999999999E-3</v>
      </c>
      <c r="I25" s="392">
        <f>6.42/1000</f>
        <v>6.4200000000000004E-3</v>
      </c>
    </row>
    <row r="26" spans="4:9" x14ac:dyDescent="0.3">
      <c r="D26" s="357" t="s">
        <v>202</v>
      </c>
      <c r="E26" s="358">
        <f>TSS!P7/1000</f>
        <v>37.809076433121014</v>
      </c>
      <c r="F26" s="359" t="s">
        <v>201</v>
      </c>
      <c r="G26" s="387">
        <f>17375/1000</f>
        <v>17.375</v>
      </c>
    </row>
    <row r="27" spans="4:9" x14ac:dyDescent="0.3">
      <c r="D27" s="357" t="s">
        <v>203</v>
      </c>
      <c r="E27" s="358">
        <f>BEHP!P6/1000</f>
        <v>4.3175555555555545E-3</v>
      </c>
      <c r="F27" s="359" t="s">
        <v>201</v>
      </c>
      <c r="G27" s="387">
        <f>1.91/1000</f>
        <v>1.91E-3</v>
      </c>
      <c r="H27" s="387">
        <v>2015</v>
      </c>
      <c r="I27" s="392">
        <f>1.77/1000</f>
        <v>1.7700000000000001E-3</v>
      </c>
    </row>
    <row r="28" spans="4:9" ht="15" thickBot="1" x14ac:dyDescent="0.35">
      <c r="D28" s="360" t="s">
        <v>138</v>
      </c>
      <c r="E28" s="361">
        <f>AVERAGE('Total PCBs'!O7)/1000</f>
        <v>1.3743422413793114E-4</v>
      </c>
      <c r="F28" s="362" t="s">
        <v>201</v>
      </c>
      <c r="G28" s="387">
        <f>0.217/1000</f>
        <v>2.1699999999999999E-4</v>
      </c>
      <c r="I28" s="392">
        <f>0.3/1000</f>
        <v>2.9999999999999997E-4</v>
      </c>
    </row>
    <row r="30" spans="4:9" ht="18.600000000000001" thickBot="1" x14ac:dyDescent="0.4">
      <c r="D30" s="363" t="s">
        <v>207</v>
      </c>
      <c r="E30" s="364"/>
      <c r="F30" s="364"/>
      <c r="G30" s="364"/>
      <c r="H30" s="364"/>
      <c r="I30" s="364"/>
    </row>
    <row r="31" spans="4:9" ht="15" thickBot="1" x14ac:dyDescent="0.35">
      <c r="D31" s="365"/>
      <c r="E31" s="366" t="s">
        <v>64</v>
      </c>
      <c r="F31" s="367" t="s">
        <v>208</v>
      </c>
      <c r="G31" s="367" t="s">
        <v>202</v>
      </c>
      <c r="H31" s="367" t="s">
        <v>203</v>
      </c>
      <c r="I31" s="368" t="s">
        <v>138</v>
      </c>
    </row>
    <row r="32" spans="4:9" x14ac:dyDescent="0.3">
      <c r="D32" s="369" t="s">
        <v>16</v>
      </c>
      <c r="E32" s="370">
        <f>0.226*E18*$E$24*$E$11</f>
        <v>416.79280057577949</v>
      </c>
      <c r="F32" s="370">
        <f>0.226*E18*$E$25*$E$11</f>
        <v>2.3385010839863769</v>
      </c>
      <c r="G32" s="370">
        <f>0.226*E18*$E$26*$E$11</f>
        <v>75620.33161427149</v>
      </c>
      <c r="H32" s="370">
        <f>0.226*E18*$E$27*$E$11</f>
        <v>8.6353599102499992</v>
      </c>
      <c r="I32" s="371">
        <f>0.226*E18*$E$28*$E$11</f>
        <v>0.27487636792302828</v>
      </c>
    </row>
    <row r="33" spans="2:9" x14ac:dyDescent="0.3">
      <c r="D33" s="369" t="s">
        <v>18</v>
      </c>
      <c r="E33" s="372">
        <f t="shared" ref="E33:E34" si="0">0.226*E19*$E$24*$E$11</f>
        <v>1000.3027213818707</v>
      </c>
      <c r="F33" s="372">
        <f t="shared" ref="F33" si="1">0.226*E19*$E$25*$E$11</f>
        <v>5.6124026015673047</v>
      </c>
      <c r="G33" s="372">
        <f>0.226*E19*$E$26*$E$11</f>
        <v>181488.79587425161</v>
      </c>
      <c r="H33" s="372">
        <f t="shared" ref="H33:H34" si="2">0.226*E19*$E$27*$E$11</f>
        <v>20.724863784599997</v>
      </c>
      <c r="I33" s="369">
        <f t="shared" ref="I33:I34" si="3">0.226*E19*$E$28*$E$11</f>
        <v>0.65970328301526793</v>
      </c>
    </row>
    <row r="34" spans="2:9" ht="15" thickBot="1" x14ac:dyDescent="0.35">
      <c r="D34" s="68" t="s">
        <v>19</v>
      </c>
      <c r="E34" s="373">
        <f t="shared" si="0"/>
        <v>750.22704103640308</v>
      </c>
      <c r="F34" s="373">
        <f>0.226*E20*$E$25*$E$11</f>
        <v>4.2093019511754788</v>
      </c>
      <c r="G34" s="373">
        <f t="shared" ref="G34" si="4">0.226*E20*$E$26*$E$11</f>
        <v>136116.5969056887</v>
      </c>
      <c r="H34" s="373">
        <f t="shared" si="2"/>
        <v>15.543647838449999</v>
      </c>
      <c r="I34" s="68">
        <f t="shared" si="3"/>
        <v>0.49477746226145086</v>
      </c>
    </row>
    <row r="35" spans="2:9" ht="15" thickBot="1" x14ac:dyDescent="0.35">
      <c r="D35" s="385" t="s">
        <v>211</v>
      </c>
      <c r="E35" s="388">
        <f>0.226*E20*$G$24*$E$11</f>
        <v>518.4149364000001</v>
      </c>
      <c r="F35" s="388">
        <f>0.226*E20*$G$25*$E$11</f>
        <v>4.2967237957875</v>
      </c>
      <c r="G35" s="388">
        <f>0.226*E20*$G$26*$E$11</f>
        <v>62551.802221875012</v>
      </c>
      <c r="H35" s="388">
        <f>0.226*E20*$G$27*$E$11</f>
        <v>6.8761981147500011</v>
      </c>
      <c r="I35" s="389">
        <f>0.226*E20*$G$28*$E$11</f>
        <v>0.78122250832500018</v>
      </c>
    </row>
    <row r="36" spans="2:9" ht="15" thickBot="1" x14ac:dyDescent="0.35">
      <c r="D36" s="385" t="s">
        <v>212</v>
      </c>
      <c r="E36" s="388">
        <f>0.226*E18*$G$24*$E$11</f>
        <v>288.00829800000002</v>
      </c>
      <c r="F36" s="388">
        <f>0.226*E18*$G$25*$E$11</f>
        <v>2.3870687754374997</v>
      </c>
      <c r="G36" s="388">
        <f>0.226*E18*$G$26*$E$11</f>
        <v>34751.001234375006</v>
      </c>
      <c r="H36" s="388">
        <f>0.226*E18*$G$27*$E$11</f>
        <v>3.8201100637500001</v>
      </c>
      <c r="I36" s="389">
        <f>0.226*E18*$G$28*$E$11</f>
        <v>0.43401250462500007</v>
      </c>
    </row>
    <row r="37" spans="2:9" ht="15" thickBot="1" x14ac:dyDescent="0.35">
      <c r="D37" s="385" t="s">
        <v>214</v>
      </c>
      <c r="E37" s="388">
        <f>0.226*E20*$I$24*$E$11</f>
        <v>495.01426218750009</v>
      </c>
      <c r="F37" s="388">
        <f>0.226*E20*$I$25*$E$11</f>
        <v>23.112665914500006</v>
      </c>
      <c r="G37" s="385"/>
      <c r="H37" s="388">
        <f>0.226*E20*$I$27*$E$11</f>
        <v>6.3721835932500017</v>
      </c>
      <c r="I37" s="389">
        <f>0.226*E20*$I$28*$E$11</f>
        <v>1.0800311175000001</v>
      </c>
    </row>
    <row r="38" spans="2:9" ht="15" thickBot="1" x14ac:dyDescent="0.35">
      <c r="C38" s="395"/>
      <c r="D38" s="393" t="s">
        <v>215</v>
      </c>
      <c r="E38" s="396">
        <f>0.226*E21*$G$24*$E$11</f>
        <v>414.73194911999997</v>
      </c>
      <c r="F38" s="396">
        <f>0.226*E21*$G$25*$E$11</f>
        <v>3.4373790366299999</v>
      </c>
      <c r="G38" s="393"/>
      <c r="H38" s="396">
        <f>0.226*E21*$G$27*$E$11</f>
        <v>5.5009584918000005</v>
      </c>
      <c r="I38" s="397">
        <f>0.226*E21*$G$28*$E$11</f>
        <v>0.62497800665999992</v>
      </c>
    </row>
    <row r="39" spans="2:9" ht="15" thickBot="1" x14ac:dyDescent="0.35">
      <c r="C39" s="395"/>
      <c r="D39" s="393" t="s">
        <v>216</v>
      </c>
      <c r="E39" s="396">
        <f>0.226*E21*$I$24*$E$11</f>
        <v>396.01140975000004</v>
      </c>
      <c r="F39" s="396">
        <f>0.226*E21*$I$25*$E$11</f>
        <v>18.490132731600003</v>
      </c>
      <c r="G39" s="393"/>
      <c r="H39" s="396">
        <f>0.226*E21*$I$27*$E$11</f>
        <v>5.0977468746000003</v>
      </c>
      <c r="I39" s="397">
        <f>0.226*E21*$I$28*$E$11</f>
        <v>0.86402489400000004</v>
      </c>
    </row>
    <row r="40" spans="2:9" x14ac:dyDescent="0.3">
      <c r="D40" s="376"/>
      <c r="E40" s="377"/>
      <c r="F40" s="377"/>
      <c r="G40" s="377"/>
      <c r="H40" s="377"/>
      <c r="I40" s="377"/>
    </row>
    <row r="41" spans="2:9" ht="18.600000000000001" thickBot="1" x14ac:dyDescent="0.4">
      <c r="D41" s="378" t="s">
        <v>209</v>
      </c>
      <c r="E41" s="376"/>
      <c r="F41" s="376"/>
      <c r="G41" s="376"/>
      <c r="H41" s="376"/>
      <c r="I41" s="376"/>
    </row>
    <row r="42" spans="2:9" ht="15" thickBot="1" x14ac:dyDescent="0.35">
      <c r="D42" s="379"/>
      <c r="E42" s="374" t="s">
        <v>64</v>
      </c>
      <c r="F42" s="374" t="s">
        <v>208</v>
      </c>
      <c r="G42" s="374" t="s">
        <v>202</v>
      </c>
      <c r="H42" s="374" t="s">
        <v>203</v>
      </c>
      <c r="I42" s="375" t="s">
        <v>138</v>
      </c>
    </row>
    <row r="43" spans="2:9" x14ac:dyDescent="0.3">
      <c r="D43" s="372" t="s">
        <v>16</v>
      </c>
      <c r="E43" s="371">
        <f t="shared" ref="E43:I48" si="5">0.453592*E32</f>
        <v>189.05387999876896</v>
      </c>
      <c r="F43" s="371">
        <f t="shared" si="5"/>
        <v>1.0607253836875488</v>
      </c>
      <c r="G43" s="371">
        <f t="shared" si="5"/>
        <v>34300.777457580632</v>
      </c>
      <c r="H43" s="371">
        <f t="shared" si="5"/>
        <v>3.9169301724101175</v>
      </c>
      <c r="I43" s="380">
        <f t="shared" si="5"/>
        <v>0.12468172147894224</v>
      </c>
    </row>
    <row r="44" spans="2:9" x14ac:dyDescent="0.3">
      <c r="D44" s="372" t="s">
        <v>18</v>
      </c>
      <c r="E44" s="369">
        <f t="shared" si="5"/>
        <v>453.7293119970455</v>
      </c>
      <c r="F44" s="369">
        <f t="shared" si="5"/>
        <v>2.5457409208501169</v>
      </c>
      <c r="G44" s="369">
        <f t="shared" si="5"/>
        <v>82321.86589819353</v>
      </c>
      <c r="H44" s="369">
        <f t="shared" si="5"/>
        <v>9.4006324137842814</v>
      </c>
      <c r="I44" s="380">
        <f t="shared" si="5"/>
        <v>0.29923613154946138</v>
      </c>
    </row>
    <row r="45" spans="2:9" ht="15" thickBot="1" x14ac:dyDescent="0.35">
      <c r="D45" s="373" t="s">
        <v>19</v>
      </c>
      <c r="E45" s="68">
        <f t="shared" si="5"/>
        <v>340.29698399778414</v>
      </c>
      <c r="F45" s="68">
        <f t="shared" si="5"/>
        <v>1.9093056906375878</v>
      </c>
      <c r="G45" s="68">
        <f>0.453592*G34</f>
        <v>61741.399423645147</v>
      </c>
      <c r="H45" s="68">
        <f t="shared" si="5"/>
        <v>7.0504743103382124</v>
      </c>
      <c r="I45" s="381">
        <f t="shared" si="5"/>
        <v>0.22442709866209601</v>
      </c>
    </row>
    <row r="46" spans="2:9" ht="15" thickBot="1" x14ac:dyDescent="0.35">
      <c r="B46" s="387"/>
      <c r="C46" s="387"/>
      <c r="D46" s="384" t="s">
        <v>211</v>
      </c>
      <c r="E46" s="389">
        <f>0.453592*E35</f>
        <v>235.14886783154884</v>
      </c>
      <c r="F46" s="389">
        <f t="shared" si="5"/>
        <v>1.9489595399788437</v>
      </c>
      <c r="G46" s="389">
        <f>0.453592*G35</f>
        <v>28372.997073424729</v>
      </c>
      <c r="H46" s="389">
        <f t="shared" si="5"/>
        <v>3.1189884552656824</v>
      </c>
      <c r="I46" s="390">
        <f t="shared" si="5"/>
        <v>0.35435627999615349</v>
      </c>
    </row>
    <row r="47" spans="2:9" ht="15" thickBot="1" x14ac:dyDescent="0.35">
      <c r="D47" s="385" t="s">
        <v>212</v>
      </c>
      <c r="E47" s="389">
        <f>0.453592*E36</f>
        <v>130.63825990641601</v>
      </c>
      <c r="F47" s="389">
        <f t="shared" si="5"/>
        <v>1.0827552999882464</v>
      </c>
      <c r="G47" s="389">
        <f>0.453592*G36</f>
        <v>15762.776151902628</v>
      </c>
      <c r="H47" s="389">
        <f t="shared" si="5"/>
        <v>1.7327713640364899</v>
      </c>
      <c r="I47" s="390">
        <f t="shared" si="5"/>
        <v>0.19686459999786304</v>
      </c>
    </row>
    <row r="48" spans="2:9" ht="15" thickBot="1" x14ac:dyDescent="0.35">
      <c r="D48" s="385" t="s">
        <v>214</v>
      </c>
      <c r="E48" s="389">
        <f>0.453592*E37</f>
        <v>224.53450921415254</v>
      </c>
      <c r="F48" s="389">
        <f t="shared" si="5"/>
        <v>10.483720357489887</v>
      </c>
      <c r="H48" s="389">
        <f t="shared" si="5"/>
        <v>2.8903715004294548</v>
      </c>
      <c r="I48" s="390">
        <f t="shared" si="5"/>
        <v>0.48989347464906008</v>
      </c>
    </row>
    <row r="49" spans="4:9" ht="15" thickBot="1" x14ac:dyDescent="0.35">
      <c r="D49" s="393" t="s">
        <v>215</v>
      </c>
      <c r="E49" s="397">
        <f t="shared" ref="E49:F50" si="6">0.453592*E38</f>
        <v>188.11909426523903</v>
      </c>
      <c r="F49" s="397">
        <f t="shared" si="6"/>
        <v>1.559167631983075</v>
      </c>
      <c r="G49" s="395"/>
      <c r="H49" s="397">
        <f t="shared" ref="H49:I49" si="7">0.453592*H38</f>
        <v>2.4951907642125457</v>
      </c>
      <c r="I49" s="398">
        <f t="shared" si="7"/>
        <v>0.28348502399692266</v>
      </c>
    </row>
    <row r="50" spans="4:9" ht="15" thickBot="1" x14ac:dyDescent="0.35">
      <c r="D50" s="393" t="s">
        <v>216</v>
      </c>
      <c r="E50" s="397">
        <f t="shared" si="6"/>
        <v>179.62760737132203</v>
      </c>
      <c r="F50" s="397">
        <f t="shared" si="6"/>
        <v>8.3869762859919081</v>
      </c>
      <c r="G50" s="395"/>
      <c r="H50" s="397">
        <f t="shared" ref="H50:I50" si="8">0.453592*H39</f>
        <v>2.3122972003435631</v>
      </c>
      <c r="I50" s="398">
        <f t="shared" si="8"/>
        <v>0.39191477971924804</v>
      </c>
    </row>
  </sheetData>
  <mergeCells count="1">
    <mergeCell ref="H8:H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W534"/>
  <sheetViews>
    <sheetView topLeftCell="K1" zoomScale="80" zoomScaleNormal="80" workbookViewId="0">
      <selection activeCell="E27" sqref="E27"/>
    </sheetView>
  </sheetViews>
  <sheetFormatPr defaultRowHeight="14.4" x14ac:dyDescent="0.3"/>
  <cols>
    <col min="3" max="3" width="12.44140625" bestFit="1" customWidth="1"/>
    <col min="4" max="4" width="95" bestFit="1" customWidth="1"/>
    <col min="5" max="5" width="35.44140625" bestFit="1" customWidth="1"/>
    <col min="6" max="6" width="28.88671875" customWidth="1"/>
    <col min="7" max="7" width="11.5546875" customWidth="1"/>
    <col min="8" max="8" width="16.44140625" bestFit="1" customWidth="1"/>
    <col min="9" max="9" width="23" bestFit="1" customWidth="1"/>
    <col min="10" max="10" width="23.88671875" bestFit="1" customWidth="1"/>
    <col min="11" max="11" width="26.88671875" customWidth="1"/>
    <col min="12" max="12" width="13.88671875" customWidth="1"/>
    <col min="13" max="13" width="21.44140625" bestFit="1" customWidth="1"/>
    <col min="14" max="14" width="26.109375" customWidth="1"/>
    <col min="15" max="15" width="22.88671875" customWidth="1"/>
    <col min="16" max="16" width="17.5546875" customWidth="1"/>
    <col min="17" max="17" width="14" customWidth="1"/>
    <col min="18" max="18" width="21.109375" bestFit="1" customWidth="1"/>
    <col min="19" max="19" width="19" customWidth="1"/>
    <col min="20" max="20" width="11.44140625" customWidth="1"/>
    <col min="21" max="21" width="26.109375" customWidth="1"/>
    <col min="22" max="22" width="22.88671875" customWidth="1"/>
    <col min="23" max="23" width="12.88671875" customWidth="1"/>
    <col min="24" max="24" width="13.5546875" customWidth="1"/>
  </cols>
  <sheetData>
    <row r="2" spans="3:20" ht="15" thickBot="1" x14ac:dyDescent="0.35">
      <c r="P2" t="s">
        <v>177</v>
      </c>
      <c r="S2" s="7"/>
      <c r="T2" s="7"/>
    </row>
    <row r="3" spans="3:20" ht="15" thickBot="1" x14ac:dyDescent="0.35">
      <c r="P3" s="12" t="str">
        <f>I4</f>
        <v>Year</v>
      </c>
      <c r="Q3" s="236" t="str">
        <f>J4</f>
        <v>Average</v>
      </c>
      <c r="R3" s="14" t="str">
        <f>K4</f>
        <v>Number of data points</v>
      </c>
      <c r="S3" s="7"/>
      <c r="T3" s="7"/>
    </row>
    <row r="4" spans="3:20" ht="16.2" thickBot="1" x14ac:dyDescent="0.35">
      <c r="C4" s="1" t="s">
        <v>0</v>
      </c>
      <c r="D4" s="75" t="s">
        <v>1</v>
      </c>
      <c r="E4" s="49" t="s">
        <v>38</v>
      </c>
      <c r="F4" s="50" t="s">
        <v>39</v>
      </c>
      <c r="I4" s="37" t="s">
        <v>42</v>
      </c>
      <c r="J4" s="38" t="s">
        <v>19</v>
      </c>
      <c r="K4" s="50" t="s">
        <v>175</v>
      </c>
      <c r="M4" s="3"/>
      <c r="N4" s="5"/>
      <c r="P4" s="6" t="s">
        <v>176</v>
      </c>
      <c r="Q4" s="7">
        <f>AVERAGE(J26:J130)</f>
        <v>162.13523809523807</v>
      </c>
      <c r="R4" s="8"/>
      <c r="S4" s="7"/>
      <c r="T4" s="7"/>
    </row>
    <row r="5" spans="3:20" ht="16.2" thickBot="1" x14ac:dyDescent="0.35">
      <c r="C5" s="19">
        <v>183</v>
      </c>
      <c r="D5" s="29" t="s">
        <v>13</v>
      </c>
      <c r="E5" s="45">
        <v>69</v>
      </c>
      <c r="F5" s="47">
        <f>E5*100/$E$23</f>
        <v>13.555992141453832</v>
      </c>
      <c r="I5" s="52" t="s">
        <v>43</v>
      </c>
      <c r="J5" s="232">
        <f>AVERAGE(J26:J89)</f>
        <v>150.52968749999997</v>
      </c>
      <c r="K5" s="55">
        <f>COUNTA(N26:N89)</f>
        <v>64</v>
      </c>
      <c r="M5" s="9"/>
      <c r="N5" s="11"/>
      <c r="P5" s="6">
        <f t="shared" ref="P5:R10" si="0">I8</f>
        <v>2012</v>
      </c>
      <c r="Q5" s="340">
        <f t="shared" ref="Q5:Q10" si="1">J8</f>
        <v>194.78518518518521</v>
      </c>
      <c r="R5" s="8">
        <f t="shared" si="0"/>
        <v>55</v>
      </c>
      <c r="S5" s="7"/>
      <c r="T5" s="7"/>
    </row>
    <row r="6" spans="3:20" ht="15.6" x14ac:dyDescent="0.3">
      <c r="C6" s="19">
        <v>398</v>
      </c>
      <c r="D6" s="29" t="s">
        <v>2</v>
      </c>
      <c r="E6" s="46">
        <v>19</v>
      </c>
      <c r="F6" s="47">
        <f t="shared" ref="F6:F22" si="2">E6*100/$E$23</f>
        <v>3.7328094302554029</v>
      </c>
      <c r="I6" s="53">
        <v>2010</v>
      </c>
      <c r="J6" s="233">
        <f>AVERAGE(J90:J112)</f>
        <v>124.49130434782607</v>
      </c>
      <c r="K6" s="41">
        <f>COUNTA(O90:O112)</f>
        <v>23</v>
      </c>
      <c r="M6" s="6" t="s">
        <v>204</v>
      </c>
      <c r="N6" s="43">
        <f>AVERAGE(J131:J534)</f>
        <v>208.39039603960381</v>
      </c>
      <c r="P6" s="6">
        <f t="shared" si="0"/>
        <v>2013</v>
      </c>
      <c r="Q6" s="340">
        <f t="shared" si="1"/>
        <v>287.49999999999994</v>
      </c>
      <c r="R6" s="8">
        <f t="shared" si="0"/>
        <v>84</v>
      </c>
      <c r="S6" s="7"/>
      <c r="T6" s="7"/>
    </row>
    <row r="7" spans="3:20" ht="16.2" thickBot="1" x14ac:dyDescent="0.35">
      <c r="C7" s="73" t="s">
        <v>3</v>
      </c>
      <c r="D7" s="30" t="s">
        <v>37</v>
      </c>
      <c r="E7" s="46" t="s">
        <v>47</v>
      </c>
      <c r="F7" s="47" t="s">
        <v>47</v>
      </c>
      <c r="I7" s="53">
        <v>2011</v>
      </c>
      <c r="J7" s="233">
        <f>AVERAGE(J113:J130)</f>
        <v>251.5</v>
      </c>
      <c r="K7" s="41">
        <f>COUNTA(O113:O130)</f>
        <v>18</v>
      </c>
      <c r="M7" s="9"/>
      <c r="N7" s="44"/>
      <c r="P7" s="6">
        <f t="shared" si="0"/>
        <v>2014</v>
      </c>
      <c r="Q7" s="340">
        <f t="shared" si="1"/>
        <v>236.45595238095243</v>
      </c>
      <c r="R7" s="8">
        <f t="shared" si="0"/>
        <v>84</v>
      </c>
      <c r="S7" s="7"/>
      <c r="T7" s="7"/>
    </row>
    <row r="8" spans="3:20" ht="15.6" x14ac:dyDescent="0.3">
      <c r="C8" s="19">
        <v>117</v>
      </c>
      <c r="D8" s="29" t="s">
        <v>4</v>
      </c>
      <c r="E8" s="46">
        <v>94</v>
      </c>
      <c r="F8" s="47">
        <f t="shared" si="2"/>
        <v>18.467583497053045</v>
      </c>
      <c r="I8" s="53">
        <v>2012</v>
      </c>
      <c r="J8" s="233">
        <f>AVERAGE(J131:J184)</f>
        <v>194.78518518518521</v>
      </c>
      <c r="K8" s="41">
        <f>COUNTA(O131:O185)</f>
        <v>55</v>
      </c>
      <c r="P8" s="6">
        <f t="shared" si="0"/>
        <v>2015</v>
      </c>
      <c r="Q8" s="340">
        <f t="shared" si="1"/>
        <v>192.09014084507041</v>
      </c>
      <c r="R8" s="8">
        <f t="shared" si="0"/>
        <v>71</v>
      </c>
      <c r="S8" s="7"/>
      <c r="T8" s="7"/>
    </row>
    <row r="9" spans="3:20" ht="15.6" x14ac:dyDescent="0.3">
      <c r="C9" s="400">
        <v>155</v>
      </c>
      <c r="D9" s="30" t="s">
        <v>5</v>
      </c>
      <c r="E9" s="46" t="s">
        <v>47</v>
      </c>
      <c r="F9" s="47" t="s">
        <v>47</v>
      </c>
      <c r="I9" s="53">
        <v>2013</v>
      </c>
      <c r="J9" s="233">
        <f>AVERAGE(J186:J269)</f>
        <v>287.49999999999994</v>
      </c>
      <c r="K9" s="41">
        <f>COUNTA(O186:O269)</f>
        <v>84</v>
      </c>
      <c r="P9" s="6">
        <f t="shared" si="0"/>
        <v>2016</v>
      </c>
      <c r="Q9" s="340">
        <f t="shared" si="1"/>
        <v>144.89218749999998</v>
      </c>
      <c r="R9" s="8">
        <f t="shared" si="0"/>
        <v>64</v>
      </c>
      <c r="S9" s="7"/>
      <c r="T9" s="7"/>
    </row>
    <row r="10" spans="3:20" ht="19.2" thickBot="1" x14ac:dyDescent="0.35">
      <c r="C10" s="400"/>
      <c r="D10" s="30" t="s">
        <v>14</v>
      </c>
      <c r="E10" s="46" t="s">
        <v>47</v>
      </c>
      <c r="F10" s="47" t="s">
        <v>47</v>
      </c>
      <c r="I10" s="53">
        <v>2014</v>
      </c>
      <c r="J10" s="233">
        <f>AVERAGE(J270:J353)</f>
        <v>236.45595238095243</v>
      </c>
      <c r="K10" s="41">
        <f>COUNTA(O270:O353)</f>
        <v>84</v>
      </c>
      <c r="P10" s="9">
        <f t="shared" si="0"/>
        <v>2017</v>
      </c>
      <c r="Q10" s="341">
        <f t="shared" si="1"/>
        <v>144.29391304347828</v>
      </c>
      <c r="R10" s="11">
        <f t="shared" si="0"/>
        <v>46</v>
      </c>
      <c r="S10" s="7"/>
      <c r="T10" s="7"/>
    </row>
    <row r="11" spans="3:20" ht="15.6" x14ac:dyDescent="0.3">
      <c r="C11" s="73">
        <v>49</v>
      </c>
      <c r="D11" s="30" t="s">
        <v>6</v>
      </c>
      <c r="E11" s="41" t="s">
        <v>47</v>
      </c>
      <c r="F11" s="47" t="s">
        <v>47</v>
      </c>
      <c r="I11" s="53">
        <v>2015</v>
      </c>
      <c r="J11" s="234">
        <f>AVERAGE(J354:J424)</f>
        <v>192.09014084507041</v>
      </c>
      <c r="K11" s="41">
        <f>COUNTA(O354:O424)</f>
        <v>71</v>
      </c>
      <c r="S11" s="7"/>
      <c r="T11" s="7"/>
    </row>
    <row r="12" spans="3:20" ht="15.6" x14ac:dyDescent="0.3">
      <c r="C12" s="19">
        <v>395</v>
      </c>
      <c r="D12" s="29" t="s">
        <v>32</v>
      </c>
      <c r="E12" s="41">
        <v>34</v>
      </c>
      <c r="F12" s="47">
        <f t="shared" si="2"/>
        <v>6.6797642436149314</v>
      </c>
      <c r="I12" s="53">
        <v>2016</v>
      </c>
      <c r="J12" s="233">
        <f>AVERAGE(J425:J488)</f>
        <v>144.89218749999998</v>
      </c>
      <c r="K12" s="41">
        <f>COUNTA(O425:O488)</f>
        <v>64</v>
      </c>
      <c r="S12" s="7"/>
      <c r="T12" s="7"/>
    </row>
    <row r="13" spans="3:20" ht="16.2" thickBot="1" x14ac:dyDescent="0.35">
      <c r="C13" s="21">
        <v>1398</v>
      </c>
      <c r="D13" s="29" t="s">
        <v>7</v>
      </c>
      <c r="E13" s="46">
        <v>55</v>
      </c>
      <c r="F13" s="47">
        <f t="shared" si="2"/>
        <v>10.805500982318271</v>
      </c>
      <c r="I13" s="54">
        <v>2017</v>
      </c>
      <c r="J13" s="235">
        <f>AVERAGE(J489:J534)</f>
        <v>144.29391304347828</v>
      </c>
      <c r="K13" s="56">
        <f>COUNTA(O489:O534)</f>
        <v>46</v>
      </c>
      <c r="S13" s="7"/>
      <c r="T13" s="7"/>
    </row>
    <row r="14" spans="3:20" ht="15.6" x14ac:dyDescent="0.3">
      <c r="C14" s="22" t="s">
        <v>8</v>
      </c>
      <c r="D14" s="31" t="s">
        <v>9</v>
      </c>
      <c r="E14" s="46">
        <v>22</v>
      </c>
      <c r="F14" s="47">
        <f t="shared" si="2"/>
        <v>4.3222003929273081</v>
      </c>
    </row>
    <row r="15" spans="3:20" ht="15.6" x14ac:dyDescent="0.3">
      <c r="C15" s="19">
        <v>25</v>
      </c>
      <c r="D15" s="29" t="s">
        <v>33</v>
      </c>
      <c r="E15" s="46">
        <v>36</v>
      </c>
      <c r="F15" s="47">
        <f t="shared" si="2"/>
        <v>7.0726915520628681</v>
      </c>
    </row>
    <row r="16" spans="3:20" ht="15.6" x14ac:dyDescent="0.3">
      <c r="C16" s="23">
        <v>177</v>
      </c>
      <c r="D16" s="32" t="s">
        <v>35</v>
      </c>
      <c r="E16" s="46">
        <v>60</v>
      </c>
      <c r="F16" s="47">
        <f t="shared" si="2"/>
        <v>11.787819253438114</v>
      </c>
    </row>
    <row r="17" spans="3:17" ht="15.6" x14ac:dyDescent="0.3">
      <c r="C17" s="23"/>
      <c r="D17" s="32" t="s">
        <v>147</v>
      </c>
      <c r="E17" s="46">
        <v>20</v>
      </c>
      <c r="F17" s="47">
        <f t="shared" si="2"/>
        <v>3.9292730844793713</v>
      </c>
    </row>
    <row r="18" spans="3:17" ht="15.6" x14ac:dyDescent="0.3">
      <c r="C18" s="19">
        <v>134</v>
      </c>
      <c r="D18" s="29" t="s">
        <v>146</v>
      </c>
      <c r="E18" s="46">
        <v>25</v>
      </c>
      <c r="F18" s="47">
        <f t="shared" si="2"/>
        <v>4.9115913555992146</v>
      </c>
    </row>
    <row r="19" spans="3:17" ht="15.6" x14ac:dyDescent="0.3">
      <c r="C19" s="19"/>
      <c r="D19" s="29" t="s">
        <v>36</v>
      </c>
      <c r="E19" s="46">
        <v>4</v>
      </c>
      <c r="F19" s="47">
        <f t="shared" si="2"/>
        <v>0.78585461689587421</v>
      </c>
    </row>
    <row r="20" spans="3:17" ht="15.6" x14ac:dyDescent="0.3">
      <c r="C20" s="19" t="s">
        <v>11</v>
      </c>
      <c r="D20" s="29" t="s">
        <v>12</v>
      </c>
      <c r="E20" s="46">
        <v>20</v>
      </c>
      <c r="F20" s="47">
        <f t="shared" si="2"/>
        <v>3.9292730844793713</v>
      </c>
    </row>
    <row r="21" spans="3:17" ht="16.2" thickBot="1" x14ac:dyDescent="0.35">
      <c r="C21" s="74">
        <v>1641</v>
      </c>
      <c r="D21" s="33" t="s">
        <v>34</v>
      </c>
      <c r="E21" s="46">
        <v>29</v>
      </c>
      <c r="F21" s="47">
        <f t="shared" si="2"/>
        <v>5.6974459724950881</v>
      </c>
    </row>
    <row r="22" spans="3:17" ht="16.2" thickBot="1" x14ac:dyDescent="0.35">
      <c r="C22" s="77"/>
      <c r="D22" s="76" t="s">
        <v>145</v>
      </c>
      <c r="E22" s="56">
        <v>22</v>
      </c>
      <c r="F22" s="47">
        <f t="shared" si="2"/>
        <v>4.3222003929273081</v>
      </c>
    </row>
    <row r="23" spans="3:17" ht="15" thickBot="1" x14ac:dyDescent="0.35">
      <c r="C23" s="12"/>
      <c r="D23" s="91" t="s">
        <v>41</v>
      </c>
      <c r="E23" s="35">
        <f>SUM(E5:E22)</f>
        <v>509</v>
      </c>
      <c r="F23" s="231"/>
    </row>
    <row r="24" spans="3:17" x14ac:dyDescent="0.3">
      <c r="C24" s="7"/>
      <c r="D24" s="119"/>
      <c r="E24" s="7"/>
      <c r="F24" s="7"/>
    </row>
    <row r="25" spans="3:17" x14ac:dyDescent="0.3">
      <c r="C25" s="382" t="s">
        <v>48</v>
      </c>
      <c r="D25" s="382" t="s">
        <v>49</v>
      </c>
      <c r="E25" s="382" t="s">
        <v>50</v>
      </c>
      <c r="F25" s="382" t="s">
        <v>51</v>
      </c>
      <c r="G25" s="382" t="s">
        <v>52</v>
      </c>
      <c r="H25" s="382" t="s">
        <v>53</v>
      </c>
      <c r="I25" s="382" t="s">
        <v>54</v>
      </c>
      <c r="J25" s="382" t="s">
        <v>139</v>
      </c>
      <c r="K25" s="382" t="s">
        <v>55</v>
      </c>
      <c r="L25" s="382" t="s">
        <v>56</v>
      </c>
      <c r="M25" s="382" t="s">
        <v>57</v>
      </c>
      <c r="N25" s="382" t="s">
        <v>58</v>
      </c>
      <c r="O25" s="382" t="s">
        <v>59</v>
      </c>
      <c r="P25" s="382" t="s">
        <v>131</v>
      </c>
      <c r="Q25" s="383" t="s">
        <v>60</v>
      </c>
    </row>
    <row r="26" spans="3:17" ht="57.6" x14ac:dyDescent="0.3">
      <c r="C26" s="239">
        <v>10493</v>
      </c>
      <c r="D26" s="239">
        <v>5</v>
      </c>
      <c r="E26" s="240" t="s">
        <v>61</v>
      </c>
      <c r="F26" s="240" t="s">
        <v>62</v>
      </c>
      <c r="G26" s="240" t="s">
        <v>63</v>
      </c>
      <c r="H26" s="240" t="s">
        <v>64</v>
      </c>
      <c r="I26" s="240" t="s">
        <v>41</v>
      </c>
      <c r="J26" s="240">
        <v>129</v>
      </c>
      <c r="K26" s="239" t="s">
        <v>65</v>
      </c>
      <c r="L26" s="241">
        <v>129</v>
      </c>
      <c r="M26" s="240" t="s">
        <v>66</v>
      </c>
      <c r="N26" s="240" t="s">
        <v>67</v>
      </c>
      <c r="O26" s="332"/>
      <c r="P26" s="243"/>
      <c r="Q26" s="244" t="s">
        <v>68</v>
      </c>
    </row>
    <row r="27" spans="3:17" ht="57.6" x14ac:dyDescent="0.3">
      <c r="C27" s="105">
        <v>10423</v>
      </c>
      <c r="D27" s="105">
        <v>5</v>
      </c>
      <c r="E27" s="106" t="s">
        <v>61</v>
      </c>
      <c r="F27" s="106" t="s">
        <v>62</v>
      </c>
      <c r="G27" s="106" t="s">
        <v>63</v>
      </c>
      <c r="H27" s="106" t="s">
        <v>64</v>
      </c>
      <c r="I27" s="106" t="s">
        <v>41</v>
      </c>
      <c r="J27" s="106">
        <v>233</v>
      </c>
      <c r="K27" s="105" t="s">
        <v>65</v>
      </c>
      <c r="L27" s="107">
        <v>233</v>
      </c>
      <c r="M27" s="106" t="s">
        <v>66</v>
      </c>
      <c r="N27" s="106" t="s">
        <v>67</v>
      </c>
      <c r="O27" s="333"/>
      <c r="P27" s="114"/>
      <c r="Q27" s="110" t="s">
        <v>68</v>
      </c>
    </row>
    <row r="28" spans="3:17" ht="57.6" x14ac:dyDescent="0.3">
      <c r="C28" s="239">
        <v>10414</v>
      </c>
      <c r="D28" s="239">
        <v>5</v>
      </c>
      <c r="E28" s="240" t="s">
        <v>61</v>
      </c>
      <c r="F28" s="240" t="s">
        <v>62</v>
      </c>
      <c r="G28" s="240" t="s">
        <v>63</v>
      </c>
      <c r="H28" s="240" t="s">
        <v>64</v>
      </c>
      <c r="I28" s="240" t="s">
        <v>41</v>
      </c>
      <c r="J28" s="240">
        <v>255</v>
      </c>
      <c r="K28" s="239" t="s">
        <v>65</v>
      </c>
      <c r="L28" s="241">
        <v>255</v>
      </c>
      <c r="M28" s="240" t="s">
        <v>66</v>
      </c>
      <c r="N28" s="240" t="s">
        <v>67</v>
      </c>
      <c r="O28" s="332"/>
      <c r="P28" s="243"/>
      <c r="Q28" s="244" t="s">
        <v>68</v>
      </c>
    </row>
    <row r="29" spans="3:17" ht="57.6" x14ac:dyDescent="0.3">
      <c r="C29" s="105">
        <v>10394</v>
      </c>
      <c r="D29" s="105">
        <v>5</v>
      </c>
      <c r="E29" s="106" t="s">
        <v>61</v>
      </c>
      <c r="F29" s="106" t="s">
        <v>62</v>
      </c>
      <c r="G29" s="106" t="s">
        <v>63</v>
      </c>
      <c r="H29" s="106" t="s">
        <v>64</v>
      </c>
      <c r="I29" s="106" t="s">
        <v>41</v>
      </c>
      <c r="J29" s="106">
        <v>311</v>
      </c>
      <c r="K29" s="105" t="s">
        <v>65</v>
      </c>
      <c r="L29" s="107">
        <v>311</v>
      </c>
      <c r="M29" s="106" t="s">
        <v>66</v>
      </c>
      <c r="N29" s="106" t="s">
        <v>67</v>
      </c>
      <c r="O29" s="333"/>
      <c r="P29" s="114"/>
      <c r="Q29" s="110" t="s">
        <v>68</v>
      </c>
    </row>
    <row r="30" spans="3:17" ht="57.6" x14ac:dyDescent="0.3">
      <c r="C30" s="239">
        <v>10391</v>
      </c>
      <c r="D30" s="239">
        <v>5</v>
      </c>
      <c r="E30" s="240" t="s">
        <v>61</v>
      </c>
      <c r="F30" s="240" t="s">
        <v>62</v>
      </c>
      <c r="G30" s="240" t="s">
        <v>63</v>
      </c>
      <c r="H30" s="240" t="s">
        <v>64</v>
      </c>
      <c r="I30" s="240" t="s">
        <v>41</v>
      </c>
      <c r="J30" s="240">
        <v>312</v>
      </c>
      <c r="K30" s="239" t="s">
        <v>65</v>
      </c>
      <c r="L30" s="241">
        <v>312</v>
      </c>
      <c r="M30" s="240" t="s">
        <v>66</v>
      </c>
      <c r="N30" s="240" t="s">
        <v>67</v>
      </c>
      <c r="O30" s="332"/>
      <c r="P30" s="243"/>
      <c r="Q30" s="244" t="s">
        <v>68</v>
      </c>
    </row>
    <row r="31" spans="3:17" ht="57.6" x14ac:dyDescent="0.3">
      <c r="C31" s="105">
        <v>10614</v>
      </c>
      <c r="D31" s="105">
        <v>5</v>
      </c>
      <c r="E31" s="106" t="s">
        <v>83</v>
      </c>
      <c r="F31" s="106" t="s">
        <v>62</v>
      </c>
      <c r="G31" s="106" t="s">
        <v>63</v>
      </c>
      <c r="H31" s="106" t="s">
        <v>64</v>
      </c>
      <c r="I31" s="106" t="s">
        <v>41</v>
      </c>
      <c r="J31" s="106">
        <v>51.4</v>
      </c>
      <c r="K31" s="105" t="s">
        <v>65</v>
      </c>
      <c r="L31" s="107">
        <v>51.4</v>
      </c>
      <c r="M31" s="106" t="s">
        <v>66</v>
      </c>
      <c r="N31" s="106" t="s">
        <v>84</v>
      </c>
      <c r="O31" s="333"/>
      <c r="P31" s="114"/>
      <c r="Q31" s="110" t="s">
        <v>68</v>
      </c>
    </row>
    <row r="32" spans="3:17" ht="57.6" x14ac:dyDescent="0.3">
      <c r="C32" s="239">
        <v>10557</v>
      </c>
      <c r="D32" s="239">
        <v>5</v>
      </c>
      <c r="E32" s="240" t="s">
        <v>83</v>
      </c>
      <c r="F32" s="240" t="s">
        <v>62</v>
      </c>
      <c r="G32" s="240" t="s">
        <v>63</v>
      </c>
      <c r="H32" s="240" t="s">
        <v>64</v>
      </c>
      <c r="I32" s="240" t="s">
        <v>41</v>
      </c>
      <c r="J32" s="240">
        <v>75.2</v>
      </c>
      <c r="K32" s="239" t="s">
        <v>65</v>
      </c>
      <c r="L32" s="241">
        <v>75.2</v>
      </c>
      <c r="M32" s="240" t="s">
        <v>66</v>
      </c>
      <c r="N32" s="240" t="s">
        <v>84</v>
      </c>
      <c r="O32" s="332"/>
      <c r="P32" s="243"/>
      <c r="Q32" s="244" t="s">
        <v>68</v>
      </c>
    </row>
    <row r="33" spans="3:17" ht="57.6" x14ac:dyDescent="0.3">
      <c r="C33" s="105">
        <v>10555</v>
      </c>
      <c r="D33" s="105">
        <v>5</v>
      </c>
      <c r="E33" s="106" t="s">
        <v>83</v>
      </c>
      <c r="F33" s="106" t="s">
        <v>62</v>
      </c>
      <c r="G33" s="106" t="s">
        <v>63</v>
      </c>
      <c r="H33" s="106" t="s">
        <v>64</v>
      </c>
      <c r="I33" s="106" t="s">
        <v>41</v>
      </c>
      <c r="J33" s="106">
        <v>77.8</v>
      </c>
      <c r="K33" s="105" t="s">
        <v>65</v>
      </c>
      <c r="L33" s="107">
        <v>77.8</v>
      </c>
      <c r="M33" s="106" t="s">
        <v>66</v>
      </c>
      <c r="N33" s="106" t="s">
        <v>84</v>
      </c>
      <c r="O33" s="333"/>
      <c r="P33" s="114"/>
      <c r="Q33" s="110" t="s">
        <v>68</v>
      </c>
    </row>
    <row r="34" spans="3:17" ht="57.6" x14ac:dyDescent="0.3">
      <c r="C34" s="239">
        <v>10534</v>
      </c>
      <c r="D34" s="239">
        <v>5</v>
      </c>
      <c r="E34" s="240" t="s">
        <v>83</v>
      </c>
      <c r="F34" s="240" t="s">
        <v>62</v>
      </c>
      <c r="G34" s="240" t="s">
        <v>63</v>
      </c>
      <c r="H34" s="240" t="s">
        <v>64</v>
      </c>
      <c r="I34" s="240" t="s">
        <v>41</v>
      </c>
      <c r="J34" s="240">
        <v>93</v>
      </c>
      <c r="K34" s="239" t="s">
        <v>65</v>
      </c>
      <c r="L34" s="241">
        <v>93</v>
      </c>
      <c r="M34" s="240" t="s">
        <v>66</v>
      </c>
      <c r="N34" s="240" t="s">
        <v>84</v>
      </c>
      <c r="O34" s="332"/>
      <c r="P34" s="243"/>
      <c r="Q34" s="244" t="s">
        <v>68</v>
      </c>
    </row>
    <row r="35" spans="3:17" ht="57.6" x14ac:dyDescent="0.3">
      <c r="C35" s="105">
        <v>10434</v>
      </c>
      <c r="D35" s="105">
        <v>5</v>
      </c>
      <c r="E35" s="106" t="s">
        <v>83</v>
      </c>
      <c r="F35" s="106" t="s">
        <v>62</v>
      </c>
      <c r="G35" s="106" t="s">
        <v>63</v>
      </c>
      <c r="H35" s="106" t="s">
        <v>64</v>
      </c>
      <c r="I35" s="106" t="s">
        <v>41</v>
      </c>
      <c r="J35" s="106">
        <v>212</v>
      </c>
      <c r="K35" s="105" t="s">
        <v>65</v>
      </c>
      <c r="L35" s="107">
        <v>212</v>
      </c>
      <c r="M35" s="106" t="s">
        <v>66</v>
      </c>
      <c r="N35" s="106" t="s">
        <v>84</v>
      </c>
      <c r="O35" s="333"/>
      <c r="P35" s="114"/>
      <c r="Q35" s="110" t="s">
        <v>68</v>
      </c>
    </row>
    <row r="36" spans="3:17" ht="57.6" x14ac:dyDescent="0.3">
      <c r="C36" s="239">
        <v>10564</v>
      </c>
      <c r="D36" s="239">
        <v>5</v>
      </c>
      <c r="E36" s="240" t="s">
        <v>124</v>
      </c>
      <c r="F36" s="240" t="s">
        <v>62</v>
      </c>
      <c r="G36" s="240" t="s">
        <v>63</v>
      </c>
      <c r="H36" s="240" t="s">
        <v>64</v>
      </c>
      <c r="I36" s="240" t="s">
        <v>41</v>
      </c>
      <c r="J36" s="240">
        <v>71.900000000000006</v>
      </c>
      <c r="K36" s="239" t="s">
        <v>65</v>
      </c>
      <c r="L36" s="241">
        <v>71.900000000000006</v>
      </c>
      <c r="M36" s="240" t="s">
        <v>66</v>
      </c>
      <c r="N36" s="240" t="s">
        <v>125</v>
      </c>
      <c r="O36" s="332"/>
      <c r="P36" s="243"/>
      <c r="Q36" s="244" t="s">
        <v>68</v>
      </c>
    </row>
    <row r="37" spans="3:17" ht="57.6" x14ac:dyDescent="0.3">
      <c r="C37" s="105">
        <v>10503</v>
      </c>
      <c r="D37" s="105">
        <v>5</v>
      </c>
      <c r="E37" s="106" t="s">
        <v>124</v>
      </c>
      <c r="F37" s="106" t="s">
        <v>62</v>
      </c>
      <c r="G37" s="106" t="s">
        <v>63</v>
      </c>
      <c r="H37" s="106" t="s">
        <v>64</v>
      </c>
      <c r="I37" s="106" t="s">
        <v>41</v>
      </c>
      <c r="J37" s="106">
        <v>114</v>
      </c>
      <c r="K37" s="105" t="s">
        <v>65</v>
      </c>
      <c r="L37" s="107">
        <v>114</v>
      </c>
      <c r="M37" s="106" t="s">
        <v>66</v>
      </c>
      <c r="N37" s="106" t="s">
        <v>125</v>
      </c>
      <c r="O37" s="333"/>
      <c r="P37" s="114"/>
      <c r="Q37" s="110" t="s">
        <v>68</v>
      </c>
    </row>
    <row r="38" spans="3:17" ht="57.6" x14ac:dyDescent="0.3">
      <c r="C38" s="239">
        <v>10494</v>
      </c>
      <c r="D38" s="239">
        <v>5</v>
      </c>
      <c r="E38" s="240" t="s">
        <v>124</v>
      </c>
      <c r="F38" s="240" t="s">
        <v>62</v>
      </c>
      <c r="G38" s="240" t="s">
        <v>63</v>
      </c>
      <c r="H38" s="240" t="s">
        <v>64</v>
      </c>
      <c r="I38" s="240" t="s">
        <v>41</v>
      </c>
      <c r="J38" s="240">
        <v>129</v>
      </c>
      <c r="K38" s="239" t="s">
        <v>65</v>
      </c>
      <c r="L38" s="241">
        <v>129</v>
      </c>
      <c r="M38" s="240" t="s">
        <v>66</v>
      </c>
      <c r="N38" s="240" t="s">
        <v>125</v>
      </c>
      <c r="O38" s="332"/>
      <c r="P38" s="243"/>
      <c r="Q38" s="244" t="s">
        <v>68</v>
      </c>
    </row>
    <row r="39" spans="3:17" ht="57.6" x14ac:dyDescent="0.3">
      <c r="C39" s="105">
        <v>10483</v>
      </c>
      <c r="D39" s="105">
        <v>5</v>
      </c>
      <c r="E39" s="106" t="s">
        <v>124</v>
      </c>
      <c r="F39" s="106" t="s">
        <v>62</v>
      </c>
      <c r="G39" s="106" t="s">
        <v>63</v>
      </c>
      <c r="H39" s="106" t="s">
        <v>64</v>
      </c>
      <c r="I39" s="106" t="s">
        <v>41</v>
      </c>
      <c r="J39" s="106">
        <v>141</v>
      </c>
      <c r="K39" s="105" t="s">
        <v>65</v>
      </c>
      <c r="L39" s="107">
        <v>141</v>
      </c>
      <c r="M39" s="106" t="s">
        <v>66</v>
      </c>
      <c r="N39" s="106" t="s">
        <v>125</v>
      </c>
      <c r="O39" s="333"/>
      <c r="P39" s="114"/>
      <c r="Q39" s="110" t="s">
        <v>68</v>
      </c>
    </row>
    <row r="40" spans="3:17" ht="57.6" x14ac:dyDescent="0.3">
      <c r="C40" s="93">
        <v>10204</v>
      </c>
      <c r="D40" s="93">
        <v>5</v>
      </c>
      <c r="E40" s="94" t="s">
        <v>119</v>
      </c>
      <c r="F40" s="94" t="s">
        <v>62</v>
      </c>
      <c r="G40" s="94" t="s">
        <v>63</v>
      </c>
      <c r="H40" s="94" t="s">
        <v>64</v>
      </c>
      <c r="I40" s="94" t="s">
        <v>41</v>
      </c>
      <c r="J40" s="94">
        <v>113</v>
      </c>
      <c r="K40" s="93" t="s">
        <v>65</v>
      </c>
      <c r="L40" s="95">
        <v>113</v>
      </c>
      <c r="M40" s="94" t="s">
        <v>66</v>
      </c>
      <c r="N40" s="94" t="s">
        <v>120</v>
      </c>
      <c r="O40" s="96">
        <v>36880</v>
      </c>
      <c r="P40" s="97"/>
      <c r="Q40" s="98" t="s">
        <v>70</v>
      </c>
    </row>
    <row r="41" spans="3:17" ht="57.6" x14ac:dyDescent="0.3">
      <c r="C41" s="99">
        <v>10203</v>
      </c>
      <c r="D41" s="99">
        <v>5</v>
      </c>
      <c r="E41" s="100" t="s">
        <v>119</v>
      </c>
      <c r="F41" s="100" t="s">
        <v>62</v>
      </c>
      <c r="G41" s="100" t="s">
        <v>63</v>
      </c>
      <c r="H41" s="100" t="s">
        <v>64</v>
      </c>
      <c r="I41" s="100" t="s">
        <v>41</v>
      </c>
      <c r="J41" s="100">
        <v>200</v>
      </c>
      <c r="K41" s="99" t="s">
        <v>65</v>
      </c>
      <c r="L41" s="101">
        <v>200</v>
      </c>
      <c r="M41" s="100" t="s">
        <v>66</v>
      </c>
      <c r="N41" s="100" t="s">
        <v>121</v>
      </c>
      <c r="O41" s="102">
        <v>36880</v>
      </c>
      <c r="P41" s="103"/>
      <c r="Q41" s="104" t="s">
        <v>70</v>
      </c>
    </row>
    <row r="42" spans="3:17" ht="57.6" x14ac:dyDescent="0.3">
      <c r="C42" s="105">
        <v>10187</v>
      </c>
      <c r="D42" s="105">
        <v>5</v>
      </c>
      <c r="E42" s="106" t="s">
        <v>119</v>
      </c>
      <c r="F42" s="106" t="s">
        <v>62</v>
      </c>
      <c r="G42" s="106" t="s">
        <v>63</v>
      </c>
      <c r="H42" s="106" t="s">
        <v>64</v>
      </c>
      <c r="I42" s="106" t="s">
        <v>41</v>
      </c>
      <c r="J42" s="106">
        <v>73.3</v>
      </c>
      <c r="K42" s="105" t="s">
        <v>65</v>
      </c>
      <c r="L42" s="107">
        <v>73.3</v>
      </c>
      <c r="M42" s="106" t="s">
        <v>66</v>
      </c>
      <c r="N42" s="106" t="s">
        <v>120</v>
      </c>
      <c r="O42" s="108">
        <v>37321</v>
      </c>
      <c r="P42" s="109"/>
      <c r="Q42" s="110" t="s">
        <v>70</v>
      </c>
    </row>
    <row r="43" spans="3:17" ht="57.6" x14ac:dyDescent="0.3">
      <c r="C43" s="99">
        <v>10186</v>
      </c>
      <c r="D43" s="99">
        <v>5</v>
      </c>
      <c r="E43" s="100" t="s">
        <v>119</v>
      </c>
      <c r="F43" s="100" t="s">
        <v>62</v>
      </c>
      <c r="G43" s="100" t="s">
        <v>63</v>
      </c>
      <c r="H43" s="100" t="s">
        <v>64</v>
      </c>
      <c r="I43" s="100" t="s">
        <v>41</v>
      </c>
      <c r="J43" s="100">
        <v>84.2</v>
      </c>
      <c r="K43" s="99" t="s">
        <v>65</v>
      </c>
      <c r="L43" s="101">
        <v>84.2</v>
      </c>
      <c r="M43" s="100" t="s">
        <v>66</v>
      </c>
      <c r="N43" s="100" t="s">
        <v>122</v>
      </c>
      <c r="O43" s="102">
        <v>37321</v>
      </c>
      <c r="P43" s="103"/>
      <c r="Q43" s="104" t="s">
        <v>70</v>
      </c>
    </row>
    <row r="44" spans="3:17" ht="57.6" x14ac:dyDescent="0.3">
      <c r="C44" s="105">
        <v>10185</v>
      </c>
      <c r="D44" s="105">
        <v>5</v>
      </c>
      <c r="E44" s="106" t="s">
        <v>119</v>
      </c>
      <c r="F44" s="106" t="s">
        <v>62</v>
      </c>
      <c r="G44" s="106" t="s">
        <v>63</v>
      </c>
      <c r="H44" s="106" t="s">
        <v>64</v>
      </c>
      <c r="I44" s="106" t="s">
        <v>41</v>
      </c>
      <c r="J44" s="106">
        <v>195</v>
      </c>
      <c r="K44" s="105" t="s">
        <v>65</v>
      </c>
      <c r="L44" s="107">
        <v>195</v>
      </c>
      <c r="M44" s="106" t="s">
        <v>66</v>
      </c>
      <c r="N44" s="106" t="s">
        <v>121</v>
      </c>
      <c r="O44" s="108">
        <v>37321</v>
      </c>
      <c r="P44" s="109"/>
      <c r="Q44" s="110" t="s">
        <v>70</v>
      </c>
    </row>
    <row r="45" spans="3:17" ht="57.6" x14ac:dyDescent="0.3">
      <c r="C45" s="99">
        <v>10179</v>
      </c>
      <c r="D45" s="99">
        <v>5</v>
      </c>
      <c r="E45" s="100" t="s">
        <v>119</v>
      </c>
      <c r="F45" s="100" t="s">
        <v>62</v>
      </c>
      <c r="G45" s="100" t="s">
        <v>63</v>
      </c>
      <c r="H45" s="100" t="s">
        <v>64</v>
      </c>
      <c r="I45" s="100" t="s">
        <v>41</v>
      </c>
      <c r="J45" s="100">
        <v>86.6</v>
      </c>
      <c r="K45" s="99" t="s">
        <v>65</v>
      </c>
      <c r="L45" s="101">
        <v>86.6</v>
      </c>
      <c r="M45" s="100" t="s">
        <v>66</v>
      </c>
      <c r="N45" s="100" t="s">
        <v>123</v>
      </c>
      <c r="O45" s="111">
        <v>37355</v>
      </c>
      <c r="P45" s="112"/>
      <c r="Q45" s="104" t="s">
        <v>70</v>
      </c>
    </row>
    <row r="46" spans="3:17" ht="57.6" x14ac:dyDescent="0.3">
      <c r="C46" s="105">
        <v>10101</v>
      </c>
      <c r="D46" s="105">
        <v>5</v>
      </c>
      <c r="E46" s="106" t="s">
        <v>119</v>
      </c>
      <c r="F46" s="106" t="s">
        <v>62</v>
      </c>
      <c r="G46" s="106" t="s">
        <v>63</v>
      </c>
      <c r="H46" s="106" t="s">
        <v>64</v>
      </c>
      <c r="I46" s="106" t="s">
        <v>41</v>
      </c>
      <c r="J46" s="106">
        <v>51.1</v>
      </c>
      <c r="K46" s="105" t="s">
        <v>65</v>
      </c>
      <c r="L46" s="107">
        <v>51.1</v>
      </c>
      <c r="M46" s="106" t="s">
        <v>66</v>
      </c>
      <c r="N46" s="106" t="s">
        <v>120</v>
      </c>
      <c r="O46" s="113">
        <v>38449</v>
      </c>
      <c r="P46" s="114"/>
      <c r="Q46" s="110" t="s">
        <v>70</v>
      </c>
    </row>
    <row r="47" spans="3:17" ht="57.6" x14ac:dyDescent="0.3">
      <c r="C47" s="99">
        <v>10142</v>
      </c>
      <c r="D47" s="99">
        <v>5</v>
      </c>
      <c r="E47" s="100" t="s">
        <v>119</v>
      </c>
      <c r="F47" s="100" t="s">
        <v>62</v>
      </c>
      <c r="G47" s="100" t="s">
        <v>63</v>
      </c>
      <c r="H47" s="100" t="s">
        <v>64</v>
      </c>
      <c r="I47" s="100" t="s">
        <v>41</v>
      </c>
      <c r="J47" s="100">
        <v>86.9</v>
      </c>
      <c r="K47" s="99" t="s">
        <v>65</v>
      </c>
      <c r="L47" s="101">
        <v>86.9</v>
      </c>
      <c r="M47" s="100" t="s">
        <v>66</v>
      </c>
      <c r="N47" s="100" t="s">
        <v>121</v>
      </c>
      <c r="O47" s="111">
        <v>38449</v>
      </c>
      <c r="P47" s="112"/>
      <c r="Q47" s="104" t="s">
        <v>70</v>
      </c>
    </row>
    <row r="48" spans="3:17" ht="57.6" x14ac:dyDescent="0.3">
      <c r="C48" s="105">
        <v>10100</v>
      </c>
      <c r="D48" s="105">
        <v>5</v>
      </c>
      <c r="E48" s="106" t="s">
        <v>119</v>
      </c>
      <c r="F48" s="106" t="s">
        <v>62</v>
      </c>
      <c r="G48" s="106" t="s">
        <v>63</v>
      </c>
      <c r="H48" s="106" t="s">
        <v>64</v>
      </c>
      <c r="I48" s="106" t="s">
        <v>41</v>
      </c>
      <c r="J48" s="106">
        <v>89.8</v>
      </c>
      <c r="K48" s="105" t="s">
        <v>65</v>
      </c>
      <c r="L48" s="107">
        <v>89.8</v>
      </c>
      <c r="M48" s="106" t="s">
        <v>66</v>
      </c>
      <c r="N48" s="106" t="s">
        <v>123</v>
      </c>
      <c r="O48" s="113">
        <v>38449</v>
      </c>
      <c r="P48" s="114"/>
      <c r="Q48" s="110" t="s">
        <v>70</v>
      </c>
    </row>
    <row r="49" spans="3:17" ht="57.6" x14ac:dyDescent="0.3">
      <c r="C49" s="99">
        <v>10138</v>
      </c>
      <c r="D49" s="99">
        <v>5</v>
      </c>
      <c r="E49" s="100" t="s">
        <v>119</v>
      </c>
      <c r="F49" s="100" t="s">
        <v>62</v>
      </c>
      <c r="G49" s="100" t="s">
        <v>63</v>
      </c>
      <c r="H49" s="100" t="s">
        <v>64</v>
      </c>
      <c r="I49" s="100" t="s">
        <v>41</v>
      </c>
      <c r="J49" s="100">
        <v>189</v>
      </c>
      <c r="K49" s="99" t="s">
        <v>65</v>
      </c>
      <c r="L49" s="101">
        <v>189</v>
      </c>
      <c r="M49" s="100" t="s">
        <v>66</v>
      </c>
      <c r="N49" s="100" t="s">
        <v>122</v>
      </c>
      <c r="O49" s="111">
        <v>38449</v>
      </c>
      <c r="P49" s="112"/>
      <c r="Q49" s="104" t="s">
        <v>70</v>
      </c>
    </row>
    <row r="50" spans="3:17" ht="57.6" x14ac:dyDescent="0.3">
      <c r="C50" s="105">
        <v>9862</v>
      </c>
      <c r="D50" s="105">
        <v>5</v>
      </c>
      <c r="E50" s="106" t="s">
        <v>61</v>
      </c>
      <c r="F50" s="106" t="s">
        <v>62</v>
      </c>
      <c r="G50" s="106" t="s">
        <v>63</v>
      </c>
      <c r="H50" s="106" t="s">
        <v>64</v>
      </c>
      <c r="I50" s="106" t="s">
        <v>41</v>
      </c>
      <c r="J50" s="106">
        <v>160</v>
      </c>
      <c r="K50" s="105" t="s">
        <v>65</v>
      </c>
      <c r="L50" s="107">
        <v>160</v>
      </c>
      <c r="M50" s="106" t="s">
        <v>66</v>
      </c>
      <c r="N50" s="106" t="s">
        <v>69</v>
      </c>
      <c r="O50" s="113">
        <v>39023</v>
      </c>
      <c r="P50" s="114"/>
      <c r="Q50" s="110" t="s">
        <v>70</v>
      </c>
    </row>
    <row r="51" spans="3:17" ht="57.6" x14ac:dyDescent="0.3">
      <c r="C51" s="99">
        <v>9861</v>
      </c>
      <c r="D51" s="99">
        <v>5</v>
      </c>
      <c r="E51" s="100" t="s">
        <v>61</v>
      </c>
      <c r="F51" s="100" t="s">
        <v>62</v>
      </c>
      <c r="G51" s="100" t="s">
        <v>63</v>
      </c>
      <c r="H51" s="100" t="s">
        <v>64</v>
      </c>
      <c r="I51" s="100" t="s">
        <v>41</v>
      </c>
      <c r="J51" s="100">
        <v>281</v>
      </c>
      <c r="K51" s="99" t="s">
        <v>65</v>
      </c>
      <c r="L51" s="101">
        <v>281</v>
      </c>
      <c r="M51" s="100" t="s">
        <v>66</v>
      </c>
      <c r="N51" s="100" t="s">
        <v>71</v>
      </c>
      <c r="O51" s="111">
        <v>39023</v>
      </c>
      <c r="P51" s="112"/>
      <c r="Q51" s="104" t="s">
        <v>70</v>
      </c>
    </row>
    <row r="52" spans="3:17" ht="57.6" x14ac:dyDescent="0.3">
      <c r="C52" s="105">
        <v>9860</v>
      </c>
      <c r="D52" s="105">
        <v>5</v>
      </c>
      <c r="E52" s="106" t="s">
        <v>61</v>
      </c>
      <c r="F52" s="106" t="s">
        <v>62</v>
      </c>
      <c r="G52" s="106" t="s">
        <v>63</v>
      </c>
      <c r="H52" s="106" t="s">
        <v>64</v>
      </c>
      <c r="I52" s="106" t="s">
        <v>41</v>
      </c>
      <c r="J52" s="106">
        <v>474</v>
      </c>
      <c r="K52" s="105" t="s">
        <v>65</v>
      </c>
      <c r="L52" s="107">
        <v>474</v>
      </c>
      <c r="M52" s="106" t="s">
        <v>66</v>
      </c>
      <c r="N52" s="106" t="s">
        <v>72</v>
      </c>
      <c r="O52" s="113">
        <v>39023</v>
      </c>
      <c r="P52" s="114"/>
      <c r="Q52" s="110" t="s">
        <v>70</v>
      </c>
    </row>
    <row r="53" spans="3:17" ht="57.6" x14ac:dyDescent="0.3">
      <c r="C53" s="99">
        <v>9737</v>
      </c>
      <c r="D53" s="99">
        <v>5</v>
      </c>
      <c r="E53" s="100" t="s">
        <v>61</v>
      </c>
      <c r="F53" s="100" t="s">
        <v>62</v>
      </c>
      <c r="G53" s="100" t="s">
        <v>63</v>
      </c>
      <c r="H53" s="100" t="s">
        <v>64</v>
      </c>
      <c r="I53" s="100" t="s">
        <v>41</v>
      </c>
      <c r="J53" s="100">
        <v>80.599999999999994</v>
      </c>
      <c r="K53" s="99" t="s">
        <v>65</v>
      </c>
      <c r="L53" s="101">
        <v>80.599999999999994</v>
      </c>
      <c r="M53" s="100" t="s">
        <v>66</v>
      </c>
      <c r="N53" s="100" t="s">
        <v>69</v>
      </c>
      <c r="O53" s="111">
        <v>39127</v>
      </c>
      <c r="P53" s="112"/>
      <c r="Q53" s="104" t="s">
        <v>70</v>
      </c>
    </row>
    <row r="54" spans="3:17" ht="57.6" x14ac:dyDescent="0.3">
      <c r="C54" s="105">
        <v>9736</v>
      </c>
      <c r="D54" s="105">
        <v>5</v>
      </c>
      <c r="E54" s="106" t="s">
        <v>61</v>
      </c>
      <c r="F54" s="106" t="s">
        <v>62</v>
      </c>
      <c r="G54" s="106" t="s">
        <v>63</v>
      </c>
      <c r="H54" s="106" t="s">
        <v>64</v>
      </c>
      <c r="I54" s="106" t="s">
        <v>41</v>
      </c>
      <c r="J54" s="106">
        <v>210</v>
      </c>
      <c r="K54" s="105" t="s">
        <v>65</v>
      </c>
      <c r="L54" s="107">
        <v>210</v>
      </c>
      <c r="M54" s="106" t="s">
        <v>66</v>
      </c>
      <c r="N54" s="106" t="s">
        <v>72</v>
      </c>
      <c r="O54" s="113">
        <v>39127</v>
      </c>
      <c r="P54" s="114"/>
      <c r="Q54" s="110" t="s">
        <v>70</v>
      </c>
    </row>
    <row r="55" spans="3:17" ht="57.6" x14ac:dyDescent="0.3">
      <c r="C55" s="99">
        <v>9735</v>
      </c>
      <c r="D55" s="99">
        <v>5</v>
      </c>
      <c r="E55" s="100" t="s">
        <v>61</v>
      </c>
      <c r="F55" s="100" t="s">
        <v>62</v>
      </c>
      <c r="G55" s="100" t="s">
        <v>63</v>
      </c>
      <c r="H55" s="100" t="s">
        <v>64</v>
      </c>
      <c r="I55" s="100" t="s">
        <v>41</v>
      </c>
      <c r="J55" s="100">
        <v>222</v>
      </c>
      <c r="K55" s="99" t="s">
        <v>65</v>
      </c>
      <c r="L55" s="101">
        <v>222</v>
      </c>
      <c r="M55" s="100" t="s">
        <v>66</v>
      </c>
      <c r="N55" s="100" t="s">
        <v>71</v>
      </c>
      <c r="O55" s="111">
        <v>39127</v>
      </c>
      <c r="P55" s="112"/>
      <c r="Q55" s="104" t="s">
        <v>70</v>
      </c>
    </row>
    <row r="56" spans="3:17" x14ac:dyDescent="0.3">
      <c r="C56" s="105">
        <v>114928</v>
      </c>
      <c r="D56" s="105">
        <v>31</v>
      </c>
      <c r="E56" s="106" t="s">
        <v>124</v>
      </c>
      <c r="F56" s="106" t="s">
        <v>73</v>
      </c>
      <c r="G56" s="106" t="s">
        <v>63</v>
      </c>
      <c r="H56" s="106" t="s">
        <v>64</v>
      </c>
      <c r="I56" s="106" t="s">
        <v>41</v>
      </c>
      <c r="J56" s="106">
        <v>71.900000000000006</v>
      </c>
      <c r="K56" s="105" t="s">
        <v>65</v>
      </c>
      <c r="L56" s="107">
        <v>71.900000000000006</v>
      </c>
      <c r="M56" s="106" t="s">
        <v>66</v>
      </c>
      <c r="N56" s="106" t="s">
        <v>157</v>
      </c>
      <c r="O56" s="113">
        <v>39167</v>
      </c>
      <c r="P56" s="114"/>
      <c r="Q56" s="110" t="s">
        <v>65</v>
      </c>
    </row>
    <row r="57" spans="3:17" x14ac:dyDescent="0.3">
      <c r="C57" s="99">
        <v>114929</v>
      </c>
      <c r="D57" s="99">
        <v>31</v>
      </c>
      <c r="E57" s="100" t="s">
        <v>124</v>
      </c>
      <c r="F57" s="100" t="s">
        <v>73</v>
      </c>
      <c r="G57" s="100" t="s">
        <v>63</v>
      </c>
      <c r="H57" s="100" t="s">
        <v>64</v>
      </c>
      <c r="I57" s="100" t="s">
        <v>41</v>
      </c>
      <c r="J57" s="100">
        <v>129</v>
      </c>
      <c r="K57" s="99" t="s">
        <v>65</v>
      </c>
      <c r="L57" s="101">
        <v>129</v>
      </c>
      <c r="M57" s="100" t="s">
        <v>66</v>
      </c>
      <c r="N57" s="100" t="s">
        <v>157</v>
      </c>
      <c r="O57" s="111">
        <v>39181</v>
      </c>
      <c r="P57" s="112"/>
      <c r="Q57" s="104" t="s">
        <v>65</v>
      </c>
    </row>
    <row r="58" spans="3:17" ht="57.6" x14ac:dyDescent="0.3">
      <c r="C58" s="105">
        <v>9547</v>
      </c>
      <c r="D58" s="105">
        <v>5</v>
      </c>
      <c r="E58" s="106" t="s">
        <v>119</v>
      </c>
      <c r="F58" s="106" t="s">
        <v>62</v>
      </c>
      <c r="G58" s="106" t="s">
        <v>63</v>
      </c>
      <c r="H58" s="106" t="s">
        <v>64</v>
      </c>
      <c r="I58" s="106" t="s">
        <v>41</v>
      </c>
      <c r="J58" s="106">
        <v>149</v>
      </c>
      <c r="K58" s="105" t="s">
        <v>65</v>
      </c>
      <c r="L58" s="107">
        <v>149</v>
      </c>
      <c r="M58" s="106" t="s">
        <v>66</v>
      </c>
      <c r="N58" s="106" t="s">
        <v>120</v>
      </c>
      <c r="O58" s="113">
        <v>39204</v>
      </c>
      <c r="P58" s="114"/>
      <c r="Q58" s="110" t="s">
        <v>70</v>
      </c>
    </row>
    <row r="59" spans="3:17" ht="57.6" x14ac:dyDescent="0.3">
      <c r="C59" s="99">
        <v>9546</v>
      </c>
      <c r="D59" s="99">
        <v>5</v>
      </c>
      <c r="E59" s="100" t="s">
        <v>119</v>
      </c>
      <c r="F59" s="100" t="s">
        <v>62</v>
      </c>
      <c r="G59" s="100" t="s">
        <v>63</v>
      </c>
      <c r="H59" s="100" t="s">
        <v>64</v>
      </c>
      <c r="I59" s="100" t="s">
        <v>41</v>
      </c>
      <c r="J59" s="100">
        <v>252</v>
      </c>
      <c r="K59" s="99" t="s">
        <v>65</v>
      </c>
      <c r="L59" s="101">
        <v>252</v>
      </c>
      <c r="M59" s="100" t="s">
        <v>66</v>
      </c>
      <c r="N59" s="100" t="s">
        <v>123</v>
      </c>
      <c r="O59" s="111">
        <v>39204</v>
      </c>
      <c r="P59" s="112"/>
      <c r="Q59" s="104" t="s">
        <v>70</v>
      </c>
    </row>
    <row r="60" spans="3:17" ht="57.6" x14ac:dyDescent="0.3">
      <c r="C60" s="105">
        <v>9545</v>
      </c>
      <c r="D60" s="105">
        <v>5</v>
      </c>
      <c r="E60" s="106" t="s">
        <v>119</v>
      </c>
      <c r="F60" s="106" t="s">
        <v>62</v>
      </c>
      <c r="G60" s="106" t="s">
        <v>63</v>
      </c>
      <c r="H60" s="106" t="s">
        <v>64</v>
      </c>
      <c r="I60" s="106" t="s">
        <v>41</v>
      </c>
      <c r="J60" s="106">
        <v>375</v>
      </c>
      <c r="K60" s="105" t="s">
        <v>65</v>
      </c>
      <c r="L60" s="107">
        <v>375</v>
      </c>
      <c r="M60" s="106" t="s">
        <v>66</v>
      </c>
      <c r="N60" s="106" t="s">
        <v>122</v>
      </c>
      <c r="O60" s="113">
        <v>39204</v>
      </c>
      <c r="P60" s="114"/>
      <c r="Q60" s="110" t="s">
        <v>70</v>
      </c>
    </row>
    <row r="61" spans="3:17" x14ac:dyDescent="0.3">
      <c r="C61" s="99">
        <v>114931</v>
      </c>
      <c r="D61" s="99">
        <v>31</v>
      </c>
      <c r="E61" s="100" t="s">
        <v>124</v>
      </c>
      <c r="F61" s="100" t="s">
        <v>73</v>
      </c>
      <c r="G61" s="100" t="s">
        <v>63</v>
      </c>
      <c r="H61" s="100" t="s">
        <v>64</v>
      </c>
      <c r="I61" s="100" t="s">
        <v>41</v>
      </c>
      <c r="J61" s="100">
        <v>114</v>
      </c>
      <c r="K61" s="99" t="s">
        <v>65</v>
      </c>
      <c r="L61" s="101">
        <v>114</v>
      </c>
      <c r="M61" s="100" t="s">
        <v>66</v>
      </c>
      <c r="N61" s="100" t="s">
        <v>157</v>
      </c>
      <c r="O61" s="111">
        <v>39205</v>
      </c>
      <c r="P61" s="112"/>
      <c r="Q61" s="104" t="s">
        <v>65</v>
      </c>
    </row>
    <row r="62" spans="3:17" ht="57.6" x14ac:dyDescent="0.3">
      <c r="C62" s="105">
        <v>9318</v>
      </c>
      <c r="D62" s="105">
        <v>5</v>
      </c>
      <c r="E62" s="106" t="s">
        <v>119</v>
      </c>
      <c r="F62" s="106" t="s">
        <v>62</v>
      </c>
      <c r="G62" s="106" t="s">
        <v>63</v>
      </c>
      <c r="H62" s="106" t="s">
        <v>64</v>
      </c>
      <c r="I62" s="106" t="s">
        <v>41</v>
      </c>
      <c r="J62" s="106">
        <v>103</v>
      </c>
      <c r="K62" s="105" t="s">
        <v>65</v>
      </c>
      <c r="L62" s="107">
        <v>103</v>
      </c>
      <c r="M62" s="106" t="s">
        <v>66</v>
      </c>
      <c r="N62" s="106" t="s">
        <v>123</v>
      </c>
      <c r="O62" s="113">
        <v>39398</v>
      </c>
      <c r="P62" s="114"/>
      <c r="Q62" s="110" t="s">
        <v>70</v>
      </c>
    </row>
    <row r="63" spans="3:17" ht="57.6" x14ac:dyDescent="0.3">
      <c r="C63" s="99">
        <v>9317</v>
      </c>
      <c r="D63" s="99">
        <v>5</v>
      </c>
      <c r="E63" s="100" t="s">
        <v>119</v>
      </c>
      <c r="F63" s="100" t="s">
        <v>62</v>
      </c>
      <c r="G63" s="100" t="s">
        <v>63</v>
      </c>
      <c r="H63" s="100" t="s">
        <v>64</v>
      </c>
      <c r="I63" s="100" t="s">
        <v>41</v>
      </c>
      <c r="J63" s="100">
        <v>154</v>
      </c>
      <c r="K63" s="99" t="s">
        <v>65</v>
      </c>
      <c r="L63" s="101">
        <v>154</v>
      </c>
      <c r="M63" s="100" t="s">
        <v>66</v>
      </c>
      <c r="N63" s="100" t="s">
        <v>121</v>
      </c>
      <c r="O63" s="111">
        <v>39398</v>
      </c>
      <c r="P63" s="112"/>
      <c r="Q63" s="104" t="s">
        <v>70</v>
      </c>
    </row>
    <row r="64" spans="3:17" ht="57.6" x14ac:dyDescent="0.3">
      <c r="C64" s="105">
        <v>9316</v>
      </c>
      <c r="D64" s="105">
        <v>5</v>
      </c>
      <c r="E64" s="106" t="s">
        <v>119</v>
      </c>
      <c r="F64" s="106" t="s">
        <v>62</v>
      </c>
      <c r="G64" s="106" t="s">
        <v>63</v>
      </c>
      <c r="H64" s="106" t="s">
        <v>64</v>
      </c>
      <c r="I64" s="106" t="s">
        <v>41</v>
      </c>
      <c r="J64" s="106">
        <v>334</v>
      </c>
      <c r="K64" s="105" t="s">
        <v>65</v>
      </c>
      <c r="L64" s="107">
        <v>334</v>
      </c>
      <c r="M64" s="106" t="s">
        <v>66</v>
      </c>
      <c r="N64" s="106" t="s">
        <v>122</v>
      </c>
      <c r="O64" s="113">
        <v>39398</v>
      </c>
      <c r="P64" s="114"/>
      <c r="Q64" s="110" t="s">
        <v>70</v>
      </c>
    </row>
    <row r="65" spans="3:17" ht="57.6" x14ac:dyDescent="0.3">
      <c r="C65" s="99">
        <v>9315</v>
      </c>
      <c r="D65" s="99">
        <v>5</v>
      </c>
      <c r="E65" s="100" t="s">
        <v>119</v>
      </c>
      <c r="F65" s="100" t="s">
        <v>62</v>
      </c>
      <c r="G65" s="100" t="s">
        <v>63</v>
      </c>
      <c r="H65" s="100" t="s">
        <v>64</v>
      </c>
      <c r="I65" s="100" t="s">
        <v>41</v>
      </c>
      <c r="J65" s="100">
        <v>353</v>
      </c>
      <c r="K65" s="99" t="s">
        <v>65</v>
      </c>
      <c r="L65" s="101">
        <v>353</v>
      </c>
      <c r="M65" s="100" t="s">
        <v>66</v>
      </c>
      <c r="N65" s="100" t="s">
        <v>120</v>
      </c>
      <c r="O65" s="111">
        <v>39398</v>
      </c>
      <c r="P65" s="112"/>
      <c r="Q65" s="104" t="s">
        <v>70</v>
      </c>
    </row>
    <row r="66" spans="3:17" ht="57.6" x14ac:dyDescent="0.3">
      <c r="C66" s="105">
        <v>9217</v>
      </c>
      <c r="D66" s="105">
        <v>5</v>
      </c>
      <c r="E66" s="106" t="s">
        <v>158</v>
      </c>
      <c r="F66" s="106" t="s">
        <v>62</v>
      </c>
      <c r="G66" s="106" t="s">
        <v>63</v>
      </c>
      <c r="H66" s="106" t="s">
        <v>64</v>
      </c>
      <c r="I66" s="106" t="s">
        <v>41</v>
      </c>
      <c r="J66" s="106">
        <v>37.6</v>
      </c>
      <c r="K66" s="105" t="s">
        <v>65</v>
      </c>
      <c r="L66" s="107">
        <v>37.6</v>
      </c>
      <c r="M66" s="106" t="s">
        <v>66</v>
      </c>
      <c r="N66" s="106" t="s">
        <v>159</v>
      </c>
      <c r="O66" s="113">
        <v>39459</v>
      </c>
      <c r="P66" s="114"/>
      <c r="Q66" s="110" t="s">
        <v>70</v>
      </c>
    </row>
    <row r="67" spans="3:17" ht="57.6" x14ac:dyDescent="0.3">
      <c r="C67" s="99">
        <v>9215</v>
      </c>
      <c r="D67" s="99">
        <v>5</v>
      </c>
      <c r="E67" s="100" t="s">
        <v>158</v>
      </c>
      <c r="F67" s="100" t="s">
        <v>62</v>
      </c>
      <c r="G67" s="100" t="s">
        <v>63</v>
      </c>
      <c r="H67" s="100" t="s">
        <v>64</v>
      </c>
      <c r="I67" s="100" t="s">
        <v>41</v>
      </c>
      <c r="J67" s="100">
        <v>52.1</v>
      </c>
      <c r="K67" s="99" t="s">
        <v>65</v>
      </c>
      <c r="L67" s="101">
        <v>52.1</v>
      </c>
      <c r="M67" s="100" t="s">
        <v>66</v>
      </c>
      <c r="N67" s="100" t="s">
        <v>160</v>
      </c>
      <c r="O67" s="111">
        <v>39459</v>
      </c>
      <c r="P67" s="112"/>
      <c r="Q67" s="104" t="s">
        <v>70</v>
      </c>
    </row>
    <row r="68" spans="3:17" ht="57.6" x14ac:dyDescent="0.3">
      <c r="C68" s="105">
        <v>9213</v>
      </c>
      <c r="D68" s="105">
        <v>5</v>
      </c>
      <c r="E68" s="106" t="s">
        <v>158</v>
      </c>
      <c r="F68" s="106" t="s">
        <v>62</v>
      </c>
      <c r="G68" s="106" t="s">
        <v>63</v>
      </c>
      <c r="H68" s="106" t="s">
        <v>64</v>
      </c>
      <c r="I68" s="106" t="s">
        <v>41</v>
      </c>
      <c r="J68" s="106">
        <v>108</v>
      </c>
      <c r="K68" s="105" t="s">
        <v>65</v>
      </c>
      <c r="L68" s="107">
        <v>108</v>
      </c>
      <c r="M68" s="106" t="s">
        <v>66</v>
      </c>
      <c r="N68" s="106" t="s">
        <v>161</v>
      </c>
      <c r="O68" s="113">
        <v>39459</v>
      </c>
      <c r="P68" s="114"/>
      <c r="Q68" s="110" t="s">
        <v>70</v>
      </c>
    </row>
    <row r="69" spans="3:17" ht="57.6" x14ac:dyDescent="0.3">
      <c r="C69" s="99">
        <v>9212</v>
      </c>
      <c r="D69" s="99">
        <v>5</v>
      </c>
      <c r="E69" s="100" t="s">
        <v>158</v>
      </c>
      <c r="F69" s="100" t="s">
        <v>62</v>
      </c>
      <c r="G69" s="100" t="s">
        <v>63</v>
      </c>
      <c r="H69" s="100" t="s">
        <v>64</v>
      </c>
      <c r="I69" s="100" t="s">
        <v>41</v>
      </c>
      <c r="J69" s="100">
        <v>198</v>
      </c>
      <c r="K69" s="99" t="s">
        <v>65</v>
      </c>
      <c r="L69" s="101">
        <v>198</v>
      </c>
      <c r="M69" s="100" t="s">
        <v>66</v>
      </c>
      <c r="N69" s="100" t="s">
        <v>162</v>
      </c>
      <c r="O69" s="111">
        <v>39459</v>
      </c>
      <c r="P69" s="112"/>
      <c r="Q69" s="104" t="s">
        <v>70</v>
      </c>
    </row>
    <row r="70" spans="3:17" ht="57.6" x14ac:dyDescent="0.3">
      <c r="C70" s="105">
        <v>9175</v>
      </c>
      <c r="D70" s="105">
        <v>5</v>
      </c>
      <c r="E70" s="106" t="s">
        <v>158</v>
      </c>
      <c r="F70" s="106" t="s">
        <v>62</v>
      </c>
      <c r="G70" s="106" t="s">
        <v>63</v>
      </c>
      <c r="H70" s="106" t="s">
        <v>64</v>
      </c>
      <c r="I70" s="106" t="s">
        <v>41</v>
      </c>
      <c r="J70" s="106">
        <v>54</v>
      </c>
      <c r="K70" s="105" t="s">
        <v>65</v>
      </c>
      <c r="L70" s="107">
        <v>54</v>
      </c>
      <c r="M70" s="106" t="s">
        <v>66</v>
      </c>
      <c r="N70" s="106" t="s">
        <v>159</v>
      </c>
      <c r="O70" s="113">
        <v>39461</v>
      </c>
      <c r="P70" s="114"/>
      <c r="Q70" s="110" t="s">
        <v>70</v>
      </c>
    </row>
    <row r="71" spans="3:17" ht="57.6" x14ac:dyDescent="0.3">
      <c r="C71" s="99">
        <v>9174</v>
      </c>
      <c r="D71" s="99">
        <v>5</v>
      </c>
      <c r="E71" s="100" t="s">
        <v>158</v>
      </c>
      <c r="F71" s="100" t="s">
        <v>62</v>
      </c>
      <c r="G71" s="100" t="s">
        <v>63</v>
      </c>
      <c r="H71" s="100" t="s">
        <v>64</v>
      </c>
      <c r="I71" s="100" t="s">
        <v>41</v>
      </c>
      <c r="J71" s="100">
        <v>79.5</v>
      </c>
      <c r="K71" s="99" t="s">
        <v>65</v>
      </c>
      <c r="L71" s="101">
        <v>79.5</v>
      </c>
      <c r="M71" s="100" t="s">
        <v>66</v>
      </c>
      <c r="N71" s="100" t="s">
        <v>163</v>
      </c>
      <c r="O71" s="111">
        <v>39461</v>
      </c>
      <c r="P71" s="112"/>
      <c r="Q71" s="104" t="s">
        <v>70</v>
      </c>
    </row>
    <row r="72" spans="3:17" ht="57.6" x14ac:dyDescent="0.3">
      <c r="C72" s="105">
        <v>9172</v>
      </c>
      <c r="D72" s="105">
        <v>5</v>
      </c>
      <c r="E72" s="106" t="s">
        <v>158</v>
      </c>
      <c r="F72" s="106" t="s">
        <v>62</v>
      </c>
      <c r="G72" s="106" t="s">
        <v>63</v>
      </c>
      <c r="H72" s="106" t="s">
        <v>64</v>
      </c>
      <c r="I72" s="106" t="s">
        <v>41</v>
      </c>
      <c r="J72" s="106">
        <v>247</v>
      </c>
      <c r="K72" s="105" t="s">
        <v>65</v>
      </c>
      <c r="L72" s="107">
        <v>247</v>
      </c>
      <c r="M72" s="106" t="s">
        <v>66</v>
      </c>
      <c r="N72" s="106" t="s">
        <v>162</v>
      </c>
      <c r="O72" s="113">
        <v>39461</v>
      </c>
      <c r="P72" s="114"/>
      <c r="Q72" s="110" t="s">
        <v>70</v>
      </c>
    </row>
    <row r="73" spans="3:17" ht="57.6" x14ac:dyDescent="0.3">
      <c r="C73" s="99">
        <v>9098</v>
      </c>
      <c r="D73" s="99">
        <v>5</v>
      </c>
      <c r="E73" s="100" t="s">
        <v>158</v>
      </c>
      <c r="F73" s="100" t="s">
        <v>62</v>
      </c>
      <c r="G73" s="100" t="s">
        <v>63</v>
      </c>
      <c r="H73" s="100" t="s">
        <v>64</v>
      </c>
      <c r="I73" s="100" t="s">
        <v>41</v>
      </c>
      <c r="J73" s="100">
        <v>24.9</v>
      </c>
      <c r="K73" s="99" t="s">
        <v>65</v>
      </c>
      <c r="L73" s="101">
        <v>24.9</v>
      </c>
      <c r="M73" s="100" t="s">
        <v>66</v>
      </c>
      <c r="N73" s="100" t="s">
        <v>160</v>
      </c>
      <c r="O73" s="111">
        <v>39535</v>
      </c>
      <c r="P73" s="112"/>
      <c r="Q73" s="104" t="s">
        <v>70</v>
      </c>
    </row>
    <row r="74" spans="3:17" ht="57.6" x14ac:dyDescent="0.3">
      <c r="C74" s="105">
        <v>9097</v>
      </c>
      <c r="D74" s="105">
        <v>5</v>
      </c>
      <c r="E74" s="106" t="s">
        <v>158</v>
      </c>
      <c r="F74" s="106" t="s">
        <v>62</v>
      </c>
      <c r="G74" s="106" t="s">
        <v>63</v>
      </c>
      <c r="H74" s="106" t="s">
        <v>64</v>
      </c>
      <c r="I74" s="106" t="s">
        <v>41</v>
      </c>
      <c r="J74" s="106">
        <v>39.1</v>
      </c>
      <c r="K74" s="105" t="s">
        <v>65</v>
      </c>
      <c r="L74" s="107">
        <v>39.1</v>
      </c>
      <c r="M74" s="106" t="s">
        <v>66</v>
      </c>
      <c r="N74" s="106" t="s">
        <v>159</v>
      </c>
      <c r="O74" s="113">
        <v>39535</v>
      </c>
      <c r="P74" s="114"/>
      <c r="Q74" s="110" t="s">
        <v>70</v>
      </c>
    </row>
    <row r="75" spans="3:17" ht="57.6" x14ac:dyDescent="0.3">
      <c r="C75" s="99">
        <v>9095</v>
      </c>
      <c r="D75" s="99">
        <v>5</v>
      </c>
      <c r="E75" s="100" t="s">
        <v>158</v>
      </c>
      <c r="F75" s="100" t="s">
        <v>62</v>
      </c>
      <c r="G75" s="100" t="s">
        <v>63</v>
      </c>
      <c r="H75" s="100" t="s">
        <v>64</v>
      </c>
      <c r="I75" s="100" t="s">
        <v>41</v>
      </c>
      <c r="J75" s="100">
        <v>80.8</v>
      </c>
      <c r="K75" s="99" t="s">
        <v>65</v>
      </c>
      <c r="L75" s="101">
        <v>80.8</v>
      </c>
      <c r="M75" s="100" t="s">
        <v>66</v>
      </c>
      <c r="N75" s="100" t="s">
        <v>161</v>
      </c>
      <c r="O75" s="111">
        <v>39535</v>
      </c>
      <c r="P75" s="112"/>
      <c r="Q75" s="104" t="s">
        <v>70</v>
      </c>
    </row>
    <row r="76" spans="3:17" ht="57.6" x14ac:dyDescent="0.3">
      <c r="C76" s="105">
        <v>9092</v>
      </c>
      <c r="D76" s="105">
        <v>5</v>
      </c>
      <c r="E76" s="106" t="s">
        <v>158</v>
      </c>
      <c r="F76" s="106" t="s">
        <v>62</v>
      </c>
      <c r="G76" s="106" t="s">
        <v>63</v>
      </c>
      <c r="H76" s="106" t="s">
        <v>64</v>
      </c>
      <c r="I76" s="106" t="s">
        <v>41</v>
      </c>
      <c r="J76" s="106">
        <v>268</v>
      </c>
      <c r="K76" s="105" t="s">
        <v>65</v>
      </c>
      <c r="L76" s="107">
        <v>268</v>
      </c>
      <c r="M76" s="106" t="s">
        <v>66</v>
      </c>
      <c r="N76" s="106" t="s">
        <v>162</v>
      </c>
      <c r="O76" s="113">
        <v>39535</v>
      </c>
      <c r="P76" s="114"/>
      <c r="Q76" s="110" t="s">
        <v>70</v>
      </c>
    </row>
    <row r="77" spans="3:17" ht="57.6" x14ac:dyDescent="0.3">
      <c r="C77" s="99">
        <v>9065</v>
      </c>
      <c r="D77" s="99">
        <v>5</v>
      </c>
      <c r="E77" s="100" t="s">
        <v>158</v>
      </c>
      <c r="F77" s="100" t="s">
        <v>62</v>
      </c>
      <c r="G77" s="100" t="s">
        <v>63</v>
      </c>
      <c r="H77" s="100" t="s">
        <v>64</v>
      </c>
      <c r="I77" s="100" t="s">
        <v>41</v>
      </c>
      <c r="J77" s="100">
        <v>201</v>
      </c>
      <c r="K77" s="99" t="s">
        <v>65</v>
      </c>
      <c r="L77" s="101">
        <v>201</v>
      </c>
      <c r="M77" s="100" t="s">
        <v>66</v>
      </c>
      <c r="N77" s="100" t="s">
        <v>161</v>
      </c>
      <c r="O77" s="111">
        <v>39591</v>
      </c>
      <c r="P77" s="112"/>
      <c r="Q77" s="104" t="s">
        <v>70</v>
      </c>
    </row>
    <row r="78" spans="3:17" ht="57.6" x14ac:dyDescent="0.3">
      <c r="C78" s="105">
        <v>9064</v>
      </c>
      <c r="D78" s="105">
        <v>5</v>
      </c>
      <c r="E78" s="106" t="s">
        <v>158</v>
      </c>
      <c r="F78" s="106" t="s">
        <v>62</v>
      </c>
      <c r="G78" s="106" t="s">
        <v>63</v>
      </c>
      <c r="H78" s="106" t="s">
        <v>64</v>
      </c>
      <c r="I78" s="106" t="s">
        <v>41</v>
      </c>
      <c r="J78" s="106">
        <v>464</v>
      </c>
      <c r="K78" s="105" t="s">
        <v>65</v>
      </c>
      <c r="L78" s="107">
        <v>464</v>
      </c>
      <c r="M78" s="106" t="s">
        <v>66</v>
      </c>
      <c r="N78" s="106" t="s">
        <v>162</v>
      </c>
      <c r="O78" s="113">
        <v>39591</v>
      </c>
      <c r="P78" s="114"/>
      <c r="Q78" s="110" t="s">
        <v>70</v>
      </c>
    </row>
    <row r="79" spans="3:17" ht="57.6" x14ac:dyDescent="0.3">
      <c r="C79" s="99">
        <v>9040</v>
      </c>
      <c r="D79" s="99">
        <v>5</v>
      </c>
      <c r="E79" s="100" t="s">
        <v>158</v>
      </c>
      <c r="F79" s="100" t="s">
        <v>62</v>
      </c>
      <c r="G79" s="100" t="s">
        <v>63</v>
      </c>
      <c r="H79" s="100" t="s">
        <v>64</v>
      </c>
      <c r="I79" s="100" t="s">
        <v>41</v>
      </c>
      <c r="J79" s="100">
        <v>51</v>
      </c>
      <c r="K79" s="99" t="s">
        <v>65</v>
      </c>
      <c r="L79" s="101">
        <v>51</v>
      </c>
      <c r="M79" s="100" t="s">
        <v>66</v>
      </c>
      <c r="N79" s="100" t="s">
        <v>160</v>
      </c>
      <c r="O79" s="111">
        <v>39602</v>
      </c>
      <c r="P79" s="112"/>
      <c r="Q79" s="104" t="s">
        <v>70</v>
      </c>
    </row>
    <row r="80" spans="3:17" ht="28.8" x14ac:dyDescent="0.3">
      <c r="C80" s="239">
        <v>8986</v>
      </c>
      <c r="D80" s="239">
        <v>5</v>
      </c>
      <c r="E80" s="240" t="s">
        <v>194</v>
      </c>
      <c r="F80" s="240" t="s">
        <v>62</v>
      </c>
      <c r="G80" s="240" t="s">
        <v>63</v>
      </c>
      <c r="H80" s="240" t="s">
        <v>64</v>
      </c>
      <c r="I80" s="240" t="s">
        <v>41</v>
      </c>
      <c r="J80" s="240">
        <v>90.4</v>
      </c>
      <c r="K80" s="239" t="s">
        <v>65</v>
      </c>
      <c r="L80" s="241">
        <v>90.4</v>
      </c>
      <c r="M80" s="240" t="s">
        <v>66</v>
      </c>
      <c r="N80" s="240" t="s">
        <v>196</v>
      </c>
      <c r="O80" s="242">
        <v>39783</v>
      </c>
      <c r="P80" s="243"/>
      <c r="Q80" s="244" t="s">
        <v>65</v>
      </c>
    </row>
    <row r="81" spans="3:17" ht="28.8" x14ac:dyDescent="0.3">
      <c r="C81" s="99">
        <v>8975</v>
      </c>
      <c r="D81" s="99">
        <v>5</v>
      </c>
      <c r="E81" s="100" t="s">
        <v>194</v>
      </c>
      <c r="F81" s="100" t="s">
        <v>62</v>
      </c>
      <c r="G81" s="100" t="s">
        <v>63</v>
      </c>
      <c r="H81" s="100" t="s">
        <v>64</v>
      </c>
      <c r="I81" s="100" t="s">
        <v>41</v>
      </c>
      <c r="J81" s="100">
        <v>106</v>
      </c>
      <c r="K81" s="99" t="s">
        <v>65</v>
      </c>
      <c r="L81" s="101">
        <v>106</v>
      </c>
      <c r="M81" s="100" t="s">
        <v>66</v>
      </c>
      <c r="N81" s="100" t="s">
        <v>196</v>
      </c>
      <c r="O81" s="111">
        <v>39794</v>
      </c>
      <c r="P81" s="112"/>
      <c r="Q81" s="104" t="s">
        <v>65</v>
      </c>
    </row>
    <row r="82" spans="3:17" ht="28.8" x14ac:dyDescent="0.3">
      <c r="C82" s="239">
        <v>8851</v>
      </c>
      <c r="D82" s="239">
        <v>5</v>
      </c>
      <c r="E82" s="240" t="s">
        <v>194</v>
      </c>
      <c r="F82" s="240" t="s">
        <v>62</v>
      </c>
      <c r="G82" s="240" t="s">
        <v>63</v>
      </c>
      <c r="H82" s="240" t="s">
        <v>64</v>
      </c>
      <c r="I82" s="240" t="s">
        <v>41</v>
      </c>
      <c r="J82" s="240">
        <v>139</v>
      </c>
      <c r="K82" s="239" t="s">
        <v>65</v>
      </c>
      <c r="L82" s="241">
        <v>139</v>
      </c>
      <c r="M82" s="240" t="s">
        <v>66</v>
      </c>
      <c r="N82" s="240" t="s">
        <v>196</v>
      </c>
      <c r="O82" s="242">
        <v>39854</v>
      </c>
      <c r="P82" s="243"/>
      <c r="Q82" s="244" t="s">
        <v>65</v>
      </c>
    </row>
    <row r="83" spans="3:17" ht="28.8" x14ac:dyDescent="0.3">
      <c r="C83" s="99">
        <v>8743</v>
      </c>
      <c r="D83" s="99">
        <v>5</v>
      </c>
      <c r="E83" s="100" t="s">
        <v>194</v>
      </c>
      <c r="F83" s="100" t="s">
        <v>62</v>
      </c>
      <c r="G83" s="100" t="s">
        <v>63</v>
      </c>
      <c r="H83" s="100" t="s">
        <v>64</v>
      </c>
      <c r="I83" s="100" t="s">
        <v>41</v>
      </c>
      <c r="J83" s="100">
        <v>122</v>
      </c>
      <c r="K83" s="99" t="s">
        <v>65</v>
      </c>
      <c r="L83" s="101">
        <v>122</v>
      </c>
      <c r="M83" s="100" t="s">
        <v>66</v>
      </c>
      <c r="N83" s="100" t="s">
        <v>196</v>
      </c>
      <c r="O83" s="111">
        <v>39867</v>
      </c>
      <c r="P83" s="112"/>
      <c r="Q83" s="104" t="s">
        <v>65</v>
      </c>
    </row>
    <row r="84" spans="3:17" ht="57.6" x14ac:dyDescent="0.3">
      <c r="C84" s="105">
        <v>8410</v>
      </c>
      <c r="D84" s="105">
        <v>5</v>
      </c>
      <c r="E84" s="106" t="s">
        <v>88</v>
      </c>
      <c r="F84" s="106" t="s">
        <v>62</v>
      </c>
      <c r="G84" s="106" t="s">
        <v>63</v>
      </c>
      <c r="H84" s="106" t="s">
        <v>64</v>
      </c>
      <c r="I84" s="106" t="s">
        <v>41</v>
      </c>
      <c r="J84" s="106">
        <v>62.8</v>
      </c>
      <c r="K84" s="105" t="s">
        <v>65</v>
      </c>
      <c r="L84" s="107">
        <v>62.8</v>
      </c>
      <c r="M84" s="106" t="s">
        <v>66</v>
      </c>
      <c r="N84" s="106" t="s">
        <v>90</v>
      </c>
      <c r="O84" s="113">
        <v>40107</v>
      </c>
      <c r="P84" s="114"/>
      <c r="Q84" s="110" t="s">
        <v>70</v>
      </c>
    </row>
    <row r="85" spans="3:17" ht="57.6" x14ac:dyDescent="0.3">
      <c r="C85" s="99">
        <v>8409</v>
      </c>
      <c r="D85" s="99">
        <v>5</v>
      </c>
      <c r="E85" s="100" t="s">
        <v>88</v>
      </c>
      <c r="F85" s="100" t="s">
        <v>62</v>
      </c>
      <c r="G85" s="100" t="s">
        <v>63</v>
      </c>
      <c r="H85" s="100" t="s">
        <v>64</v>
      </c>
      <c r="I85" s="100" t="s">
        <v>41</v>
      </c>
      <c r="J85" s="100">
        <v>177</v>
      </c>
      <c r="K85" s="99" t="s">
        <v>65</v>
      </c>
      <c r="L85" s="101">
        <v>177</v>
      </c>
      <c r="M85" s="100" t="s">
        <v>66</v>
      </c>
      <c r="N85" s="100" t="s">
        <v>89</v>
      </c>
      <c r="O85" s="111">
        <v>40107</v>
      </c>
      <c r="P85" s="112"/>
      <c r="Q85" s="104" t="s">
        <v>70</v>
      </c>
    </row>
    <row r="86" spans="3:17" ht="57.6" x14ac:dyDescent="0.3">
      <c r="C86" s="105">
        <v>8386</v>
      </c>
      <c r="D86" s="105">
        <v>5</v>
      </c>
      <c r="E86" s="106" t="s">
        <v>88</v>
      </c>
      <c r="F86" s="106" t="s">
        <v>62</v>
      </c>
      <c r="G86" s="106" t="s">
        <v>63</v>
      </c>
      <c r="H86" s="106" t="s">
        <v>64</v>
      </c>
      <c r="I86" s="106" t="s">
        <v>41</v>
      </c>
      <c r="J86" s="106">
        <v>25</v>
      </c>
      <c r="K86" s="105" t="s">
        <v>86</v>
      </c>
      <c r="L86" s="107">
        <v>25</v>
      </c>
      <c r="M86" s="106" t="s">
        <v>66</v>
      </c>
      <c r="N86" s="106" t="s">
        <v>90</v>
      </c>
      <c r="O86" s="113">
        <v>40124</v>
      </c>
      <c r="P86" s="114"/>
      <c r="Q86" s="110" t="s">
        <v>70</v>
      </c>
    </row>
    <row r="87" spans="3:17" ht="57.6" x14ac:dyDescent="0.3">
      <c r="C87" s="99">
        <v>8385</v>
      </c>
      <c r="D87" s="99">
        <v>5</v>
      </c>
      <c r="E87" s="100" t="s">
        <v>88</v>
      </c>
      <c r="F87" s="100" t="s">
        <v>62</v>
      </c>
      <c r="G87" s="100" t="s">
        <v>63</v>
      </c>
      <c r="H87" s="100" t="s">
        <v>64</v>
      </c>
      <c r="I87" s="100" t="s">
        <v>41</v>
      </c>
      <c r="J87" s="100">
        <v>79.400000000000006</v>
      </c>
      <c r="K87" s="99" t="s">
        <v>65</v>
      </c>
      <c r="L87" s="101">
        <v>79.400000000000006</v>
      </c>
      <c r="M87" s="100" t="s">
        <v>66</v>
      </c>
      <c r="N87" s="100" t="s">
        <v>89</v>
      </c>
      <c r="O87" s="111">
        <v>40124</v>
      </c>
      <c r="P87" s="112"/>
      <c r="Q87" s="104" t="s">
        <v>70</v>
      </c>
    </row>
    <row r="88" spans="3:17" x14ac:dyDescent="0.3">
      <c r="C88" s="105">
        <v>114935</v>
      </c>
      <c r="D88" s="105">
        <v>31</v>
      </c>
      <c r="E88" s="106" t="s">
        <v>124</v>
      </c>
      <c r="F88" s="106" t="s">
        <v>73</v>
      </c>
      <c r="G88" s="106" t="s">
        <v>63</v>
      </c>
      <c r="H88" s="106" t="s">
        <v>64</v>
      </c>
      <c r="I88" s="106" t="s">
        <v>41</v>
      </c>
      <c r="J88" s="106">
        <v>49.05</v>
      </c>
      <c r="K88" s="105" t="s">
        <v>65</v>
      </c>
      <c r="L88" s="107">
        <v>49.05</v>
      </c>
      <c r="M88" s="106" t="s">
        <v>66</v>
      </c>
      <c r="N88" s="106" t="s">
        <v>157</v>
      </c>
      <c r="O88" s="113">
        <v>40126</v>
      </c>
      <c r="P88" s="114"/>
      <c r="Q88" s="110" t="s">
        <v>65</v>
      </c>
    </row>
    <row r="89" spans="3:17" x14ac:dyDescent="0.3">
      <c r="C89" s="99">
        <v>114937</v>
      </c>
      <c r="D89" s="99">
        <v>31</v>
      </c>
      <c r="E89" s="100" t="s">
        <v>124</v>
      </c>
      <c r="F89" s="100" t="s">
        <v>73</v>
      </c>
      <c r="G89" s="100" t="s">
        <v>63</v>
      </c>
      <c r="H89" s="100" t="s">
        <v>64</v>
      </c>
      <c r="I89" s="100" t="s">
        <v>41</v>
      </c>
      <c r="J89" s="100">
        <v>41.55</v>
      </c>
      <c r="K89" s="99" t="s">
        <v>65</v>
      </c>
      <c r="L89" s="101">
        <v>41.55</v>
      </c>
      <c r="M89" s="100" t="s">
        <v>66</v>
      </c>
      <c r="N89" s="100" t="s">
        <v>157</v>
      </c>
      <c r="O89" s="111">
        <v>40137</v>
      </c>
      <c r="P89" s="112"/>
      <c r="Q89" s="104" t="s">
        <v>65</v>
      </c>
    </row>
    <row r="90" spans="3:17" x14ac:dyDescent="0.3">
      <c r="C90" s="105">
        <v>114939</v>
      </c>
      <c r="D90" s="105">
        <v>31</v>
      </c>
      <c r="E90" s="106" t="s">
        <v>124</v>
      </c>
      <c r="F90" s="106" t="s">
        <v>73</v>
      </c>
      <c r="G90" s="106" t="s">
        <v>63</v>
      </c>
      <c r="H90" s="106" t="s">
        <v>64</v>
      </c>
      <c r="I90" s="106" t="s">
        <v>41</v>
      </c>
      <c r="J90" s="106">
        <v>74.150000000000006</v>
      </c>
      <c r="K90" s="105" t="s">
        <v>65</v>
      </c>
      <c r="L90" s="107">
        <v>74.150000000000006</v>
      </c>
      <c r="M90" s="106" t="s">
        <v>66</v>
      </c>
      <c r="N90" s="106" t="s">
        <v>157</v>
      </c>
      <c r="O90" s="113">
        <v>40219</v>
      </c>
      <c r="P90" s="114"/>
      <c r="Q90" s="110" t="s">
        <v>65</v>
      </c>
    </row>
    <row r="91" spans="3:17" ht="57.6" x14ac:dyDescent="0.3">
      <c r="C91" s="99">
        <v>8281</v>
      </c>
      <c r="D91" s="99">
        <v>5</v>
      </c>
      <c r="E91" s="100" t="s">
        <v>88</v>
      </c>
      <c r="F91" s="100" t="s">
        <v>62</v>
      </c>
      <c r="G91" s="100" t="s">
        <v>63</v>
      </c>
      <c r="H91" s="100" t="s">
        <v>64</v>
      </c>
      <c r="I91" s="100" t="s">
        <v>41</v>
      </c>
      <c r="J91" s="100">
        <v>157</v>
      </c>
      <c r="K91" s="99" t="s">
        <v>65</v>
      </c>
      <c r="L91" s="101">
        <v>157</v>
      </c>
      <c r="M91" s="100" t="s">
        <v>66</v>
      </c>
      <c r="N91" s="100" t="s">
        <v>89</v>
      </c>
      <c r="O91" s="111">
        <v>40232</v>
      </c>
      <c r="P91" s="112"/>
      <c r="Q91" s="104" t="s">
        <v>70</v>
      </c>
    </row>
    <row r="92" spans="3:17" ht="57.6" x14ac:dyDescent="0.3">
      <c r="C92" s="105">
        <v>8280</v>
      </c>
      <c r="D92" s="105">
        <v>5</v>
      </c>
      <c r="E92" s="106" t="s">
        <v>88</v>
      </c>
      <c r="F92" s="106" t="s">
        <v>62</v>
      </c>
      <c r="G92" s="106" t="s">
        <v>63</v>
      </c>
      <c r="H92" s="106" t="s">
        <v>64</v>
      </c>
      <c r="I92" s="106" t="s">
        <v>41</v>
      </c>
      <c r="J92" s="106">
        <v>167</v>
      </c>
      <c r="K92" s="105" t="s">
        <v>65</v>
      </c>
      <c r="L92" s="107">
        <v>167</v>
      </c>
      <c r="M92" s="106" t="s">
        <v>66</v>
      </c>
      <c r="N92" s="106" t="s">
        <v>90</v>
      </c>
      <c r="O92" s="113">
        <v>40232</v>
      </c>
      <c r="P92" s="114"/>
      <c r="Q92" s="110" t="s">
        <v>70</v>
      </c>
    </row>
    <row r="93" spans="3:17" ht="28.8" x14ac:dyDescent="0.3">
      <c r="C93" s="99">
        <v>8257</v>
      </c>
      <c r="D93" s="99">
        <v>5</v>
      </c>
      <c r="E93" s="100" t="s">
        <v>158</v>
      </c>
      <c r="F93" s="100" t="s">
        <v>62</v>
      </c>
      <c r="G93" s="100" t="s">
        <v>63</v>
      </c>
      <c r="H93" s="100" t="s">
        <v>64</v>
      </c>
      <c r="I93" s="100" t="s">
        <v>41</v>
      </c>
      <c r="J93" s="100">
        <v>55.4</v>
      </c>
      <c r="K93" s="99" t="s">
        <v>65</v>
      </c>
      <c r="L93" s="101">
        <v>55.4</v>
      </c>
      <c r="M93" s="100" t="s">
        <v>66</v>
      </c>
      <c r="N93" s="100" t="s">
        <v>164</v>
      </c>
      <c r="O93" s="111">
        <v>40246</v>
      </c>
      <c r="P93" s="112"/>
      <c r="Q93" s="104" t="s">
        <v>95</v>
      </c>
    </row>
    <row r="94" spans="3:17" ht="28.8" x14ac:dyDescent="0.3">
      <c r="C94" s="105">
        <v>8256</v>
      </c>
      <c r="D94" s="105">
        <v>5</v>
      </c>
      <c r="E94" s="106" t="s">
        <v>158</v>
      </c>
      <c r="F94" s="106" t="s">
        <v>62</v>
      </c>
      <c r="G94" s="106" t="s">
        <v>63</v>
      </c>
      <c r="H94" s="106" t="s">
        <v>64</v>
      </c>
      <c r="I94" s="106" t="s">
        <v>41</v>
      </c>
      <c r="J94" s="106">
        <v>130</v>
      </c>
      <c r="K94" s="105" t="s">
        <v>65</v>
      </c>
      <c r="L94" s="107">
        <v>130</v>
      </c>
      <c r="M94" s="106" t="s">
        <v>66</v>
      </c>
      <c r="N94" s="106" t="s">
        <v>165</v>
      </c>
      <c r="O94" s="113">
        <v>40246</v>
      </c>
      <c r="P94" s="114"/>
      <c r="Q94" s="110" t="s">
        <v>95</v>
      </c>
    </row>
    <row r="95" spans="3:17" x14ac:dyDescent="0.3">
      <c r="C95" s="99">
        <v>114940</v>
      </c>
      <c r="D95" s="99">
        <v>31</v>
      </c>
      <c r="E95" s="100" t="s">
        <v>124</v>
      </c>
      <c r="F95" s="100" t="s">
        <v>73</v>
      </c>
      <c r="G95" s="100" t="s">
        <v>63</v>
      </c>
      <c r="H95" s="100" t="s">
        <v>64</v>
      </c>
      <c r="I95" s="100" t="s">
        <v>41</v>
      </c>
      <c r="J95" s="100">
        <v>32.049999999999997</v>
      </c>
      <c r="K95" s="99" t="s">
        <v>65</v>
      </c>
      <c r="L95" s="101">
        <v>32.049999999999997</v>
      </c>
      <c r="M95" s="100" t="s">
        <v>66</v>
      </c>
      <c r="N95" s="100" t="s">
        <v>157</v>
      </c>
      <c r="O95" s="111">
        <v>40270</v>
      </c>
      <c r="P95" s="112"/>
      <c r="Q95" s="104" t="s">
        <v>65</v>
      </c>
    </row>
    <row r="96" spans="3:17" ht="28.8" x14ac:dyDescent="0.3">
      <c r="C96" s="105">
        <v>8222</v>
      </c>
      <c r="D96" s="105">
        <v>5</v>
      </c>
      <c r="E96" s="106" t="s">
        <v>158</v>
      </c>
      <c r="F96" s="106" t="s">
        <v>62</v>
      </c>
      <c r="G96" s="106" t="s">
        <v>63</v>
      </c>
      <c r="H96" s="106" t="s">
        <v>64</v>
      </c>
      <c r="I96" s="106" t="s">
        <v>41</v>
      </c>
      <c r="J96" s="106">
        <v>129</v>
      </c>
      <c r="K96" s="105" t="s">
        <v>65</v>
      </c>
      <c r="L96" s="107">
        <v>129</v>
      </c>
      <c r="M96" s="106" t="s">
        <v>66</v>
      </c>
      <c r="N96" s="106" t="s">
        <v>164</v>
      </c>
      <c r="O96" s="113">
        <v>40294</v>
      </c>
      <c r="P96" s="114"/>
      <c r="Q96" s="110" t="s">
        <v>95</v>
      </c>
    </row>
    <row r="97" spans="3:17" ht="28.8" x14ac:dyDescent="0.3">
      <c r="C97" s="99">
        <v>8221</v>
      </c>
      <c r="D97" s="99">
        <v>5</v>
      </c>
      <c r="E97" s="100" t="s">
        <v>158</v>
      </c>
      <c r="F97" s="100" t="s">
        <v>62</v>
      </c>
      <c r="G97" s="100" t="s">
        <v>63</v>
      </c>
      <c r="H97" s="100" t="s">
        <v>64</v>
      </c>
      <c r="I97" s="100" t="s">
        <v>41</v>
      </c>
      <c r="J97" s="100">
        <v>249</v>
      </c>
      <c r="K97" s="99" t="s">
        <v>65</v>
      </c>
      <c r="L97" s="101">
        <v>249</v>
      </c>
      <c r="M97" s="100" t="s">
        <v>66</v>
      </c>
      <c r="N97" s="100" t="s">
        <v>165</v>
      </c>
      <c r="O97" s="111">
        <v>40294</v>
      </c>
      <c r="P97" s="112"/>
      <c r="Q97" s="104" t="s">
        <v>95</v>
      </c>
    </row>
    <row r="98" spans="3:17" ht="57.6" x14ac:dyDescent="0.3">
      <c r="C98" s="105">
        <v>8182</v>
      </c>
      <c r="D98" s="105">
        <v>5</v>
      </c>
      <c r="E98" s="106" t="s">
        <v>88</v>
      </c>
      <c r="F98" s="106" t="s">
        <v>62</v>
      </c>
      <c r="G98" s="106" t="s">
        <v>63</v>
      </c>
      <c r="H98" s="106" t="s">
        <v>64</v>
      </c>
      <c r="I98" s="106" t="s">
        <v>41</v>
      </c>
      <c r="J98" s="106">
        <v>58.6</v>
      </c>
      <c r="K98" s="105" t="s">
        <v>65</v>
      </c>
      <c r="L98" s="107">
        <v>58.6</v>
      </c>
      <c r="M98" s="106" t="s">
        <v>66</v>
      </c>
      <c r="N98" s="106" t="s">
        <v>90</v>
      </c>
      <c r="O98" s="113">
        <v>40317</v>
      </c>
      <c r="P98" s="114"/>
      <c r="Q98" s="110" t="s">
        <v>70</v>
      </c>
    </row>
    <row r="99" spans="3:17" ht="57.6" x14ac:dyDescent="0.3">
      <c r="C99" s="99">
        <v>8180</v>
      </c>
      <c r="D99" s="99">
        <v>5</v>
      </c>
      <c r="E99" s="100" t="s">
        <v>88</v>
      </c>
      <c r="F99" s="100" t="s">
        <v>62</v>
      </c>
      <c r="G99" s="100" t="s">
        <v>63</v>
      </c>
      <c r="H99" s="100" t="s">
        <v>64</v>
      </c>
      <c r="I99" s="100" t="s">
        <v>41</v>
      </c>
      <c r="J99" s="100">
        <v>155</v>
      </c>
      <c r="K99" s="99" t="s">
        <v>65</v>
      </c>
      <c r="L99" s="101">
        <v>155</v>
      </c>
      <c r="M99" s="100" t="s">
        <v>66</v>
      </c>
      <c r="N99" s="100" t="s">
        <v>89</v>
      </c>
      <c r="O99" s="111">
        <v>40317</v>
      </c>
      <c r="P99" s="112"/>
      <c r="Q99" s="104" t="s">
        <v>70</v>
      </c>
    </row>
    <row r="100" spans="3:17" ht="57.6" x14ac:dyDescent="0.3">
      <c r="C100" s="105">
        <v>8124</v>
      </c>
      <c r="D100" s="105">
        <v>5</v>
      </c>
      <c r="E100" s="106" t="s">
        <v>119</v>
      </c>
      <c r="F100" s="106" t="s">
        <v>62</v>
      </c>
      <c r="G100" s="106" t="s">
        <v>63</v>
      </c>
      <c r="H100" s="106" t="s">
        <v>64</v>
      </c>
      <c r="I100" s="106" t="s">
        <v>41</v>
      </c>
      <c r="J100" s="106">
        <v>81.3</v>
      </c>
      <c r="K100" s="105" t="s">
        <v>65</v>
      </c>
      <c r="L100" s="107">
        <v>81.3</v>
      </c>
      <c r="M100" s="106" t="s">
        <v>66</v>
      </c>
      <c r="N100" s="106" t="s">
        <v>123</v>
      </c>
      <c r="O100" s="113">
        <v>40323</v>
      </c>
      <c r="P100" s="114"/>
      <c r="Q100" s="110" t="s">
        <v>70</v>
      </c>
    </row>
    <row r="101" spans="3:17" ht="57.6" x14ac:dyDescent="0.3">
      <c r="C101" s="99">
        <v>8123</v>
      </c>
      <c r="D101" s="99">
        <v>5</v>
      </c>
      <c r="E101" s="100" t="s">
        <v>119</v>
      </c>
      <c r="F101" s="100" t="s">
        <v>62</v>
      </c>
      <c r="G101" s="100" t="s">
        <v>63</v>
      </c>
      <c r="H101" s="100" t="s">
        <v>64</v>
      </c>
      <c r="I101" s="100" t="s">
        <v>41</v>
      </c>
      <c r="J101" s="100">
        <v>84.8</v>
      </c>
      <c r="K101" s="99" t="s">
        <v>65</v>
      </c>
      <c r="L101" s="101">
        <v>84.8</v>
      </c>
      <c r="M101" s="100" t="s">
        <v>66</v>
      </c>
      <c r="N101" s="100" t="s">
        <v>120</v>
      </c>
      <c r="O101" s="111">
        <v>40323</v>
      </c>
      <c r="P101" s="112"/>
      <c r="Q101" s="104" t="s">
        <v>70</v>
      </c>
    </row>
    <row r="102" spans="3:17" ht="57.6" x14ac:dyDescent="0.3">
      <c r="C102" s="105">
        <v>8122</v>
      </c>
      <c r="D102" s="105">
        <v>5</v>
      </c>
      <c r="E102" s="106" t="s">
        <v>119</v>
      </c>
      <c r="F102" s="106" t="s">
        <v>62</v>
      </c>
      <c r="G102" s="106" t="s">
        <v>63</v>
      </c>
      <c r="H102" s="106" t="s">
        <v>64</v>
      </c>
      <c r="I102" s="106" t="s">
        <v>41</v>
      </c>
      <c r="J102" s="106">
        <v>109</v>
      </c>
      <c r="K102" s="105" t="s">
        <v>65</v>
      </c>
      <c r="L102" s="107">
        <v>109</v>
      </c>
      <c r="M102" s="106" t="s">
        <v>66</v>
      </c>
      <c r="N102" s="106" t="s">
        <v>122</v>
      </c>
      <c r="O102" s="113">
        <v>40323</v>
      </c>
      <c r="P102" s="114"/>
      <c r="Q102" s="110" t="s">
        <v>70</v>
      </c>
    </row>
    <row r="103" spans="3:17" ht="57.6" x14ac:dyDescent="0.3">
      <c r="C103" s="99">
        <v>8121</v>
      </c>
      <c r="D103" s="99">
        <v>5</v>
      </c>
      <c r="E103" s="100" t="s">
        <v>119</v>
      </c>
      <c r="F103" s="100" t="s">
        <v>62</v>
      </c>
      <c r="G103" s="100" t="s">
        <v>63</v>
      </c>
      <c r="H103" s="100" t="s">
        <v>64</v>
      </c>
      <c r="I103" s="100" t="s">
        <v>41</v>
      </c>
      <c r="J103" s="100">
        <v>329</v>
      </c>
      <c r="K103" s="99" t="s">
        <v>65</v>
      </c>
      <c r="L103" s="101">
        <v>329</v>
      </c>
      <c r="M103" s="100" t="s">
        <v>66</v>
      </c>
      <c r="N103" s="100" t="s">
        <v>121</v>
      </c>
      <c r="O103" s="111">
        <v>40323</v>
      </c>
      <c r="P103" s="112"/>
      <c r="Q103" s="104" t="s">
        <v>70</v>
      </c>
    </row>
    <row r="104" spans="3:17" ht="57.6" x14ac:dyDescent="0.3">
      <c r="C104" s="105">
        <v>8052</v>
      </c>
      <c r="D104" s="105">
        <v>5</v>
      </c>
      <c r="E104" s="106" t="s">
        <v>119</v>
      </c>
      <c r="F104" s="106" t="s">
        <v>62</v>
      </c>
      <c r="G104" s="106" t="s">
        <v>63</v>
      </c>
      <c r="H104" s="106" t="s">
        <v>64</v>
      </c>
      <c r="I104" s="106" t="s">
        <v>41</v>
      </c>
      <c r="J104" s="106">
        <v>51.6</v>
      </c>
      <c r="K104" s="105" t="s">
        <v>65</v>
      </c>
      <c r="L104" s="107">
        <v>51.6</v>
      </c>
      <c r="M104" s="106" t="s">
        <v>66</v>
      </c>
      <c r="N104" s="106" t="s">
        <v>120</v>
      </c>
      <c r="O104" s="113">
        <v>40332</v>
      </c>
      <c r="P104" s="114"/>
      <c r="Q104" s="110" t="s">
        <v>70</v>
      </c>
    </row>
    <row r="105" spans="3:17" ht="57.6" x14ac:dyDescent="0.3">
      <c r="C105" s="99">
        <v>8051</v>
      </c>
      <c r="D105" s="99">
        <v>5</v>
      </c>
      <c r="E105" s="100" t="s">
        <v>119</v>
      </c>
      <c r="F105" s="100" t="s">
        <v>62</v>
      </c>
      <c r="G105" s="100" t="s">
        <v>63</v>
      </c>
      <c r="H105" s="100" t="s">
        <v>64</v>
      </c>
      <c r="I105" s="100" t="s">
        <v>41</v>
      </c>
      <c r="J105" s="100">
        <v>59.9</v>
      </c>
      <c r="K105" s="99" t="s">
        <v>65</v>
      </c>
      <c r="L105" s="101">
        <v>59.9</v>
      </c>
      <c r="M105" s="100" t="s">
        <v>66</v>
      </c>
      <c r="N105" s="100" t="s">
        <v>123</v>
      </c>
      <c r="O105" s="111">
        <v>40332</v>
      </c>
      <c r="P105" s="112"/>
      <c r="Q105" s="104" t="s">
        <v>70</v>
      </c>
    </row>
    <row r="106" spans="3:17" ht="57.6" x14ac:dyDescent="0.3">
      <c r="C106" s="105">
        <v>8050</v>
      </c>
      <c r="D106" s="105">
        <v>5</v>
      </c>
      <c r="E106" s="106" t="s">
        <v>119</v>
      </c>
      <c r="F106" s="106" t="s">
        <v>62</v>
      </c>
      <c r="G106" s="106" t="s">
        <v>63</v>
      </c>
      <c r="H106" s="106" t="s">
        <v>64</v>
      </c>
      <c r="I106" s="106" t="s">
        <v>41</v>
      </c>
      <c r="J106" s="106">
        <v>124</v>
      </c>
      <c r="K106" s="105" t="s">
        <v>65</v>
      </c>
      <c r="L106" s="107">
        <v>124</v>
      </c>
      <c r="M106" s="106" t="s">
        <v>66</v>
      </c>
      <c r="N106" s="106" t="s">
        <v>122</v>
      </c>
      <c r="O106" s="113">
        <v>40332</v>
      </c>
      <c r="P106" s="114"/>
      <c r="Q106" s="110" t="s">
        <v>70</v>
      </c>
    </row>
    <row r="107" spans="3:17" ht="57.6" x14ac:dyDescent="0.3">
      <c r="C107" s="99">
        <v>8049</v>
      </c>
      <c r="D107" s="99">
        <v>5</v>
      </c>
      <c r="E107" s="100" t="s">
        <v>119</v>
      </c>
      <c r="F107" s="100" t="s">
        <v>62</v>
      </c>
      <c r="G107" s="100" t="s">
        <v>63</v>
      </c>
      <c r="H107" s="100" t="s">
        <v>64</v>
      </c>
      <c r="I107" s="100" t="s">
        <v>41</v>
      </c>
      <c r="J107" s="100">
        <v>229</v>
      </c>
      <c r="K107" s="99" t="s">
        <v>65</v>
      </c>
      <c r="L107" s="101">
        <v>229</v>
      </c>
      <c r="M107" s="100" t="s">
        <v>66</v>
      </c>
      <c r="N107" s="100" t="s">
        <v>121</v>
      </c>
      <c r="O107" s="111">
        <v>40332</v>
      </c>
      <c r="P107" s="112"/>
      <c r="Q107" s="104" t="s">
        <v>70</v>
      </c>
    </row>
    <row r="108" spans="3:17" ht="28.8" x14ac:dyDescent="0.3">
      <c r="C108" s="105">
        <v>8006</v>
      </c>
      <c r="D108" s="105">
        <v>5</v>
      </c>
      <c r="E108" s="106" t="s">
        <v>158</v>
      </c>
      <c r="F108" s="106" t="s">
        <v>62</v>
      </c>
      <c r="G108" s="106" t="s">
        <v>63</v>
      </c>
      <c r="H108" s="106" t="s">
        <v>64</v>
      </c>
      <c r="I108" s="106" t="s">
        <v>41</v>
      </c>
      <c r="J108" s="106">
        <v>25.8</v>
      </c>
      <c r="K108" s="105" t="s">
        <v>65</v>
      </c>
      <c r="L108" s="107">
        <v>25.8</v>
      </c>
      <c r="M108" s="106" t="s">
        <v>66</v>
      </c>
      <c r="N108" s="106" t="s">
        <v>164</v>
      </c>
      <c r="O108" s="113">
        <v>40483</v>
      </c>
      <c r="P108" s="114"/>
      <c r="Q108" s="110" t="s">
        <v>95</v>
      </c>
    </row>
    <row r="109" spans="3:17" ht="28.8" x14ac:dyDescent="0.3">
      <c r="C109" s="99">
        <v>8002</v>
      </c>
      <c r="D109" s="99">
        <v>5</v>
      </c>
      <c r="E109" s="100" t="s">
        <v>158</v>
      </c>
      <c r="F109" s="100" t="s">
        <v>62</v>
      </c>
      <c r="G109" s="100" t="s">
        <v>63</v>
      </c>
      <c r="H109" s="100" t="s">
        <v>64</v>
      </c>
      <c r="I109" s="100" t="s">
        <v>41</v>
      </c>
      <c r="J109" s="100">
        <v>75.7</v>
      </c>
      <c r="K109" s="99" t="s">
        <v>65</v>
      </c>
      <c r="L109" s="101">
        <v>75.7</v>
      </c>
      <c r="M109" s="100" t="s">
        <v>66</v>
      </c>
      <c r="N109" s="100" t="s">
        <v>165</v>
      </c>
      <c r="O109" s="111">
        <v>40483</v>
      </c>
      <c r="P109" s="103"/>
      <c r="Q109" s="104" t="s">
        <v>95</v>
      </c>
    </row>
    <row r="110" spans="3:17" ht="28.8" x14ac:dyDescent="0.3">
      <c r="C110" s="105">
        <v>7983</v>
      </c>
      <c r="D110" s="105">
        <v>5</v>
      </c>
      <c r="E110" s="106" t="s">
        <v>108</v>
      </c>
      <c r="F110" s="106" t="s">
        <v>62</v>
      </c>
      <c r="G110" s="106" t="s">
        <v>63</v>
      </c>
      <c r="H110" s="106" t="s">
        <v>64</v>
      </c>
      <c r="I110" s="106" t="s">
        <v>41</v>
      </c>
      <c r="J110" s="106">
        <v>170</v>
      </c>
      <c r="K110" s="105" t="s">
        <v>65</v>
      </c>
      <c r="L110" s="107">
        <v>170</v>
      </c>
      <c r="M110" s="106" t="s">
        <v>66</v>
      </c>
      <c r="N110" s="106" t="s">
        <v>109</v>
      </c>
      <c r="O110" s="108">
        <v>40488</v>
      </c>
      <c r="P110" s="109"/>
      <c r="Q110" s="110" t="s">
        <v>95</v>
      </c>
    </row>
    <row r="111" spans="3:17" ht="28.8" x14ac:dyDescent="0.3">
      <c r="C111" s="99">
        <v>7901</v>
      </c>
      <c r="D111" s="99">
        <v>5</v>
      </c>
      <c r="E111" s="100" t="s">
        <v>108</v>
      </c>
      <c r="F111" s="100" t="s">
        <v>62</v>
      </c>
      <c r="G111" s="100" t="s">
        <v>63</v>
      </c>
      <c r="H111" s="100" t="s">
        <v>64</v>
      </c>
      <c r="I111" s="100" t="s">
        <v>41</v>
      </c>
      <c r="J111" s="100">
        <v>96</v>
      </c>
      <c r="K111" s="99" t="s">
        <v>65</v>
      </c>
      <c r="L111" s="101">
        <v>96</v>
      </c>
      <c r="M111" s="100" t="s">
        <v>66</v>
      </c>
      <c r="N111" s="100" t="s">
        <v>109</v>
      </c>
      <c r="O111" s="102">
        <v>40499</v>
      </c>
      <c r="P111" s="103"/>
      <c r="Q111" s="104" t="s">
        <v>95</v>
      </c>
    </row>
    <row r="112" spans="3:17" ht="28.8" x14ac:dyDescent="0.3">
      <c r="C112" s="105">
        <v>7871</v>
      </c>
      <c r="D112" s="105">
        <v>5</v>
      </c>
      <c r="E112" s="106" t="s">
        <v>108</v>
      </c>
      <c r="F112" s="106" t="s">
        <v>62</v>
      </c>
      <c r="G112" s="106" t="s">
        <v>63</v>
      </c>
      <c r="H112" s="106" t="s">
        <v>64</v>
      </c>
      <c r="I112" s="106" t="s">
        <v>41</v>
      </c>
      <c r="J112" s="106">
        <v>220</v>
      </c>
      <c r="K112" s="105" t="s">
        <v>65</v>
      </c>
      <c r="L112" s="107">
        <v>220</v>
      </c>
      <c r="M112" s="106" t="s">
        <v>66</v>
      </c>
      <c r="N112" s="106" t="s">
        <v>109</v>
      </c>
      <c r="O112" s="108">
        <v>40511</v>
      </c>
      <c r="P112" s="109"/>
      <c r="Q112" s="110" t="s">
        <v>95</v>
      </c>
    </row>
    <row r="113" spans="3:17" ht="28.8" x14ac:dyDescent="0.3">
      <c r="C113" s="99">
        <v>7824</v>
      </c>
      <c r="D113" s="99">
        <v>5</v>
      </c>
      <c r="E113" s="100" t="s">
        <v>108</v>
      </c>
      <c r="F113" s="100" t="s">
        <v>62</v>
      </c>
      <c r="G113" s="100" t="s">
        <v>63</v>
      </c>
      <c r="H113" s="100" t="s">
        <v>64</v>
      </c>
      <c r="I113" s="100" t="s">
        <v>41</v>
      </c>
      <c r="J113" s="100">
        <v>188</v>
      </c>
      <c r="K113" s="99" t="s">
        <v>65</v>
      </c>
      <c r="L113" s="101">
        <v>188</v>
      </c>
      <c r="M113" s="100" t="s">
        <v>66</v>
      </c>
      <c r="N113" s="100" t="s">
        <v>109</v>
      </c>
      <c r="O113" s="102">
        <v>40586</v>
      </c>
      <c r="P113" s="103"/>
      <c r="Q113" s="104" t="s">
        <v>95</v>
      </c>
    </row>
    <row r="114" spans="3:17" ht="28.8" x14ac:dyDescent="0.3">
      <c r="C114" s="105">
        <v>7639</v>
      </c>
      <c r="D114" s="105">
        <v>5</v>
      </c>
      <c r="E114" s="106" t="s">
        <v>32</v>
      </c>
      <c r="F114" s="106" t="s">
        <v>62</v>
      </c>
      <c r="G114" s="106" t="s">
        <v>63</v>
      </c>
      <c r="H114" s="106" t="s">
        <v>64</v>
      </c>
      <c r="I114" s="106" t="s">
        <v>41</v>
      </c>
      <c r="J114" s="106">
        <v>47.1</v>
      </c>
      <c r="K114" s="105" t="s">
        <v>65</v>
      </c>
      <c r="L114" s="107">
        <v>47.1</v>
      </c>
      <c r="M114" s="106" t="s">
        <v>66</v>
      </c>
      <c r="N114" s="106" t="s">
        <v>106</v>
      </c>
      <c r="O114" s="113">
        <v>40634</v>
      </c>
      <c r="P114" s="114"/>
      <c r="Q114" s="110" t="s">
        <v>95</v>
      </c>
    </row>
    <row r="115" spans="3:17" ht="28.8" x14ac:dyDescent="0.3">
      <c r="C115" s="99">
        <v>7637</v>
      </c>
      <c r="D115" s="99">
        <v>5</v>
      </c>
      <c r="E115" s="100" t="s">
        <v>32</v>
      </c>
      <c r="F115" s="100" t="s">
        <v>62</v>
      </c>
      <c r="G115" s="100" t="s">
        <v>63</v>
      </c>
      <c r="H115" s="100" t="s">
        <v>64</v>
      </c>
      <c r="I115" s="100" t="s">
        <v>41</v>
      </c>
      <c r="J115" s="100">
        <v>120</v>
      </c>
      <c r="K115" s="99" t="s">
        <v>65</v>
      </c>
      <c r="L115" s="101">
        <v>120</v>
      </c>
      <c r="M115" s="100" t="s">
        <v>66</v>
      </c>
      <c r="N115" s="100" t="s">
        <v>102</v>
      </c>
      <c r="O115" s="111">
        <v>40634</v>
      </c>
      <c r="P115" s="112"/>
      <c r="Q115" s="104" t="s">
        <v>95</v>
      </c>
    </row>
    <row r="116" spans="3:17" ht="28.8" x14ac:dyDescent="0.3">
      <c r="C116" s="105">
        <v>7636</v>
      </c>
      <c r="D116" s="105">
        <v>5</v>
      </c>
      <c r="E116" s="106" t="s">
        <v>32</v>
      </c>
      <c r="F116" s="106" t="s">
        <v>62</v>
      </c>
      <c r="G116" s="106" t="s">
        <v>63</v>
      </c>
      <c r="H116" s="106" t="s">
        <v>64</v>
      </c>
      <c r="I116" s="106" t="s">
        <v>41</v>
      </c>
      <c r="J116" s="106">
        <v>128</v>
      </c>
      <c r="K116" s="105" t="s">
        <v>65</v>
      </c>
      <c r="L116" s="107">
        <v>128</v>
      </c>
      <c r="M116" s="106" t="s">
        <v>66</v>
      </c>
      <c r="N116" s="106" t="s">
        <v>103</v>
      </c>
      <c r="O116" s="113">
        <v>40634</v>
      </c>
      <c r="P116" s="114"/>
      <c r="Q116" s="110" t="s">
        <v>95</v>
      </c>
    </row>
    <row r="117" spans="3:17" ht="28.8" x14ac:dyDescent="0.3">
      <c r="C117" s="99">
        <v>7635</v>
      </c>
      <c r="D117" s="99">
        <v>5</v>
      </c>
      <c r="E117" s="100" t="s">
        <v>32</v>
      </c>
      <c r="F117" s="100" t="s">
        <v>62</v>
      </c>
      <c r="G117" s="100" t="s">
        <v>63</v>
      </c>
      <c r="H117" s="100" t="s">
        <v>64</v>
      </c>
      <c r="I117" s="100" t="s">
        <v>41</v>
      </c>
      <c r="J117" s="100">
        <v>196</v>
      </c>
      <c r="K117" s="99" t="s">
        <v>65</v>
      </c>
      <c r="L117" s="101">
        <v>196</v>
      </c>
      <c r="M117" s="100" t="s">
        <v>66</v>
      </c>
      <c r="N117" s="100" t="s">
        <v>104</v>
      </c>
      <c r="O117" s="111">
        <v>40634</v>
      </c>
      <c r="P117" s="112"/>
      <c r="Q117" s="104" t="s">
        <v>95</v>
      </c>
    </row>
    <row r="118" spans="3:17" ht="28.8" x14ac:dyDescent="0.3">
      <c r="C118" s="105">
        <v>7634</v>
      </c>
      <c r="D118" s="105">
        <v>5</v>
      </c>
      <c r="E118" s="106" t="s">
        <v>32</v>
      </c>
      <c r="F118" s="106" t="s">
        <v>62</v>
      </c>
      <c r="G118" s="106" t="s">
        <v>63</v>
      </c>
      <c r="H118" s="106" t="s">
        <v>64</v>
      </c>
      <c r="I118" s="106" t="s">
        <v>41</v>
      </c>
      <c r="J118" s="106">
        <v>326</v>
      </c>
      <c r="K118" s="105" t="s">
        <v>65</v>
      </c>
      <c r="L118" s="107">
        <v>326</v>
      </c>
      <c r="M118" s="106" t="s">
        <v>66</v>
      </c>
      <c r="N118" s="106" t="s">
        <v>105</v>
      </c>
      <c r="O118" s="113">
        <v>40634</v>
      </c>
      <c r="P118" s="114"/>
      <c r="Q118" s="110" t="s">
        <v>95</v>
      </c>
    </row>
    <row r="119" spans="3:17" ht="28.8" x14ac:dyDescent="0.3">
      <c r="C119" s="99">
        <v>7480</v>
      </c>
      <c r="D119" s="99">
        <v>5</v>
      </c>
      <c r="E119" s="100" t="s">
        <v>32</v>
      </c>
      <c r="F119" s="100" t="s">
        <v>62</v>
      </c>
      <c r="G119" s="100" t="s">
        <v>63</v>
      </c>
      <c r="H119" s="100" t="s">
        <v>64</v>
      </c>
      <c r="I119" s="100" t="s">
        <v>41</v>
      </c>
      <c r="J119" s="100">
        <v>80.599999999999994</v>
      </c>
      <c r="K119" s="99" t="s">
        <v>65</v>
      </c>
      <c r="L119" s="101">
        <v>80.599999999999994</v>
      </c>
      <c r="M119" s="100" t="s">
        <v>66</v>
      </c>
      <c r="N119" s="100" t="s">
        <v>104</v>
      </c>
      <c r="O119" s="111">
        <v>40647</v>
      </c>
      <c r="P119" s="112"/>
      <c r="Q119" s="104" t="s">
        <v>95</v>
      </c>
    </row>
    <row r="120" spans="3:17" ht="28.8" x14ac:dyDescent="0.3">
      <c r="C120" s="105">
        <v>7368</v>
      </c>
      <c r="D120" s="105">
        <v>5</v>
      </c>
      <c r="E120" s="106" t="s">
        <v>32</v>
      </c>
      <c r="F120" s="106" t="s">
        <v>62</v>
      </c>
      <c r="G120" s="106" t="s">
        <v>63</v>
      </c>
      <c r="H120" s="106" t="s">
        <v>64</v>
      </c>
      <c r="I120" s="106" t="s">
        <v>41</v>
      </c>
      <c r="J120" s="106">
        <v>49.7</v>
      </c>
      <c r="K120" s="105" t="s">
        <v>65</v>
      </c>
      <c r="L120" s="107">
        <v>49.7</v>
      </c>
      <c r="M120" s="106" t="s">
        <v>66</v>
      </c>
      <c r="N120" s="106" t="s">
        <v>105</v>
      </c>
      <c r="O120" s="113">
        <v>40674</v>
      </c>
      <c r="P120" s="114"/>
      <c r="Q120" s="110" t="s">
        <v>95</v>
      </c>
    </row>
    <row r="121" spans="3:17" ht="28.8" x14ac:dyDescent="0.3">
      <c r="C121" s="99">
        <v>7365</v>
      </c>
      <c r="D121" s="99">
        <v>5</v>
      </c>
      <c r="E121" s="100" t="s">
        <v>32</v>
      </c>
      <c r="F121" s="100" t="s">
        <v>62</v>
      </c>
      <c r="G121" s="100" t="s">
        <v>63</v>
      </c>
      <c r="H121" s="100" t="s">
        <v>64</v>
      </c>
      <c r="I121" s="100" t="s">
        <v>41</v>
      </c>
      <c r="J121" s="100">
        <v>154</v>
      </c>
      <c r="K121" s="99" t="s">
        <v>65</v>
      </c>
      <c r="L121" s="101">
        <v>154</v>
      </c>
      <c r="M121" s="100" t="s">
        <v>66</v>
      </c>
      <c r="N121" s="100" t="s">
        <v>104</v>
      </c>
      <c r="O121" s="111">
        <v>40674</v>
      </c>
      <c r="P121" s="112"/>
      <c r="Q121" s="104" t="s">
        <v>95</v>
      </c>
    </row>
    <row r="122" spans="3:17" ht="28.8" x14ac:dyDescent="0.3">
      <c r="C122" s="105">
        <v>7364</v>
      </c>
      <c r="D122" s="105">
        <v>5</v>
      </c>
      <c r="E122" s="106" t="s">
        <v>32</v>
      </c>
      <c r="F122" s="106" t="s">
        <v>62</v>
      </c>
      <c r="G122" s="106" t="s">
        <v>63</v>
      </c>
      <c r="H122" s="106" t="s">
        <v>64</v>
      </c>
      <c r="I122" s="106" t="s">
        <v>41</v>
      </c>
      <c r="J122" s="106">
        <v>165</v>
      </c>
      <c r="K122" s="105" t="s">
        <v>65</v>
      </c>
      <c r="L122" s="107">
        <v>165</v>
      </c>
      <c r="M122" s="106" t="s">
        <v>66</v>
      </c>
      <c r="N122" s="106" t="s">
        <v>102</v>
      </c>
      <c r="O122" s="113">
        <v>40674</v>
      </c>
      <c r="P122" s="114"/>
      <c r="Q122" s="110" t="s">
        <v>95</v>
      </c>
    </row>
    <row r="123" spans="3:17" ht="28.8" x14ac:dyDescent="0.3">
      <c r="C123" s="99">
        <v>7363</v>
      </c>
      <c r="D123" s="99">
        <v>5</v>
      </c>
      <c r="E123" s="100" t="s">
        <v>32</v>
      </c>
      <c r="F123" s="100" t="s">
        <v>62</v>
      </c>
      <c r="G123" s="100" t="s">
        <v>63</v>
      </c>
      <c r="H123" s="100" t="s">
        <v>64</v>
      </c>
      <c r="I123" s="100" t="s">
        <v>41</v>
      </c>
      <c r="J123" s="100">
        <v>177</v>
      </c>
      <c r="K123" s="99" t="s">
        <v>65</v>
      </c>
      <c r="L123" s="101">
        <v>177</v>
      </c>
      <c r="M123" s="100" t="s">
        <v>66</v>
      </c>
      <c r="N123" s="100" t="s">
        <v>103</v>
      </c>
      <c r="O123" s="111">
        <v>40674</v>
      </c>
      <c r="P123" s="112"/>
      <c r="Q123" s="104" t="s">
        <v>95</v>
      </c>
    </row>
    <row r="124" spans="3:17" ht="28.8" x14ac:dyDescent="0.3">
      <c r="C124" s="105">
        <v>7362</v>
      </c>
      <c r="D124" s="105">
        <v>5</v>
      </c>
      <c r="E124" s="106" t="s">
        <v>32</v>
      </c>
      <c r="F124" s="106" t="s">
        <v>62</v>
      </c>
      <c r="G124" s="106" t="s">
        <v>63</v>
      </c>
      <c r="H124" s="106" t="s">
        <v>64</v>
      </c>
      <c r="I124" s="106" t="s">
        <v>41</v>
      </c>
      <c r="J124" s="106">
        <v>349</v>
      </c>
      <c r="K124" s="105" t="s">
        <v>65</v>
      </c>
      <c r="L124" s="107">
        <v>349</v>
      </c>
      <c r="M124" s="106" t="s">
        <v>66</v>
      </c>
      <c r="N124" s="106" t="s">
        <v>107</v>
      </c>
      <c r="O124" s="113">
        <v>40674</v>
      </c>
      <c r="P124" s="114"/>
      <c r="Q124" s="110" t="s">
        <v>95</v>
      </c>
    </row>
    <row r="125" spans="3:17" ht="28.8" x14ac:dyDescent="0.3">
      <c r="C125" s="99">
        <v>7361</v>
      </c>
      <c r="D125" s="99">
        <v>5</v>
      </c>
      <c r="E125" s="100" t="s">
        <v>32</v>
      </c>
      <c r="F125" s="100" t="s">
        <v>62</v>
      </c>
      <c r="G125" s="100" t="s">
        <v>63</v>
      </c>
      <c r="H125" s="100" t="s">
        <v>64</v>
      </c>
      <c r="I125" s="100" t="s">
        <v>41</v>
      </c>
      <c r="J125" s="100">
        <v>627</v>
      </c>
      <c r="K125" s="99" t="s">
        <v>65</v>
      </c>
      <c r="L125" s="101">
        <v>627</v>
      </c>
      <c r="M125" s="100" t="s">
        <v>66</v>
      </c>
      <c r="N125" s="100" t="s">
        <v>106</v>
      </c>
      <c r="O125" s="111">
        <v>40674</v>
      </c>
      <c r="P125" s="112"/>
      <c r="Q125" s="104" t="s">
        <v>95</v>
      </c>
    </row>
    <row r="126" spans="3:17" ht="28.8" x14ac:dyDescent="0.3">
      <c r="C126" s="105">
        <v>7313</v>
      </c>
      <c r="D126" s="105">
        <v>5</v>
      </c>
      <c r="E126" s="106" t="s">
        <v>32</v>
      </c>
      <c r="F126" s="106" t="s">
        <v>62</v>
      </c>
      <c r="G126" s="106" t="s">
        <v>63</v>
      </c>
      <c r="H126" s="106" t="s">
        <v>64</v>
      </c>
      <c r="I126" s="106" t="s">
        <v>41</v>
      </c>
      <c r="J126" s="106">
        <v>32.6</v>
      </c>
      <c r="K126" s="105" t="s">
        <v>65</v>
      </c>
      <c r="L126" s="107">
        <v>32.6</v>
      </c>
      <c r="M126" s="106" t="s">
        <v>66</v>
      </c>
      <c r="N126" s="106" t="s">
        <v>105</v>
      </c>
      <c r="O126" s="113">
        <v>40689</v>
      </c>
      <c r="P126" s="114"/>
      <c r="Q126" s="110" t="s">
        <v>95</v>
      </c>
    </row>
    <row r="127" spans="3:17" ht="28.8" x14ac:dyDescent="0.3">
      <c r="C127" s="99">
        <v>7309</v>
      </c>
      <c r="D127" s="99">
        <v>5</v>
      </c>
      <c r="E127" s="100" t="s">
        <v>32</v>
      </c>
      <c r="F127" s="100" t="s">
        <v>62</v>
      </c>
      <c r="G127" s="100" t="s">
        <v>63</v>
      </c>
      <c r="H127" s="100" t="s">
        <v>64</v>
      </c>
      <c r="I127" s="100" t="s">
        <v>41</v>
      </c>
      <c r="J127" s="100">
        <v>271</v>
      </c>
      <c r="K127" s="99" t="s">
        <v>65</v>
      </c>
      <c r="L127" s="101">
        <v>271</v>
      </c>
      <c r="M127" s="100" t="s">
        <v>66</v>
      </c>
      <c r="N127" s="100" t="s">
        <v>104</v>
      </c>
      <c r="O127" s="111">
        <v>40689</v>
      </c>
      <c r="P127" s="112"/>
      <c r="Q127" s="104" t="s">
        <v>95</v>
      </c>
    </row>
    <row r="128" spans="3:17" ht="28.8" x14ac:dyDescent="0.3">
      <c r="C128" s="105">
        <v>7308</v>
      </c>
      <c r="D128" s="105">
        <v>5</v>
      </c>
      <c r="E128" s="106" t="s">
        <v>32</v>
      </c>
      <c r="F128" s="106" t="s">
        <v>62</v>
      </c>
      <c r="G128" s="106" t="s">
        <v>63</v>
      </c>
      <c r="H128" s="106" t="s">
        <v>64</v>
      </c>
      <c r="I128" s="106" t="s">
        <v>41</v>
      </c>
      <c r="J128" s="106">
        <v>363</v>
      </c>
      <c r="K128" s="105" t="s">
        <v>65</v>
      </c>
      <c r="L128" s="107">
        <v>363</v>
      </c>
      <c r="M128" s="106" t="s">
        <v>66</v>
      </c>
      <c r="N128" s="106" t="s">
        <v>103</v>
      </c>
      <c r="O128" s="113">
        <v>40689</v>
      </c>
      <c r="P128" s="114"/>
      <c r="Q128" s="110" t="s">
        <v>95</v>
      </c>
    </row>
    <row r="129" spans="3:17" ht="28.8" x14ac:dyDescent="0.3">
      <c r="C129" s="99">
        <v>7307</v>
      </c>
      <c r="D129" s="99">
        <v>5</v>
      </c>
      <c r="E129" s="100" t="s">
        <v>32</v>
      </c>
      <c r="F129" s="100" t="s">
        <v>62</v>
      </c>
      <c r="G129" s="100" t="s">
        <v>63</v>
      </c>
      <c r="H129" s="100" t="s">
        <v>64</v>
      </c>
      <c r="I129" s="100" t="s">
        <v>41</v>
      </c>
      <c r="J129" s="100">
        <v>375</v>
      </c>
      <c r="K129" s="99" t="s">
        <v>65</v>
      </c>
      <c r="L129" s="101">
        <v>375</v>
      </c>
      <c r="M129" s="100" t="s">
        <v>66</v>
      </c>
      <c r="N129" s="100" t="s">
        <v>107</v>
      </c>
      <c r="O129" s="111">
        <v>40689</v>
      </c>
      <c r="P129" s="112"/>
      <c r="Q129" s="104" t="s">
        <v>95</v>
      </c>
    </row>
    <row r="130" spans="3:17" ht="28.8" x14ac:dyDescent="0.3">
      <c r="C130" s="105">
        <v>7306</v>
      </c>
      <c r="D130" s="105">
        <v>5</v>
      </c>
      <c r="E130" s="106" t="s">
        <v>32</v>
      </c>
      <c r="F130" s="106" t="s">
        <v>62</v>
      </c>
      <c r="G130" s="106" t="s">
        <v>63</v>
      </c>
      <c r="H130" s="106" t="s">
        <v>64</v>
      </c>
      <c r="I130" s="106" t="s">
        <v>41</v>
      </c>
      <c r="J130" s="106">
        <v>878</v>
      </c>
      <c r="K130" s="105" t="s">
        <v>65</v>
      </c>
      <c r="L130" s="107">
        <v>878</v>
      </c>
      <c r="M130" s="106" t="s">
        <v>66</v>
      </c>
      <c r="N130" s="106" t="s">
        <v>106</v>
      </c>
      <c r="O130" s="113">
        <v>40689</v>
      </c>
      <c r="P130" s="114"/>
      <c r="Q130" s="110" t="s">
        <v>95</v>
      </c>
    </row>
    <row r="131" spans="3:17" ht="28.8" x14ac:dyDescent="0.3">
      <c r="C131" s="99">
        <v>6527</v>
      </c>
      <c r="D131" s="99">
        <v>5</v>
      </c>
      <c r="E131" s="100" t="s">
        <v>108</v>
      </c>
      <c r="F131" s="100" t="s">
        <v>62</v>
      </c>
      <c r="G131" s="100" t="s">
        <v>63</v>
      </c>
      <c r="H131" s="100" t="s">
        <v>64</v>
      </c>
      <c r="I131" s="100" t="s">
        <v>41</v>
      </c>
      <c r="J131" s="100">
        <v>97.1</v>
      </c>
      <c r="K131" s="99" t="s">
        <v>65</v>
      </c>
      <c r="L131" s="101">
        <v>97.1</v>
      </c>
      <c r="M131" s="100" t="s">
        <v>66</v>
      </c>
      <c r="N131" s="100" t="s">
        <v>115</v>
      </c>
      <c r="O131" s="111">
        <v>41067</v>
      </c>
      <c r="P131" s="112"/>
      <c r="Q131" s="104" t="s">
        <v>95</v>
      </c>
    </row>
    <row r="132" spans="3:17" ht="28.8" x14ac:dyDescent="0.3">
      <c r="C132" s="105">
        <v>6524</v>
      </c>
      <c r="D132" s="105">
        <v>5</v>
      </c>
      <c r="E132" s="106" t="s">
        <v>108</v>
      </c>
      <c r="F132" s="106" t="s">
        <v>62</v>
      </c>
      <c r="G132" s="106" t="s">
        <v>63</v>
      </c>
      <c r="H132" s="106" t="s">
        <v>64</v>
      </c>
      <c r="I132" s="106" t="s">
        <v>41</v>
      </c>
      <c r="J132" s="106">
        <v>158</v>
      </c>
      <c r="K132" s="105" t="s">
        <v>65</v>
      </c>
      <c r="L132" s="107">
        <v>158</v>
      </c>
      <c r="M132" s="106" t="s">
        <v>66</v>
      </c>
      <c r="N132" s="106" t="s">
        <v>110</v>
      </c>
      <c r="O132" s="113">
        <v>41067</v>
      </c>
      <c r="P132" s="114"/>
      <c r="Q132" s="110" t="s">
        <v>95</v>
      </c>
    </row>
    <row r="133" spans="3:17" ht="28.8" x14ac:dyDescent="0.3">
      <c r="C133" s="99">
        <v>6523</v>
      </c>
      <c r="D133" s="99">
        <v>5</v>
      </c>
      <c r="E133" s="100" t="s">
        <v>108</v>
      </c>
      <c r="F133" s="100" t="s">
        <v>62</v>
      </c>
      <c r="G133" s="100" t="s">
        <v>63</v>
      </c>
      <c r="H133" s="100" t="s">
        <v>64</v>
      </c>
      <c r="I133" s="100" t="s">
        <v>41</v>
      </c>
      <c r="J133" s="100">
        <v>169</v>
      </c>
      <c r="K133" s="99" t="s">
        <v>65</v>
      </c>
      <c r="L133" s="101">
        <v>169</v>
      </c>
      <c r="M133" s="100" t="s">
        <v>66</v>
      </c>
      <c r="N133" s="100" t="s">
        <v>111</v>
      </c>
      <c r="O133" s="111">
        <v>41067</v>
      </c>
      <c r="P133" s="112"/>
      <c r="Q133" s="104" t="s">
        <v>95</v>
      </c>
    </row>
    <row r="134" spans="3:17" ht="28.8" x14ac:dyDescent="0.3">
      <c r="C134" s="105">
        <v>6522</v>
      </c>
      <c r="D134" s="105">
        <v>5</v>
      </c>
      <c r="E134" s="106" t="s">
        <v>108</v>
      </c>
      <c r="F134" s="106" t="s">
        <v>62</v>
      </c>
      <c r="G134" s="106" t="s">
        <v>63</v>
      </c>
      <c r="H134" s="106" t="s">
        <v>64</v>
      </c>
      <c r="I134" s="106" t="s">
        <v>41</v>
      </c>
      <c r="J134" s="106">
        <v>176</v>
      </c>
      <c r="K134" s="105" t="s">
        <v>65</v>
      </c>
      <c r="L134" s="107">
        <v>176</v>
      </c>
      <c r="M134" s="106" t="s">
        <v>66</v>
      </c>
      <c r="N134" s="106" t="s">
        <v>109</v>
      </c>
      <c r="O134" s="113">
        <v>41067</v>
      </c>
      <c r="P134" s="114"/>
      <c r="Q134" s="110" t="s">
        <v>95</v>
      </c>
    </row>
    <row r="135" spans="3:17" ht="28.8" x14ac:dyDescent="0.3">
      <c r="C135" s="99">
        <v>6521</v>
      </c>
      <c r="D135" s="99">
        <v>5</v>
      </c>
      <c r="E135" s="100" t="s">
        <v>108</v>
      </c>
      <c r="F135" s="100" t="s">
        <v>62</v>
      </c>
      <c r="G135" s="100" t="s">
        <v>63</v>
      </c>
      <c r="H135" s="100" t="s">
        <v>64</v>
      </c>
      <c r="I135" s="100" t="s">
        <v>41</v>
      </c>
      <c r="J135" s="100">
        <v>211</v>
      </c>
      <c r="K135" s="99" t="s">
        <v>65</v>
      </c>
      <c r="L135" s="101">
        <v>211</v>
      </c>
      <c r="M135" s="100" t="s">
        <v>66</v>
      </c>
      <c r="N135" s="100" t="s">
        <v>112</v>
      </c>
      <c r="O135" s="111">
        <v>41067</v>
      </c>
      <c r="P135" s="112"/>
      <c r="Q135" s="104" t="s">
        <v>95</v>
      </c>
    </row>
    <row r="136" spans="3:17" ht="28.8" x14ac:dyDescent="0.3">
      <c r="C136" s="105">
        <v>6520</v>
      </c>
      <c r="D136" s="105">
        <v>5</v>
      </c>
      <c r="E136" s="106" t="s">
        <v>108</v>
      </c>
      <c r="F136" s="106" t="s">
        <v>62</v>
      </c>
      <c r="G136" s="106" t="s">
        <v>63</v>
      </c>
      <c r="H136" s="106" t="s">
        <v>64</v>
      </c>
      <c r="I136" s="106" t="s">
        <v>41</v>
      </c>
      <c r="J136" s="106">
        <v>218</v>
      </c>
      <c r="K136" s="105" t="s">
        <v>65</v>
      </c>
      <c r="L136" s="107">
        <v>218</v>
      </c>
      <c r="M136" s="106" t="s">
        <v>66</v>
      </c>
      <c r="N136" s="106" t="s">
        <v>113</v>
      </c>
      <c r="O136" s="113">
        <v>41067</v>
      </c>
      <c r="P136" s="114"/>
      <c r="Q136" s="110" t="s">
        <v>95</v>
      </c>
    </row>
    <row r="137" spans="3:17" ht="28.8" x14ac:dyDescent="0.3">
      <c r="C137" s="99">
        <v>6519</v>
      </c>
      <c r="D137" s="99">
        <v>5</v>
      </c>
      <c r="E137" s="100" t="s">
        <v>108</v>
      </c>
      <c r="F137" s="100" t="s">
        <v>62</v>
      </c>
      <c r="G137" s="100" t="s">
        <v>63</v>
      </c>
      <c r="H137" s="100" t="s">
        <v>64</v>
      </c>
      <c r="I137" s="100" t="s">
        <v>41</v>
      </c>
      <c r="J137" s="100">
        <v>446</v>
      </c>
      <c r="K137" s="99" t="s">
        <v>65</v>
      </c>
      <c r="L137" s="101">
        <v>446</v>
      </c>
      <c r="M137" s="100" t="s">
        <v>66</v>
      </c>
      <c r="N137" s="100" t="s">
        <v>114</v>
      </c>
      <c r="O137" s="111">
        <v>41067</v>
      </c>
      <c r="P137" s="112"/>
      <c r="Q137" s="104" t="s">
        <v>95</v>
      </c>
    </row>
    <row r="138" spans="3:17" ht="28.8" x14ac:dyDescent="0.3">
      <c r="C138" s="239">
        <v>23592</v>
      </c>
      <c r="D138" s="239">
        <v>7</v>
      </c>
      <c r="E138" s="240" t="s">
        <v>194</v>
      </c>
      <c r="F138" s="240" t="s">
        <v>73</v>
      </c>
      <c r="G138" s="240" t="s">
        <v>63</v>
      </c>
      <c r="H138" s="240" t="s">
        <v>64</v>
      </c>
      <c r="I138" s="240" t="s">
        <v>41</v>
      </c>
      <c r="J138" s="240">
        <v>50.7</v>
      </c>
      <c r="K138" s="239" t="s">
        <v>65</v>
      </c>
      <c r="L138" s="241">
        <v>50.7</v>
      </c>
      <c r="M138" s="240" t="s">
        <v>66</v>
      </c>
      <c r="N138" s="240" t="s">
        <v>198</v>
      </c>
      <c r="O138" s="242">
        <v>41108</v>
      </c>
      <c r="P138" s="243"/>
      <c r="Q138" s="244" t="s">
        <v>65</v>
      </c>
    </row>
    <row r="139" spans="3:17" x14ac:dyDescent="0.3">
      <c r="C139" s="105">
        <v>23556</v>
      </c>
      <c r="D139" s="105">
        <v>7</v>
      </c>
      <c r="E139" s="106" t="s">
        <v>88</v>
      </c>
      <c r="F139" s="106" t="s">
        <v>73</v>
      </c>
      <c r="G139" s="106" t="s">
        <v>63</v>
      </c>
      <c r="H139" s="106" t="s">
        <v>64</v>
      </c>
      <c r="I139" s="106" t="s">
        <v>41</v>
      </c>
      <c r="J139" s="106">
        <v>28.8</v>
      </c>
      <c r="K139" s="105" t="s">
        <v>65</v>
      </c>
      <c r="L139" s="107">
        <v>28.8</v>
      </c>
      <c r="M139" s="106" t="s">
        <v>66</v>
      </c>
      <c r="N139" s="106" t="s">
        <v>91</v>
      </c>
      <c r="O139" s="113">
        <v>41197</v>
      </c>
      <c r="P139" s="114"/>
      <c r="Q139" s="110" t="s">
        <v>75</v>
      </c>
    </row>
    <row r="140" spans="3:17" x14ac:dyDescent="0.3">
      <c r="C140" s="239">
        <v>23546</v>
      </c>
      <c r="D140" s="239">
        <v>7</v>
      </c>
      <c r="E140" s="240" t="s">
        <v>88</v>
      </c>
      <c r="F140" s="240" t="s">
        <v>73</v>
      </c>
      <c r="G140" s="240" t="s">
        <v>63</v>
      </c>
      <c r="H140" s="240" t="s">
        <v>64</v>
      </c>
      <c r="I140" s="240" t="s">
        <v>41</v>
      </c>
      <c r="J140" s="240">
        <v>56.599999999999994</v>
      </c>
      <c r="K140" s="239" t="s">
        <v>65</v>
      </c>
      <c r="L140" s="241">
        <v>56.599999999999994</v>
      </c>
      <c r="M140" s="240" t="s">
        <v>66</v>
      </c>
      <c r="N140" s="240" t="s">
        <v>92</v>
      </c>
      <c r="O140" s="242">
        <v>41197</v>
      </c>
      <c r="P140" s="243"/>
      <c r="Q140" s="244" t="s">
        <v>75</v>
      </c>
    </row>
    <row r="141" spans="3:17" x14ac:dyDescent="0.3">
      <c r="C141" s="105">
        <v>23534</v>
      </c>
      <c r="D141" s="105">
        <v>7</v>
      </c>
      <c r="E141" s="106" t="s">
        <v>88</v>
      </c>
      <c r="F141" s="106" t="s">
        <v>73</v>
      </c>
      <c r="G141" s="106" t="s">
        <v>63</v>
      </c>
      <c r="H141" s="106" t="s">
        <v>64</v>
      </c>
      <c r="I141" s="106" t="s">
        <v>41</v>
      </c>
      <c r="J141" s="106">
        <v>592</v>
      </c>
      <c r="K141" s="105" t="s">
        <v>65</v>
      </c>
      <c r="L141" s="107">
        <v>592</v>
      </c>
      <c r="M141" s="106" t="s">
        <v>66</v>
      </c>
      <c r="N141" s="106" t="s">
        <v>93</v>
      </c>
      <c r="O141" s="113">
        <v>41197</v>
      </c>
      <c r="P141" s="114"/>
      <c r="Q141" s="110" t="s">
        <v>75</v>
      </c>
    </row>
    <row r="142" spans="3:17" x14ac:dyDescent="0.3">
      <c r="C142" s="239">
        <v>23462</v>
      </c>
      <c r="D142" s="239">
        <v>7</v>
      </c>
      <c r="E142" s="240" t="s">
        <v>124</v>
      </c>
      <c r="F142" s="240" t="s">
        <v>73</v>
      </c>
      <c r="G142" s="240" t="s">
        <v>63</v>
      </c>
      <c r="H142" s="240" t="s">
        <v>64</v>
      </c>
      <c r="I142" s="240" t="s">
        <v>41</v>
      </c>
      <c r="J142" s="240">
        <v>120</v>
      </c>
      <c r="K142" s="239" t="s">
        <v>65</v>
      </c>
      <c r="L142" s="241">
        <v>120</v>
      </c>
      <c r="M142" s="240" t="s">
        <v>66</v>
      </c>
      <c r="N142" s="240" t="s">
        <v>74</v>
      </c>
      <c r="O142" s="242">
        <v>41198</v>
      </c>
      <c r="P142" s="243"/>
      <c r="Q142" s="244" t="s">
        <v>75</v>
      </c>
    </row>
    <row r="143" spans="3:17" ht="28.8" x14ac:dyDescent="0.3">
      <c r="C143" s="105">
        <v>23292</v>
      </c>
      <c r="D143" s="105">
        <v>7</v>
      </c>
      <c r="E143" s="106" t="s">
        <v>108</v>
      </c>
      <c r="F143" s="106" t="s">
        <v>73</v>
      </c>
      <c r="G143" s="106" t="s">
        <v>63</v>
      </c>
      <c r="H143" s="106" t="s">
        <v>64</v>
      </c>
      <c r="I143" s="106" t="s">
        <v>41</v>
      </c>
      <c r="J143" s="106">
        <v>232</v>
      </c>
      <c r="K143" s="105" t="s">
        <v>65</v>
      </c>
      <c r="L143" s="107">
        <v>232</v>
      </c>
      <c r="M143" s="106" t="s">
        <v>66</v>
      </c>
      <c r="N143" s="106" t="s">
        <v>74</v>
      </c>
      <c r="O143" s="113">
        <v>41204</v>
      </c>
      <c r="P143" s="114"/>
      <c r="Q143" s="110" t="s">
        <v>75</v>
      </c>
    </row>
    <row r="144" spans="3:17" ht="28.8" x14ac:dyDescent="0.3">
      <c r="C144" s="239">
        <v>23306</v>
      </c>
      <c r="D144" s="239">
        <v>7</v>
      </c>
      <c r="E144" s="240" t="s">
        <v>154</v>
      </c>
      <c r="F144" s="240" t="s">
        <v>73</v>
      </c>
      <c r="G144" s="240" t="s">
        <v>63</v>
      </c>
      <c r="H144" s="240" t="s">
        <v>64</v>
      </c>
      <c r="I144" s="240" t="s">
        <v>41</v>
      </c>
      <c r="J144" s="240">
        <v>74</v>
      </c>
      <c r="K144" s="239" t="s">
        <v>65</v>
      </c>
      <c r="L144" s="241">
        <v>74</v>
      </c>
      <c r="M144" s="240" t="s">
        <v>66</v>
      </c>
      <c r="N144" s="240" t="s">
        <v>74</v>
      </c>
      <c r="O144" s="242">
        <v>41204</v>
      </c>
      <c r="P144" s="243"/>
      <c r="Q144" s="244" t="s">
        <v>75</v>
      </c>
    </row>
    <row r="145" spans="3:17" ht="28.8" x14ac:dyDescent="0.3">
      <c r="C145" s="105">
        <v>22984</v>
      </c>
      <c r="D145" s="105">
        <v>7</v>
      </c>
      <c r="E145" s="106" t="s">
        <v>108</v>
      </c>
      <c r="F145" s="106" t="s">
        <v>73</v>
      </c>
      <c r="G145" s="106" t="s">
        <v>63</v>
      </c>
      <c r="H145" s="106" t="s">
        <v>64</v>
      </c>
      <c r="I145" s="106" t="s">
        <v>41</v>
      </c>
      <c r="J145" s="106">
        <v>115</v>
      </c>
      <c r="K145" s="105" t="s">
        <v>65</v>
      </c>
      <c r="L145" s="107">
        <v>115</v>
      </c>
      <c r="M145" s="106" t="s">
        <v>66</v>
      </c>
      <c r="N145" s="106" t="s">
        <v>74</v>
      </c>
      <c r="O145" s="113">
        <v>41211</v>
      </c>
      <c r="P145" s="114"/>
      <c r="Q145" s="110" t="s">
        <v>75</v>
      </c>
    </row>
    <row r="146" spans="3:17" x14ac:dyDescent="0.3">
      <c r="C146" s="239">
        <v>22794</v>
      </c>
      <c r="D146" s="239">
        <v>7</v>
      </c>
      <c r="E146" s="240" t="s">
        <v>88</v>
      </c>
      <c r="F146" s="240" t="s">
        <v>73</v>
      </c>
      <c r="G146" s="240" t="s">
        <v>63</v>
      </c>
      <c r="H146" s="240" t="s">
        <v>64</v>
      </c>
      <c r="I146" s="240" t="s">
        <v>41</v>
      </c>
      <c r="J146" s="240">
        <v>12.5</v>
      </c>
      <c r="K146" s="239" t="s">
        <v>65</v>
      </c>
      <c r="L146" s="241">
        <v>12.5</v>
      </c>
      <c r="M146" s="240" t="s">
        <v>66</v>
      </c>
      <c r="N146" s="240" t="s">
        <v>91</v>
      </c>
      <c r="O146" s="242">
        <v>41212</v>
      </c>
      <c r="P146" s="243"/>
      <c r="Q146" s="244" t="s">
        <v>75</v>
      </c>
    </row>
    <row r="147" spans="3:17" x14ac:dyDescent="0.3">
      <c r="C147" s="105">
        <v>22766</v>
      </c>
      <c r="D147" s="105">
        <v>7</v>
      </c>
      <c r="E147" s="106" t="s">
        <v>88</v>
      </c>
      <c r="F147" s="106" t="s">
        <v>73</v>
      </c>
      <c r="G147" s="106" t="s">
        <v>63</v>
      </c>
      <c r="H147" s="106" t="s">
        <v>64</v>
      </c>
      <c r="I147" s="106" t="s">
        <v>41</v>
      </c>
      <c r="J147" s="106">
        <v>104</v>
      </c>
      <c r="K147" s="105" t="s">
        <v>65</v>
      </c>
      <c r="L147" s="107">
        <v>104</v>
      </c>
      <c r="M147" s="106" t="s">
        <v>66</v>
      </c>
      <c r="N147" s="106" t="s">
        <v>92</v>
      </c>
      <c r="O147" s="113">
        <v>41212</v>
      </c>
      <c r="P147" s="114"/>
      <c r="Q147" s="110" t="s">
        <v>75</v>
      </c>
    </row>
    <row r="148" spans="3:17" x14ac:dyDescent="0.3">
      <c r="C148" s="239">
        <v>22752</v>
      </c>
      <c r="D148" s="239">
        <v>7</v>
      </c>
      <c r="E148" s="240" t="s">
        <v>88</v>
      </c>
      <c r="F148" s="240" t="s">
        <v>73</v>
      </c>
      <c r="G148" s="240" t="s">
        <v>63</v>
      </c>
      <c r="H148" s="240" t="s">
        <v>64</v>
      </c>
      <c r="I148" s="240" t="s">
        <v>41</v>
      </c>
      <c r="J148" s="240">
        <v>391</v>
      </c>
      <c r="K148" s="239" t="s">
        <v>65</v>
      </c>
      <c r="L148" s="241">
        <v>391</v>
      </c>
      <c r="M148" s="240" t="s">
        <v>66</v>
      </c>
      <c r="N148" s="240" t="s">
        <v>93</v>
      </c>
      <c r="O148" s="242">
        <v>41212</v>
      </c>
      <c r="P148" s="243"/>
      <c r="Q148" s="244" t="s">
        <v>75</v>
      </c>
    </row>
    <row r="149" spans="3:17" ht="28.8" x14ac:dyDescent="0.3">
      <c r="C149" s="105">
        <v>6381</v>
      </c>
      <c r="D149" s="105">
        <v>5</v>
      </c>
      <c r="E149" s="106" t="s">
        <v>108</v>
      </c>
      <c r="F149" s="106" t="s">
        <v>62</v>
      </c>
      <c r="G149" s="106" t="s">
        <v>63</v>
      </c>
      <c r="H149" s="106" t="s">
        <v>64</v>
      </c>
      <c r="I149" s="106" t="s">
        <v>41</v>
      </c>
      <c r="J149" s="106">
        <v>14.5</v>
      </c>
      <c r="K149" s="105" t="s">
        <v>65</v>
      </c>
      <c r="L149" s="107">
        <v>14.5</v>
      </c>
      <c r="M149" s="106" t="s">
        <v>66</v>
      </c>
      <c r="N149" s="106" t="s">
        <v>114</v>
      </c>
      <c r="O149" s="113">
        <v>41212</v>
      </c>
      <c r="P149" s="114"/>
      <c r="Q149" s="110" t="s">
        <v>95</v>
      </c>
    </row>
    <row r="150" spans="3:17" ht="28.8" x14ac:dyDescent="0.3">
      <c r="C150" s="239">
        <v>6372</v>
      </c>
      <c r="D150" s="239">
        <v>5</v>
      </c>
      <c r="E150" s="240" t="s">
        <v>108</v>
      </c>
      <c r="F150" s="240" t="s">
        <v>62</v>
      </c>
      <c r="G150" s="240" t="s">
        <v>63</v>
      </c>
      <c r="H150" s="240" t="s">
        <v>64</v>
      </c>
      <c r="I150" s="240" t="s">
        <v>41</v>
      </c>
      <c r="J150" s="240">
        <v>53.5</v>
      </c>
      <c r="K150" s="239" t="s">
        <v>65</v>
      </c>
      <c r="L150" s="241">
        <v>53.5</v>
      </c>
      <c r="M150" s="240" t="s">
        <v>66</v>
      </c>
      <c r="N150" s="240" t="s">
        <v>111</v>
      </c>
      <c r="O150" s="242">
        <v>41212</v>
      </c>
      <c r="P150" s="243"/>
      <c r="Q150" s="244" t="s">
        <v>95</v>
      </c>
    </row>
    <row r="151" spans="3:17" ht="28.8" x14ac:dyDescent="0.3">
      <c r="C151" s="105">
        <v>6371</v>
      </c>
      <c r="D151" s="105">
        <v>5</v>
      </c>
      <c r="E151" s="106" t="s">
        <v>108</v>
      </c>
      <c r="F151" s="106" t="s">
        <v>62</v>
      </c>
      <c r="G151" s="106" t="s">
        <v>63</v>
      </c>
      <c r="H151" s="106" t="s">
        <v>64</v>
      </c>
      <c r="I151" s="106" t="s">
        <v>41</v>
      </c>
      <c r="J151" s="106">
        <v>81.2</v>
      </c>
      <c r="K151" s="105" t="s">
        <v>65</v>
      </c>
      <c r="L151" s="107">
        <v>81.2</v>
      </c>
      <c r="M151" s="106" t="s">
        <v>66</v>
      </c>
      <c r="N151" s="106" t="s">
        <v>115</v>
      </c>
      <c r="O151" s="113">
        <v>41212</v>
      </c>
      <c r="P151" s="114"/>
      <c r="Q151" s="110" t="s">
        <v>95</v>
      </c>
    </row>
    <row r="152" spans="3:17" ht="28.8" x14ac:dyDescent="0.3">
      <c r="C152" s="239">
        <v>6369</v>
      </c>
      <c r="D152" s="239">
        <v>5</v>
      </c>
      <c r="E152" s="240" t="s">
        <v>108</v>
      </c>
      <c r="F152" s="240" t="s">
        <v>62</v>
      </c>
      <c r="G152" s="240" t="s">
        <v>63</v>
      </c>
      <c r="H152" s="240" t="s">
        <v>64</v>
      </c>
      <c r="I152" s="240" t="s">
        <v>41</v>
      </c>
      <c r="J152" s="240">
        <v>110</v>
      </c>
      <c r="K152" s="239" t="s">
        <v>65</v>
      </c>
      <c r="L152" s="241">
        <v>110</v>
      </c>
      <c r="M152" s="240" t="s">
        <v>66</v>
      </c>
      <c r="N152" s="240" t="s">
        <v>112</v>
      </c>
      <c r="O152" s="242">
        <v>41212</v>
      </c>
      <c r="P152" s="243"/>
      <c r="Q152" s="244" t="s">
        <v>95</v>
      </c>
    </row>
    <row r="153" spans="3:17" ht="28.8" x14ac:dyDescent="0.3">
      <c r="C153" s="105">
        <v>6368</v>
      </c>
      <c r="D153" s="105">
        <v>5</v>
      </c>
      <c r="E153" s="106" t="s">
        <v>108</v>
      </c>
      <c r="F153" s="106" t="s">
        <v>62</v>
      </c>
      <c r="G153" s="106" t="s">
        <v>63</v>
      </c>
      <c r="H153" s="106" t="s">
        <v>64</v>
      </c>
      <c r="I153" s="106" t="s">
        <v>41</v>
      </c>
      <c r="J153" s="106">
        <v>115</v>
      </c>
      <c r="K153" s="105" t="s">
        <v>65</v>
      </c>
      <c r="L153" s="107">
        <v>115</v>
      </c>
      <c r="M153" s="106" t="s">
        <v>66</v>
      </c>
      <c r="N153" s="106" t="s">
        <v>109</v>
      </c>
      <c r="O153" s="113">
        <v>41212</v>
      </c>
      <c r="P153" s="114"/>
      <c r="Q153" s="110" t="s">
        <v>95</v>
      </c>
    </row>
    <row r="154" spans="3:17" ht="28.8" x14ac:dyDescent="0.3">
      <c r="C154" s="239">
        <v>6367</v>
      </c>
      <c r="D154" s="239">
        <v>5</v>
      </c>
      <c r="E154" s="240" t="s">
        <v>108</v>
      </c>
      <c r="F154" s="240" t="s">
        <v>62</v>
      </c>
      <c r="G154" s="240" t="s">
        <v>63</v>
      </c>
      <c r="H154" s="240" t="s">
        <v>64</v>
      </c>
      <c r="I154" s="240" t="s">
        <v>41</v>
      </c>
      <c r="J154" s="240">
        <v>139</v>
      </c>
      <c r="K154" s="239" t="s">
        <v>65</v>
      </c>
      <c r="L154" s="241">
        <v>139</v>
      </c>
      <c r="M154" s="240" t="s">
        <v>66</v>
      </c>
      <c r="N154" s="240" t="s">
        <v>113</v>
      </c>
      <c r="O154" s="242">
        <v>41212</v>
      </c>
      <c r="P154" s="243"/>
      <c r="Q154" s="244" t="s">
        <v>95</v>
      </c>
    </row>
    <row r="155" spans="3:17" ht="28.8" x14ac:dyDescent="0.3">
      <c r="C155" s="105">
        <v>21739</v>
      </c>
      <c r="D155" s="105">
        <v>7</v>
      </c>
      <c r="E155" s="106" t="s">
        <v>32</v>
      </c>
      <c r="F155" s="106" t="s">
        <v>73</v>
      </c>
      <c r="G155" s="106" t="s">
        <v>63</v>
      </c>
      <c r="H155" s="106" t="s">
        <v>64</v>
      </c>
      <c r="I155" s="106" t="s">
        <v>41</v>
      </c>
      <c r="J155" s="106">
        <v>620</v>
      </c>
      <c r="K155" s="105" t="s">
        <v>65</v>
      </c>
      <c r="L155" s="107">
        <v>620</v>
      </c>
      <c r="M155" s="106" t="s">
        <v>66</v>
      </c>
      <c r="N155" s="106" t="s">
        <v>74</v>
      </c>
      <c r="O155" s="113">
        <v>41225</v>
      </c>
      <c r="P155" s="114"/>
      <c r="Q155" s="110" t="s">
        <v>75</v>
      </c>
    </row>
    <row r="156" spans="3:17" ht="28.8" x14ac:dyDescent="0.3">
      <c r="C156" s="239">
        <v>21754</v>
      </c>
      <c r="D156" s="239">
        <v>7</v>
      </c>
      <c r="E156" s="240" t="s">
        <v>154</v>
      </c>
      <c r="F156" s="240" t="s">
        <v>73</v>
      </c>
      <c r="G156" s="240" t="s">
        <v>63</v>
      </c>
      <c r="H156" s="240" t="s">
        <v>64</v>
      </c>
      <c r="I156" s="240" t="s">
        <v>41</v>
      </c>
      <c r="J156" s="240">
        <v>44</v>
      </c>
      <c r="K156" s="239" t="s">
        <v>65</v>
      </c>
      <c r="L156" s="241">
        <v>44</v>
      </c>
      <c r="M156" s="240" t="s">
        <v>66</v>
      </c>
      <c r="N156" s="240" t="s">
        <v>74</v>
      </c>
      <c r="O156" s="242">
        <v>41225</v>
      </c>
      <c r="P156" s="243"/>
      <c r="Q156" s="244" t="s">
        <v>75</v>
      </c>
    </row>
    <row r="157" spans="3:17" x14ac:dyDescent="0.3">
      <c r="C157" s="105">
        <v>21479</v>
      </c>
      <c r="D157" s="105">
        <v>7</v>
      </c>
      <c r="E157" s="106" t="s">
        <v>61</v>
      </c>
      <c r="F157" s="106" t="s">
        <v>73</v>
      </c>
      <c r="G157" s="106" t="s">
        <v>63</v>
      </c>
      <c r="H157" s="106" t="s">
        <v>64</v>
      </c>
      <c r="I157" s="106" t="s">
        <v>41</v>
      </c>
      <c r="J157" s="106">
        <v>161</v>
      </c>
      <c r="K157" s="105" t="s">
        <v>65</v>
      </c>
      <c r="L157" s="107">
        <v>161</v>
      </c>
      <c r="M157" s="106" t="s">
        <v>66</v>
      </c>
      <c r="N157" s="106" t="s">
        <v>74</v>
      </c>
      <c r="O157" s="113">
        <v>41230</v>
      </c>
      <c r="P157" s="114"/>
      <c r="Q157" s="110" t="s">
        <v>75</v>
      </c>
    </row>
    <row r="158" spans="3:17" x14ac:dyDescent="0.3">
      <c r="C158" s="239">
        <v>21478</v>
      </c>
      <c r="D158" s="239">
        <v>7</v>
      </c>
      <c r="E158" s="240" t="s">
        <v>61</v>
      </c>
      <c r="F158" s="240" t="s">
        <v>73</v>
      </c>
      <c r="G158" s="240" t="s">
        <v>63</v>
      </c>
      <c r="H158" s="240" t="s">
        <v>64</v>
      </c>
      <c r="I158" s="240" t="s">
        <v>41</v>
      </c>
      <c r="J158" s="240">
        <v>167</v>
      </c>
      <c r="K158" s="239" t="s">
        <v>65</v>
      </c>
      <c r="L158" s="241">
        <v>167</v>
      </c>
      <c r="M158" s="240" t="s">
        <v>66</v>
      </c>
      <c r="N158" s="240" t="s">
        <v>76</v>
      </c>
      <c r="O158" s="242">
        <v>41230</v>
      </c>
      <c r="P158" s="243"/>
      <c r="Q158" s="244" t="s">
        <v>75</v>
      </c>
    </row>
    <row r="159" spans="3:17" ht="28.8" x14ac:dyDescent="0.3">
      <c r="C159" s="99">
        <v>21481</v>
      </c>
      <c r="D159" s="99">
        <v>7</v>
      </c>
      <c r="E159" s="100" t="s">
        <v>194</v>
      </c>
      <c r="F159" s="100" t="s">
        <v>73</v>
      </c>
      <c r="G159" s="100" t="s">
        <v>63</v>
      </c>
      <c r="H159" s="100" t="s">
        <v>64</v>
      </c>
      <c r="I159" s="100" t="s">
        <v>41</v>
      </c>
      <c r="J159" s="100">
        <v>113</v>
      </c>
      <c r="K159" s="99" t="s">
        <v>65</v>
      </c>
      <c r="L159" s="101">
        <v>113</v>
      </c>
      <c r="M159" s="100" t="s">
        <v>66</v>
      </c>
      <c r="N159" s="100" t="s">
        <v>76</v>
      </c>
      <c r="O159" s="111">
        <v>41230</v>
      </c>
      <c r="P159" s="112"/>
      <c r="Q159" s="104" t="s">
        <v>65</v>
      </c>
    </row>
    <row r="160" spans="3:17" ht="28.8" x14ac:dyDescent="0.3">
      <c r="C160" s="105">
        <v>20948</v>
      </c>
      <c r="D160" s="105">
        <v>7</v>
      </c>
      <c r="E160" s="106" t="s">
        <v>116</v>
      </c>
      <c r="F160" s="106" t="s">
        <v>73</v>
      </c>
      <c r="G160" s="106" t="s">
        <v>63</v>
      </c>
      <c r="H160" s="106" t="s">
        <v>64</v>
      </c>
      <c r="I160" s="106" t="s">
        <v>41</v>
      </c>
      <c r="J160" s="106">
        <v>45.8</v>
      </c>
      <c r="K160" s="105" t="s">
        <v>65</v>
      </c>
      <c r="L160" s="107">
        <v>45.8</v>
      </c>
      <c r="M160" s="106" t="s">
        <v>66</v>
      </c>
      <c r="N160" s="106" t="s">
        <v>77</v>
      </c>
      <c r="O160" s="113">
        <v>41232</v>
      </c>
      <c r="P160" s="114"/>
      <c r="Q160" s="110" t="s">
        <v>75</v>
      </c>
    </row>
    <row r="161" spans="3:17" ht="28.8" x14ac:dyDescent="0.3">
      <c r="C161" s="99">
        <v>20940</v>
      </c>
      <c r="D161" s="99">
        <v>7</v>
      </c>
      <c r="E161" s="100" t="s">
        <v>116</v>
      </c>
      <c r="F161" s="100" t="s">
        <v>73</v>
      </c>
      <c r="G161" s="100" t="s">
        <v>63</v>
      </c>
      <c r="H161" s="100" t="s">
        <v>64</v>
      </c>
      <c r="I161" s="100" t="s">
        <v>41</v>
      </c>
      <c r="J161" s="100">
        <v>73.599999999999994</v>
      </c>
      <c r="K161" s="99" t="s">
        <v>65</v>
      </c>
      <c r="L161" s="101">
        <v>73.599999999999994</v>
      </c>
      <c r="M161" s="100" t="s">
        <v>66</v>
      </c>
      <c r="N161" s="100" t="s">
        <v>117</v>
      </c>
      <c r="O161" s="111">
        <v>41232</v>
      </c>
      <c r="P161" s="112"/>
      <c r="Q161" s="104" t="s">
        <v>75</v>
      </c>
    </row>
    <row r="162" spans="3:17" ht="28.8" x14ac:dyDescent="0.3">
      <c r="C162" s="105">
        <v>20939</v>
      </c>
      <c r="D162" s="105">
        <v>7</v>
      </c>
      <c r="E162" s="106" t="s">
        <v>116</v>
      </c>
      <c r="F162" s="106" t="s">
        <v>73</v>
      </c>
      <c r="G162" s="106" t="s">
        <v>63</v>
      </c>
      <c r="H162" s="106" t="s">
        <v>64</v>
      </c>
      <c r="I162" s="106" t="s">
        <v>41</v>
      </c>
      <c r="J162" s="106">
        <v>95.5</v>
      </c>
      <c r="K162" s="105" t="s">
        <v>65</v>
      </c>
      <c r="L162" s="107">
        <v>95.5</v>
      </c>
      <c r="M162" s="106" t="s">
        <v>66</v>
      </c>
      <c r="N162" s="106" t="s">
        <v>74</v>
      </c>
      <c r="O162" s="113">
        <v>41232</v>
      </c>
      <c r="P162" s="114"/>
      <c r="Q162" s="110" t="s">
        <v>75</v>
      </c>
    </row>
    <row r="163" spans="3:17" x14ac:dyDescent="0.3">
      <c r="C163" s="99">
        <v>20946</v>
      </c>
      <c r="D163" s="99">
        <v>7</v>
      </c>
      <c r="E163" s="100" t="s">
        <v>124</v>
      </c>
      <c r="F163" s="100" t="s">
        <v>73</v>
      </c>
      <c r="G163" s="100" t="s">
        <v>63</v>
      </c>
      <c r="H163" s="100" t="s">
        <v>64</v>
      </c>
      <c r="I163" s="100" t="s">
        <v>41</v>
      </c>
      <c r="J163" s="100">
        <v>50.8</v>
      </c>
      <c r="K163" s="99" t="s">
        <v>65</v>
      </c>
      <c r="L163" s="101">
        <v>50.8</v>
      </c>
      <c r="M163" s="100" t="s">
        <v>66</v>
      </c>
      <c r="N163" s="100" t="s">
        <v>74</v>
      </c>
      <c r="O163" s="111">
        <v>41232</v>
      </c>
      <c r="P163" s="112"/>
      <c r="Q163" s="104" t="s">
        <v>75</v>
      </c>
    </row>
    <row r="164" spans="3:17" ht="28.8" x14ac:dyDescent="0.3">
      <c r="C164" s="105">
        <v>20084</v>
      </c>
      <c r="D164" s="105">
        <v>7</v>
      </c>
      <c r="E164" s="106" t="s">
        <v>116</v>
      </c>
      <c r="F164" s="106" t="s">
        <v>73</v>
      </c>
      <c r="G164" s="106" t="s">
        <v>63</v>
      </c>
      <c r="H164" s="106" t="s">
        <v>64</v>
      </c>
      <c r="I164" s="106" t="s">
        <v>41</v>
      </c>
      <c r="J164" s="106">
        <v>42.9</v>
      </c>
      <c r="K164" s="105" t="s">
        <v>65</v>
      </c>
      <c r="L164" s="107">
        <v>42.9</v>
      </c>
      <c r="M164" s="106" t="s">
        <v>66</v>
      </c>
      <c r="N164" s="106" t="s">
        <v>77</v>
      </c>
      <c r="O164" s="113">
        <v>41247</v>
      </c>
      <c r="P164" s="114"/>
      <c r="Q164" s="110" t="s">
        <v>75</v>
      </c>
    </row>
    <row r="165" spans="3:17" ht="28.8" x14ac:dyDescent="0.3">
      <c r="C165" s="99">
        <v>20081</v>
      </c>
      <c r="D165" s="99">
        <v>7</v>
      </c>
      <c r="E165" s="100" t="s">
        <v>116</v>
      </c>
      <c r="F165" s="100" t="s">
        <v>73</v>
      </c>
      <c r="G165" s="100" t="s">
        <v>63</v>
      </c>
      <c r="H165" s="100" t="s">
        <v>64</v>
      </c>
      <c r="I165" s="100" t="s">
        <v>41</v>
      </c>
      <c r="J165" s="100">
        <v>63.6</v>
      </c>
      <c r="K165" s="99" t="s">
        <v>65</v>
      </c>
      <c r="L165" s="101">
        <v>63.6</v>
      </c>
      <c r="M165" s="100" t="s">
        <v>66</v>
      </c>
      <c r="N165" s="100" t="s">
        <v>74</v>
      </c>
      <c r="O165" s="111">
        <v>41247</v>
      </c>
      <c r="P165" s="112"/>
      <c r="Q165" s="104" t="s">
        <v>75</v>
      </c>
    </row>
    <row r="166" spans="3:17" ht="28.8" x14ac:dyDescent="0.3">
      <c r="C166" s="105">
        <v>20075</v>
      </c>
      <c r="D166" s="105">
        <v>7</v>
      </c>
      <c r="E166" s="106" t="s">
        <v>116</v>
      </c>
      <c r="F166" s="106" t="s">
        <v>73</v>
      </c>
      <c r="G166" s="106" t="s">
        <v>63</v>
      </c>
      <c r="H166" s="106" t="s">
        <v>64</v>
      </c>
      <c r="I166" s="106" t="s">
        <v>41</v>
      </c>
      <c r="J166" s="106">
        <v>72.3</v>
      </c>
      <c r="K166" s="105" t="s">
        <v>65</v>
      </c>
      <c r="L166" s="107">
        <v>72.3</v>
      </c>
      <c r="M166" s="106" t="s">
        <v>66</v>
      </c>
      <c r="N166" s="106" t="s">
        <v>117</v>
      </c>
      <c r="O166" s="113">
        <v>41247</v>
      </c>
      <c r="P166" s="114"/>
      <c r="Q166" s="110" t="s">
        <v>75</v>
      </c>
    </row>
    <row r="167" spans="3:17" ht="28.8" x14ac:dyDescent="0.3">
      <c r="C167" s="99">
        <v>19660</v>
      </c>
      <c r="D167" s="99">
        <v>7</v>
      </c>
      <c r="E167" s="100" t="s">
        <v>33</v>
      </c>
      <c r="F167" s="100" t="s">
        <v>73</v>
      </c>
      <c r="G167" s="100" t="s">
        <v>63</v>
      </c>
      <c r="H167" s="100" t="s">
        <v>64</v>
      </c>
      <c r="I167" s="100" t="s">
        <v>41</v>
      </c>
      <c r="J167" s="100">
        <v>41</v>
      </c>
      <c r="K167" s="99" t="s">
        <v>65</v>
      </c>
      <c r="L167" s="101">
        <v>41</v>
      </c>
      <c r="M167" s="100" t="s">
        <v>66</v>
      </c>
      <c r="N167" s="100" t="s">
        <v>77</v>
      </c>
      <c r="O167" s="111">
        <v>41249</v>
      </c>
      <c r="P167" s="112"/>
      <c r="Q167" s="104" t="s">
        <v>75</v>
      </c>
    </row>
    <row r="168" spans="3:17" ht="28.8" x14ac:dyDescent="0.3">
      <c r="C168" s="105">
        <v>19659</v>
      </c>
      <c r="D168" s="105">
        <v>7</v>
      </c>
      <c r="E168" s="106" t="s">
        <v>33</v>
      </c>
      <c r="F168" s="106" t="s">
        <v>73</v>
      </c>
      <c r="G168" s="106" t="s">
        <v>63</v>
      </c>
      <c r="H168" s="106" t="s">
        <v>64</v>
      </c>
      <c r="I168" s="106" t="s">
        <v>41</v>
      </c>
      <c r="J168" s="106">
        <v>74</v>
      </c>
      <c r="K168" s="105" t="s">
        <v>65</v>
      </c>
      <c r="L168" s="107">
        <v>74</v>
      </c>
      <c r="M168" s="106" t="s">
        <v>66</v>
      </c>
      <c r="N168" s="106" t="s">
        <v>74</v>
      </c>
      <c r="O168" s="113">
        <v>41249</v>
      </c>
      <c r="P168" s="114"/>
      <c r="Q168" s="110" t="s">
        <v>75</v>
      </c>
    </row>
    <row r="169" spans="3:17" x14ac:dyDescent="0.3">
      <c r="C169" s="99">
        <v>19495</v>
      </c>
      <c r="D169" s="99">
        <v>7</v>
      </c>
      <c r="E169" s="100" t="s">
        <v>61</v>
      </c>
      <c r="F169" s="100" t="s">
        <v>73</v>
      </c>
      <c r="G169" s="100" t="s">
        <v>63</v>
      </c>
      <c r="H169" s="100" t="s">
        <v>64</v>
      </c>
      <c r="I169" s="100" t="s">
        <v>41</v>
      </c>
      <c r="J169" s="100">
        <v>99</v>
      </c>
      <c r="K169" s="99" t="s">
        <v>65</v>
      </c>
      <c r="L169" s="101">
        <v>99</v>
      </c>
      <c r="M169" s="100" t="s">
        <v>66</v>
      </c>
      <c r="N169" s="100" t="s">
        <v>74</v>
      </c>
      <c r="O169" s="111">
        <v>41254</v>
      </c>
      <c r="P169" s="112"/>
      <c r="Q169" s="104" t="s">
        <v>75</v>
      </c>
    </row>
    <row r="170" spans="3:17" x14ac:dyDescent="0.3">
      <c r="C170" s="105">
        <v>19496</v>
      </c>
      <c r="D170" s="105">
        <v>7</v>
      </c>
      <c r="E170" s="106" t="s">
        <v>61</v>
      </c>
      <c r="F170" s="106" t="s">
        <v>73</v>
      </c>
      <c r="G170" s="106" t="s">
        <v>63</v>
      </c>
      <c r="H170" s="106" t="s">
        <v>64</v>
      </c>
      <c r="I170" s="106" t="s">
        <v>41</v>
      </c>
      <c r="J170" s="106">
        <v>99</v>
      </c>
      <c r="K170" s="105" t="s">
        <v>65</v>
      </c>
      <c r="L170" s="107">
        <v>99</v>
      </c>
      <c r="M170" s="106" t="s">
        <v>66</v>
      </c>
      <c r="N170" s="106" t="s">
        <v>76</v>
      </c>
      <c r="O170" s="113">
        <v>41254</v>
      </c>
      <c r="P170" s="114"/>
      <c r="Q170" s="110" t="s">
        <v>75</v>
      </c>
    </row>
    <row r="171" spans="3:17" ht="28.8" x14ac:dyDescent="0.3">
      <c r="C171" s="99">
        <v>19489</v>
      </c>
      <c r="D171" s="99">
        <v>7</v>
      </c>
      <c r="E171" s="100" t="s">
        <v>32</v>
      </c>
      <c r="F171" s="100" t="s">
        <v>73</v>
      </c>
      <c r="G171" s="100" t="s">
        <v>63</v>
      </c>
      <c r="H171" s="100" t="s">
        <v>64</v>
      </c>
      <c r="I171" s="100" t="s">
        <v>41</v>
      </c>
      <c r="J171" s="100">
        <v>160</v>
      </c>
      <c r="K171" s="99" t="s">
        <v>65</v>
      </c>
      <c r="L171" s="101">
        <v>160</v>
      </c>
      <c r="M171" s="100" t="s">
        <v>66</v>
      </c>
      <c r="N171" s="100" t="s">
        <v>74</v>
      </c>
      <c r="O171" s="111">
        <v>41254</v>
      </c>
      <c r="P171" s="112"/>
      <c r="Q171" s="104" t="s">
        <v>75</v>
      </c>
    </row>
    <row r="172" spans="3:17" ht="28.8" x14ac:dyDescent="0.3">
      <c r="C172" s="105">
        <v>6074</v>
      </c>
      <c r="D172" s="105">
        <v>5</v>
      </c>
      <c r="E172" s="106" t="s">
        <v>108</v>
      </c>
      <c r="F172" s="106" t="s">
        <v>62</v>
      </c>
      <c r="G172" s="106" t="s">
        <v>63</v>
      </c>
      <c r="H172" s="106" t="s">
        <v>64</v>
      </c>
      <c r="I172" s="106" t="s">
        <v>41</v>
      </c>
      <c r="J172" s="106">
        <v>122</v>
      </c>
      <c r="K172" s="105" t="s">
        <v>65</v>
      </c>
      <c r="L172" s="107">
        <v>122</v>
      </c>
      <c r="M172" s="106" t="s">
        <v>66</v>
      </c>
      <c r="N172" s="106" t="s">
        <v>110</v>
      </c>
      <c r="O172" s="113">
        <v>41254</v>
      </c>
      <c r="P172" s="114"/>
      <c r="Q172" s="110" t="s">
        <v>95</v>
      </c>
    </row>
    <row r="173" spans="3:17" ht="28.8" x14ac:dyDescent="0.3">
      <c r="C173" s="99">
        <v>6071</v>
      </c>
      <c r="D173" s="99">
        <v>5</v>
      </c>
      <c r="E173" s="100" t="s">
        <v>108</v>
      </c>
      <c r="F173" s="100" t="s">
        <v>62</v>
      </c>
      <c r="G173" s="100" t="s">
        <v>63</v>
      </c>
      <c r="H173" s="100" t="s">
        <v>64</v>
      </c>
      <c r="I173" s="100" t="s">
        <v>41</v>
      </c>
      <c r="J173" s="100">
        <v>150</v>
      </c>
      <c r="K173" s="99" t="s">
        <v>65</v>
      </c>
      <c r="L173" s="101">
        <v>150</v>
      </c>
      <c r="M173" s="100" t="s">
        <v>66</v>
      </c>
      <c r="N173" s="100" t="s">
        <v>111</v>
      </c>
      <c r="O173" s="111">
        <v>41254</v>
      </c>
      <c r="P173" s="112"/>
      <c r="Q173" s="104" t="s">
        <v>95</v>
      </c>
    </row>
    <row r="174" spans="3:17" ht="28.8" x14ac:dyDescent="0.3">
      <c r="C174" s="105">
        <v>6066</v>
      </c>
      <c r="D174" s="105">
        <v>5</v>
      </c>
      <c r="E174" s="106" t="s">
        <v>108</v>
      </c>
      <c r="F174" s="106" t="s">
        <v>62</v>
      </c>
      <c r="G174" s="106" t="s">
        <v>63</v>
      </c>
      <c r="H174" s="106" t="s">
        <v>64</v>
      </c>
      <c r="I174" s="106" t="s">
        <v>41</v>
      </c>
      <c r="J174" s="106">
        <v>292</v>
      </c>
      <c r="K174" s="105" t="s">
        <v>65</v>
      </c>
      <c r="L174" s="107">
        <v>292</v>
      </c>
      <c r="M174" s="106" t="s">
        <v>66</v>
      </c>
      <c r="N174" s="106" t="s">
        <v>113</v>
      </c>
      <c r="O174" s="113">
        <v>41254</v>
      </c>
      <c r="P174" s="114"/>
      <c r="Q174" s="110" t="s">
        <v>95</v>
      </c>
    </row>
    <row r="175" spans="3:17" ht="28.8" x14ac:dyDescent="0.3">
      <c r="C175" s="99">
        <v>19486</v>
      </c>
      <c r="D175" s="99">
        <v>7</v>
      </c>
      <c r="E175" s="100" t="s">
        <v>108</v>
      </c>
      <c r="F175" s="100" t="s">
        <v>73</v>
      </c>
      <c r="G175" s="100" t="s">
        <v>63</v>
      </c>
      <c r="H175" s="100" t="s">
        <v>64</v>
      </c>
      <c r="I175" s="100" t="s">
        <v>41</v>
      </c>
      <c r="J175" s="100">
        <v>315</v>
      </c>
      <c r="K175" s="99" t="s">
        <v>65</v>
      </c>
      <c r="L175" s="101">
        <v>315</v>
      </c>
      <c r="M175" s="100" t="s">
        <v>66</v>
      </c>
      <c r="N175" s="100" t="s">
        <v>74</v>
      </c>
      <c r="O175" s="111">
        <v>41254</v>
      </c>
      <c r="P175" s="112"/>
      <c r="Q175" s="104" t="s">
        <v>75</v>
      </c>
    </row>
    <row r="176" spans="3:17" ht="28.8" x14ac:dyDescent="0.3">
      <c r="C176" s="105">
        <v>6065</v>
      </c>
      <c r="D176" s="105">
        <v>5</v>
      </c>
      <c r="E176" s="106" t="s">
        <v>108</v>
      </c>
      <c r="F176" s="106" t="s">
        <v>62</v>
      </c>
      <c r="G176" s="106" t="s">
        <v>63</v>
      </c>
      <c r="H176" s="106" t="s">
        <v>64</v>
      </c>
      <c r="I176" s="106" t="s">
        <v>41</v>
      </c>
      <c r="J176" s="106">
        <v>315</v>
      </c>
      <c r="K176" s="105" t="s">
        <v>65</v>
      </c>
      <c r="L176" s="107">
        <v>315</v>
      </c>
      <c r="M176" s="106" t="s">
        <v>66</v>
      </c>
      <c r="N176" s="106" t="s">
        <v>109</v>
      </c>
      <c r="O176" s="113">
        <v>41254</v>
      </c>
      <c r="P176" s="114"/>
      <c r="Q176" s="110" t="s">
        <v>95</v>
      </c>
    </row>
    <row r="177" spans="3:17" ht="28.8" x14ac:dyDescent="0.3">
      <c r="C177" s="99">
        <v>6064</v>
      </c>
      <c r="D177" s="99">
        <v>5</v>
      </c>
      <c r="E177" s="100" t="s">
        <v>108</v>
      </c>
      <c r="F177" s="100" t="s">
        <v>62</v>
      </c>
      <c r="G177" s="100" t="s">
        <v>63</v>
      </c>
      <c r="H177" s="100" t="s">
        <v>64</v>
      </c>
      <c r="I177" s="100" t="s">
        <v>41</v>
      </c>
      <c r="J177" s="100">
        <v>694</v>
      </c>
      <c r="K177" s="99" t="s">
        <v>65</v>
      </c>
      <c r="L177" s="101">
        <v>694</v>
      </c>
      <c r="M177" s="100" t="s">
        <v>66</v>
      </c>
      <c r="N177" s="100" t="s">
        <v>112</v>
      </c>
      <c r="O177" s="111">
        <v>41254</v>
      </c>
      <c r="P177" s="112"/>
      <c r="Q177" s="104" t="s">
        <v>95</v>
      </c>
    </row>
    <row r="178" spans="3:17" ht="28.8" x14ac:dyDescent="0.3">
      <c r="C178" s="105">
        <v>6063</v>
      </c>
      <c r="D178" s="105">
        <v>5</v>
      </c>
      <c r="E178" s="106" t="s">
        <v>108</v>
      </c>
      <c r="F178" s="106" t="s">
        <v>62</v>
      </c>
      <c r="G178" s="106" t="s">
        <v>63</v>
      </c>
      <c r="H178" s="106" t="s">
        <v>64</v>
      </c>
      <c r="I178" s="106" t="s">
        <v>41</v>
      </c>
      <c r="J178" s="106">
        <v>704</v>
      </c>
      <c r="K178" s="105" t="s">
        <v>65</v>
      </c>
      <c r="L178" s="107">
        <v>704</v>
      </c>
      <c r="M178" s="106" t="s">
        <v>66</v>
      </c>
      <c r="N178" s="106" t="s">
        <v>114</v>
      </c>
      <c r="O178" s="113">
        <v>41254</v>
      </c>
      <c r="P178" s="114"/>
      <c r="Q178" s="110" t="s">
        <v>95</v>
      </c>
    </row>
    <row r="179" spans="3:17" ht="28.8" x14ac:dyDescent="0.3">
      <c r="C179" s="99">
        <v>6062</v>
      </c>
      <c r="D179" s="99">
        <v>5</v>
      </c>
      <c r="E179" s="100" t="s">
        <v>108</v>
      </c>
      <c r="F179" s="100" t="s">
        <v>62</v>
      </c>
      <c r="G179" s="100" t="s">
        <v>63</v>
      </c>
      <c r="H179" s="100" t="s">
        <v>64</v>
      </c>
      <c r="I179" s="100" t="s">
        <v>41</v>
      </c>
      <c r="J179" s="100">
        <v>1400</v>
      </c>
      <c r="K179" s="99" t="s">
        <v>65</v>
      </c>
      <c r="L179" s="101">
        <v>1400</v>
      </c>
      <c r="M179" s="100" t="s">
        <v>66</v>
      </c>
      <c r="N179" s="100" t="s">
        <v>115</v>
      </c>
      <c r="O179" s="111">
        <v>41254</v>
      </c>
      <c r="P179" s="112"/>
      <c r="Q179" s="104" t="s">
        <v>95</v>
      </c>
    </row>
    <row r="180" spans="3:17" ht="28.8" x14ac:dyDescent="0.3">
      <c r="C180" s="239">
        <v>19084</v>
      </c>
      <c r="D180" s="239">
        <v>7</v>
      </c>
      <c r="E180" s="240" t="s">
        <v>194</v>
      </c>
      <c r="F180" s="240" t="s">
        <v>73</v>
      </c>
      <c r="G180" s="240" t="s">
        <v>63</v>
      </c>
      <c r="H180" s="240" t="s">
        <v>64</v>
      </c>
      <c r="I180" s="240" t="s">
        <v>41</v>
      </c>
      <c r="J180" s="240">
        <v>50</v>
      </c>
      <c r="K180" s="239" t="s">
        <v>65</v>
      </c>
      <c r="L180" s="241">
        <v>50</v>
      </c>
      <c r="M180" s="240" t="s">
        <v>66</v>
      </c>
      <c r="N180" s="240" t="s">
        <v>76</v>
      </c>
      <c r="O180" s="242">
        <v>41257</v>
      </c>
      <c r="P180" s="243"/>
      <c r="Q180" s="244" t="s">
        <v>65</v>
      </c>
    </row>
    <row r="181" spans="3:17" ht="28.8" x14ac:dyDescent="0.3">
      <c r="C181" s="105">
        <v>18895</v>
      </c>
      <c r="D181" s="105">
        <v>7</v>
      </c>
      <c r="E181" s="106" t="s">
        <v>108</v>
      </c>
      <c r="F181" s="106" t="s">
        <v>73</v>
      </c>
      <c r="G181" s="106" t="s">
        <v>63</v>
      </c>
      <c r="H181" s="106" t="s">
        <v>64</v>
      </c>
      <c r="I181" s="106" t="s">
        <v>41</v>
      </c>
      <c r="J181" s="106">
        <v>328</v>
      </c>
      <c r="K181" s="105" t="s">
        <v>65</v>
      </c>
      <c r="L181" s="107">
        <v>328</v>
      </c>
      <c r="M181" s="106" t="s">
        <v>66</v>
      </c>
      <c r="N181" s="106" t="s">
        <v>74</v>
      </c>
      <c r="O181" s="113">
        <v>41260</v>
      </c>
      <c r="P181" s="114"/>
      <c r="Q181" s="110" t="s">
        <v>75</v>
      </c>
    </row>
    <row r="182" spans="3:17" ht="28.8" x14ac:dyDescent="0.3">
      <c r="C182" s="239">
        <v>18915</v>
      </c>
      <c r="D182" s="239">
        <v>7</v>
      </c>
      <c r="E182" s="240" t="s">
        <v>34</v>
      </c>
      <c r="F182" s="240" t="s">
        <v>73</v>
      </c>
      <c r="G182" s="240" t="s">
        <v>63</v>
      </c>
      <c r="H182" s="240" t="s">
        <v>64</v>
      </c>
      <c r="I182" s="240" t="s">
        <v>41</v>
      </c>
      <c r="J182" s="240">
        <v>49</v>
      </c>
      <c r="K182" s="239" t="s">
        <v>65</v>
      </c>
      <c r="L182" s="241">
        <v>49</v>
      </c>
      <c r="M182" s="240" t="s">
        <v>66</v>
      </c>
      <c r="N182" s="240" t="s">
        <v>74</v>
      </c>
      <c r="O182" s="242">
        <v>41260</v>
      </c>
      <c r="P182" s="243"/>
      <c r="Q182" s="244" t="s">
        <v>75</v>
      </c>
    </row>
    <row r="183" spans="3:17" ht="28.8" x14ac:dyDescent="0.3">
      <c r="C183" s="105">
        <v>18898</v>
      </c>
      <c r="D183" s="105">
        <v>7</v>
      </c>
      <c r="E183" s="106" t="s">
        <v>34</v>
      </c>
      <c r="F183" s="106" t="s">
        <v>73</v>
      </c>
      <c r="G183" s="106" t="s">
        <v>63</v>
      </c>
      <c r="H183" s="106" t="s">
        <v>64</v>
      </c>
      <c r="I183" s="106" t="s">
        <v>41</v>
      </c>
      <c r="J183" s="106">
        <v>285</v>
      </c>
      <c r="K183" s="105" t="s">
        <v>65</v>
      </c>
      <c r="L183" s="107">
        <v>285</v>
      </c>
      <c r="M183" s="106" t="s">
        <v>66</v>
      </c>
      <c r="N183" s="106" t="s">
        <v>77</v>
      </c>
      <c r="O183" s="113">
        <v>41260</v>
      </c>
      <c r="P183" s="114"/>
      <c r="Q183" s="110" t="s">
        <v>75</v>
      </c>
    </row>
    <row r="184" spans="3:17" ht="28.8" x14ac:dyDescent="0.3">
      <c r="C184" s="239">
        <v>18230</v>
      </c>
      <c r="D184" s="239">
        <v>7</v>
      </c>
      <c r="E184" s="240" t="s">
        <v>33</v>
      </c>
      <c r="F184" s="240" t="s">
        <v>73</v>
      </c>
      <c r="G184" s="240" t="s">
        <v>63</v>
      </c>
      <c r="H184" s="240" t="s">
        <v>64</v>
      </c>
      <c r="I184" s="240" t="s">
        <v>41</v>
      </c>
      <c r="J184" s="240">
        <v>27</v>
      </c>
      <c r="K184" s="239" t="s">
        <v>65</v>
      </c>
      <c r="L184" s="241">
        <v>27</v>
      </c>
      <c r="M184" s="240" t="s">
        <v>66</v>
      </c>
      <c r="N184" s="240" t="s">
        <v>77</v>
      </c>
      <c r="O184" s="242">
        <v>41267</v>
      </c>
      <c r="P184" s="243"/>
      <c r="Q184" s="244" t="s">
        <v>75</v>
      </c>
    </row>
    <row r="185" spans="3:17" ht="28.8" x14ac:dyDescent="0.3">
      <c r="C185" s="105">
        <v>18229</v>
      </c>
      <c r="D185" s="105">
        <v>7</v>
      </c>
      <c r="E185" s="106" t="s">
        <v>33</v>
      </c>
      <c r="F185" s="106" t="s">
        <v>73</v>
      </c>
      <c r="G185" s="106" t="s">
        <v>63</v>
      </c>
      <c r="H185" s="106" t="s">
        <v>64</v>
      </c>
      <c r="I185" s="106" t="s">
        <v>41</v>
      </c>
      <c r="J185" s="106">
        <v>110</v>
      </c>
      <c r="K185" s="105" t="s">
        <v>65</v>
      </c>
      <c r="L185" s="107">
        <v>110</v>
      </c>
      <c r="M185" s="106" t="s">
        <v>66</v>
      </c>
      <c r="N185" s="106" t="s">
        <v>74</v>
      </c>
      <c r="O185" s="113">
        <v>41267</v>
      </c>
      <c r="P185" s="114"/>
      <c r="Q185" s="110" t="s">
        <v>75</v>
      </c>
    </row>
    <row r="186" spans="3:17" x14ac:dyDescent="0.3">
      <c r="C186" s="239">
        <v>17955</v>
      </c>
      <c r="D186" s="239">
        <v>7</v>
      </c>
      <c r="E186" s="240" t="s">
        <v>88</v>
      </c>
      <c r="F186" s="240" t="s">
        <v>73</v>
      </c>
      <c r="G186" s="240" t="s">
        <v>63</v>
      </c>
      <c r="H186" s="240" t="s">
        <v>64</v>
      </c>
      <c r="I186" s="240" t="s">
        <v>41</v>
      </c>
      <c r="J186" s="240">
        <v>119</v>
      </c>
      <c r="K186" s="239" t="s">
        <v>65</v>
      </c>
      <c r="L186" s="241">
        <v>119</v>
      </c>
      <c r="M186" s="240" t="s">
        <v>66</v>
      </c>
      <c r="N186" s="240" t="s">
        <v>92</v>
      </c>
      <c r="O186" s="242">
        <v>41297</v>
      </c>
      <c r="P186" s="243"/>
      <c r="Q186" s="244" t="s">
        <v>75</v>
      </c>
    </row>
    <row r="187" spans="3:17" x14ac:dyDescent="0.3">
      <c r="C187" s="105">
        <v>17952</v>
      </c>
      <c r="D187" s="105">
        <v>7</v>
      </c>
      <c r="E187" s="106" t="s">
        <v>88</v>
      </c>
      <c r="F187" s="106" t="s">
        <v>73</v>
      </c>
      <c r="G187" s="106" t="s">
        <v>63</v>
      </c>
      <c r="H187" s="106" t="s">
        <v>64</v>
      </c>
      <c r="I187" s="106" t="s">
        <v>41</v>
      </c>
      <c r="J187" s="106">
        <v>487</v>
      </c>
      <c r="K187" s="105" t="s">
        <v>65</v>
      </c>
      <c r="L187" s="107">
        <v>487</v>
      </c>
      <c r="M187" s="106" t="s">
        <v>66</v>
      </c>
      <c r="N187" s="106" t="s">
        <v>91</v>
      </c>
      <c r="O187" s="113">
        <v>41297</v>
      </c>
      <c r="P187" s="114"/>
      <c r="Q187" s="110" t="s">
        <v>75</v>
      </c>
    </row>
    <row r="188" spans="3:17" x14ac:dyDescent="0.3">
      <c r="C188" s="239">
        <v>17951</v>
      </c>
      <c r="D188" s="239">
        <v>7</v>
      </c>
      <c r="E188" s="240" t="s">
        <v>88</v>
      </c>
      <c r="F188" s="240" t="s">
        <v>73</v>
      </c>
      <c r="G188" s="240" t="s">
        <v>63</v>
      </c>
      <c r="H188" s="240" t="s">
        <v>64</v>
      </c>
      <c r="I188" s="240" t="s">
        <v>41</v>
      </c>
      <c r="J188" s="240">
        <v>794</v>
      </c>
      <c r="K188" s="239" t="s">
        <v>65</v>
      </c>
      <c r="L188" s="241">
        <v>794</v>
      </c>
      <c r="M188" s="240" t="s">
        <v>66</v>
      </c>
      <c r="N188" s="240" t="s">
        <v>93</v>
      </c>
      <c r="O188" s="242">
        <v>41297</v>
      </c>
      <c r="P188" s="243"/>
      <c r="Q188" s="244" t="s">
        <v>75</v>
      </c>
    </row>
    <row r="189" spans="3:17" ht="28.8" x14ac:dyDescent="0.3">
      <c r="C189" s="99">
        <v>17828</v>
      </c>
      <c r="D189" s="99">
        <v>7</v>
      </c>
      <c r="E189" s="100" t="s">
        <v>194</v>
      </c>
      <c r="F189" s="100" t="s">
        <v>73</v>
      </c>
      <c r="G189" s="100" t="s">
        <v>63</v>
      </c>
      <c r="H189" s="100" t="s">
        <v>64</v>
      </c>
      <c r="I189" s="100" t="s">
        <v>41</v>
      </c>
      <c r="J189" s="100">
        <v>85.7</v>
      </c>
      <c r="K189" s="99" t="s">
        <v>65</v>
      </c>
      <c r="L189" s="101">
        <v>85.7</v>
      </c>
      <c r="M189" s="100" t="s">
        <v>66</v>
      </c>
      <c r="N189" s="100" t="s">
        <v>76</v>
      </c>
      <c r="O189" s="111">
        <v>41299</v>
      </c>
      <c r="P189" s="112"/>
      <c r="Q189" s="104" t="s">
        <v>65</v>
      </c>
    </row>
    <row r="190" spans="3:17" ht="28.8" x14ac:dyDescent="0.3">
      <c r="C190" s="105">
        <v>17780</v>
      </c>
      <c r="D190" s="105">
        <v>7</v>
      </c>
      <c r="E190" s="106" t="s">
        <v>154</v>
      </c>
      <c r="F190" s="106" t="s">
        <v>73</v>
      </c>
      <c r="G190" s="106" t="s">
        <v>63</v>
      </c>
      <c r="H190" s="106" t="s">
        <v>64</v>
      </c>
      <c r="I190" s="106" t="s">
        <v>41</v>
      </c>
      <c r="J190" s="106">
        <v>46</v>
      </c>
      <c r="K190" s="105" t="s">
        <v>65</v>
      </c>
      <c r="L190" s="107">
        <v>46</v>
      </c>
      <c r="M190" s="106" t="s">
        <v>66</v>
      </c>
      <c r="N190" s="106" t="s">
        <v>74</v>
      </c>
      <c r="O190" s="113">
        <v>41302</v>
      </c>
      <c r="P190" s="114"/>
      <c r="Q190" s="110" t="s">
        <v>75</v>
      </c>
    </row>
    <row r="191" spans="3:17" x14ac:dyDescent="0.3">
      <c r="C191" s="99">
        <v>17675</v>
      </c>
      <c r="D191" s="99">
        <v>7</v>
      </c>
      <c r="E191" s="100" t="s">
        <v>124</v>
      </c>
      <c r="F191" s="100" t="s">
        <v>73</v>
      </c>
      <c r="G191" s="100" t="s">
        <v>63</v>
      </c>
      <c r="H191" s="100" t="s">
        <v>64</v>
      </c>
      <c r="I191" s="100" t="s">
        <v>41</v>
      </c>
      <c r="J191" s="100">
        <v>60</v>
      </c>
      <c r="K191" s="99" t="s">
        <v>65</v>
      </c>
      <c r="L191" s="101">
        <v>60</v>
      </c>
      <c r="M191" s="100" t="s">
        <v>66</v>
      </c>
      <c r="N191" s="100" t="s">
        <v>74</v>
      </c>
      <c r="O191" s="111">
        <v>41303</v>
      </c>
      <c r="P191" s="112"/>
      <c r="Q191" s="104" t="s">
        <v>75</v>
      </c>
    </row>
    <row r="192" spans="3:17" ht="28.8" x14ac:dyDescent="0.3">
      <c r="C192" s="105">
        <v>17563</v>
      </c>
      <c r="D192" s="105">
        <v>7</v>
      </c>
      <c r="E192" s="106" t="s">
        <v>116</v>
      </c>
      <c r="F192" s="106" t="s">
        <v>73</v>
      </c>
      <c r="G192" s="106" t="s">
        <v>63</v>
      </c>
      <c r="H192" s="106" t="s">
        <v>64</v>
      </c>
      <c r="I192" s="106" t="s">
        <v>41</v>
      </c>
      <c r="J192" s="106">
        <v>54.300000000000004</v>
      </c>
      <c r="K192" s="105" t="s">
        <v>65</v>
      </c>
      <c r="L192" s="107">
        <v>54.300000000000004</v>
      </c>
      <c r="M192" s="106" t="s">
        <v>66</v>
      </c>
      <c r="N192" s="106" t="s">
        <v>117</v>
      </c>
      <c r="O192" s="113">
        <v>41324</v>
      </c>
      <c r="P192" s="114"/>
      <c r="Q192" s="110" t="s">
        <v>75</v>
      </c>
    </row>
    <row r="193" spans="3:17" ht="28.8" x14ac:dyDescent="0.3">
      <c r="C193" s="99">
        <v>17562</v>
      </c>
      <c r="D193" s="99">
        <v>7</v>
      </c>
      <c r="E193" s="100" t="s">
        <v>116</v>
      </c>
      <c r="F193" s="100" t="s">
        <v>73</v>
      </c>
      <c r="G193" s="100" t="s">
        <v>63</v>
      </c>
      <c r="H193" s="100" t="s">
        <v>64</v>
      </c>
      <c r="I193" s="100" t="s">
        <v>41</v>
      </c>
      <c r="J193" s="100">
        <v>71.400000000000006</v>
      </c>
      <c r="K193" s="99" t="s">
        <v>65</v>
      </c>
      <c r="L193" s="101">
        <v>71.400000000000006</v>
      </c>
      <c r="M193" s="100" t="s">
        <v>66</v>
      </c>
      <c r="N193" s="100" t="s">
        <v>74</v>
      </c>
      <c r="O193" s="111">
        <v>41324</v>
      </c>
      <c r="P193" s="112"/>
      <c r="Q193" s="104" t="s">
        <v>75</v>
      </c>
    </row>
    <row r="194" spans="3:17" ht="28.8" x14ac:dyDescent="0.3">
      <c r="C194" s="105">
        <v>17561</v>
      </c>
      <c r="D194" s="105">
        <v>7</v>
      </c>
      <c r="E194" s="106" t="s">
        <v>116</v>
      </c>
      <c r="F194" s="106" t="s">
        <v>73</v>
      </c>
      <c r="G194" s="106" t="s">
        <v>63</v>
      </c>
      <c r="H194" s="106" t="s">
        <v>64</v>
      </c>
      <c r="I194" s="106" t="s">
        <v>41</v>
      </c>
      <c r="J194" s="106">
        <v>76.399999999999991</v>
      </c>
      <c r="K194" s="105" t="s">
        <v>65</v>
      </c>
      <c r="L194" s="107">
        <v>76.399999999999991</v>
      </c>
      <c r="M194" s="106" t="s">
        <v>66</v>
      </c>
      <c r="N194" s="106" t="s">
        <v>77</v>
      </c>
      <c r="O194" s="113">
        <v>41324</v>
      </c>
      <c r="P194" s="114"/>
      <c r="Q194" s="110" t="s">
        <v>75</v>
      </c>
    </row>
    <row r="195" spans="3:17" ht="28.8" x14ac:dyDescent="0.3">
      <c r="C195" s="99">
        <v>17473</v>
      </c>
      <c r="D195" s="99">
        <v>7</v>
      </c>
      <c r="E195" s="100" t="s">
        <v>194</v>
      </c>
      <c r="F195" s="100" t="s">
        <v>73</v>
      </c>
      <c r="G195" s="100" t="s">
        <v>63</v>
      </c>
      <c r="H195" s="100" t="s">
        <v>64</v>
      </c>
      <c r="I195" s="100" t="s">
        <v>41</v>
      </c>
      <c r="J195" s="100">
        <v>50.9</v>
      </c>
      <c r="K195" s="99" t="s">
        <v>65</v>
      </c>
      <c r="L195" s="101">
        <v>50.9</v>
      </c>
      <c r="M195" s="100" t="s">
        <v>66</v>
      </c>
      <c r="N195" s="100" t="s">
        <v>76</v>
      </c>
      <c r="O195" s="111">
        <v>41326</v>
      </c>
      <c r="P195" s="112"/>
      <c r="Q195" s="104" t="s">
        <v>65</v>
      </c>
    </row>
    <row r="196" spans="3:17" x14ac:dyDescent="0.3">
      <c r="C196" s="239">
        <v>17273</v>
      </c>
      <c r="D196" s="239">
        <v>7</v>
      </c>
      <c r="E196" s="240" t="s">
        <v>61</v>
      </c>
      <c r="F196" s="240" t="s">
        <v>73</v>
      </c>
      <c r="G196" s="240" t="s">
        <v>63</v>
      </c>
      <c r="H196" s="240" t="s">
        <v>64</v>
      </c>
      <c r="I196" s="240" t="s">
        <v>41</v>
      </c>
      <c r="J196" s="240">
        <v>140</v>
      </c>
      <c r="K196" s="239" t="s">
        <v>65</v>
      </c>
      <c r="L196" s="241">
        <v>140</v>
      </c>
      <c r="M196" s="240" t="s">
        <v>66</v>
      </c>
      <c r="N196" s="240" t="s">
        <v>74</v>
      </c>
      <c r="O196" s="242">
        <v>41327</v>
      </c>
      <c r="P196" s="243"/>
      <c r="Q196" s="244" t="s">
        <v>75</v>
      </c>
    </row>
    <row r="197" spans="3:17" x14ac:dyDescent="0.3">
      <c r="C197" s="105">
        <v>17263</v>
      </c>
      <c r="D197" s="105">
        <v>7</v>
      </c>
      <c r="E197" s="106" t="s">
        <v>61</v>
      </c>
      <c r="F197" s="106" t="s">
        <v>73</v>
      </c>
      <c r="G197" s="106" t="s">
        <v>63</v>
      </c>
      <c r="H197" s="106" t="s">
        <v>64</v>
      </c>
      <c r="I197" s="106" t="s">
        <v>41</v>
      </c>
      <c r="J197" s="106">
        <v>187</v>
      </c>
      <c r="K197" s="105" t="s">
        <v>65</v>
      </c>
      <c r="L197" s="107">
        <v>187</v>
      </c>
      <c r="M197" s="106" t="s">
        <v>66</v>
      </c>
      <c r="N197" s="106" t="s">
        <v>76</v>
      </c>
      <c r="O197" s="113">
        <v>41327</v>
      </c>
      <c r="P197" s="114"/>
      <c r="Q197" s="110" t="s">
        <v>75</v>
      </c>
    </row>
    <row r="198" spans="3:17" x14ac:dyDescent="0.3">
      <c r="C198" s="239">
        <v>17254</v>
      </c>
      <c r="D198" s="239">
        <v>7</v>
      </c>
      <c r="E198" s="240" t="s">
        <v>61</v>
      </c>
      <c r="F198" s="240" t="s">
        <v>73</v>
      </c>
      <c r="G198" s="240" t="s">
        <v>63</v>
      </c>
      <c r="H198" s="240" t="s">
        <v>64</v>
      </c>
      <c r="I198" s="240" t="s">
        <v>41</v>
      </c>
      <c r="J198" s="240">
        <v>240</v>
      </c>
      <c r="K198" s="239" t="s">
        <v>65</v>
      </c>
      <c r="L198" s="241">
        <v>240</v>
      </c>
      <c r="M198" s="240" t="s">
        <v>66</v>
      </c>
      <c r="N198" s="240" t="s">
        <v>77</v>
      </c>
      <c r="O198" s="242">
        <v>41327</v>
      </c>
      <c r="P198" s="243"/>
      <c r="Q198" s="244" t="s">
        <v>75</v>
      </c>
    </row>
    <row r="199" spans="3:17" ht="28.8" x14ac:dyDescent="0.3">
      <c r="C199" s="105">
        <v>5959</v>
      </c>
      <c r="D199" s="105">
        <v>5</v>
      </c>
      <c r="E199" s="106" t="s">
        <v>158</v>
      </c>
      <c r="F199" s="106" t="s">
        <v>62</v>
      </c>
      <c r="G199" s="106" t="s">
        <v>63</v>
      </c>
      <c r="H199" s="106" t="s">
        <v>64</v>
      </c>
      <c r="I199" s="106" t="s">
        <v>41</v>
      </c>
      <c r="J199" s="106">
        <v>96.8</v>
      </c>
      <c r="K199" s="105" t="s">
        <v>65</v>
      </c>
      <c r="L199" s="107">
        <v>96.8</v>
      </c>
      <c r="M199" s="106" t="s">
        <v>66</v>
      </c>
      <c r="N199" s="106" t="s">
        <v>164</v>
      </c>
      <c r="O199" s="113">
        <v>41327</v>
      </c>
      <c r="P199" s="114"/>
      <c r="Q199" s="110" t="s">
        <v>95</v>
      </c>
    </row>
    <row r="200" spans="3:17" ht="28.8" x14ac:dyDescent="0.3">
      <c r="C200" s="239">
        <v>5957</v>
      </c>
      <c r="D200" s="239">
        <v>5</v>
      </c>
      <c r="E200" s="240" t="s">
        <v>158</v>
      </c>
      <c r="F200" s="240" t="s">
        <v>62</v>
      </c>
      <c r="G200" s="240" t="s">
        <v>63</v>
      </c>
      <c r="H200" s="240" t="s">
        <v>64</v>
      </c>
      <c r="I200" s="240" t="s">
        <v>41</v>
      </c>
      <c r="J200" s="240">
        <v>272</v>
      </c>
      <c r="K200" s="239" t="s">
        <v>65</v>
      </c>
      <c r="L200" s="241">
        <v>272</v>
      </c>
      <c r="M200" s="240" t="s">
        <v>66</v>
      </c>
      <c r="N200" s="240" t="s">
        <v>165</v>
      </c>
      <c r="O200" s="242">
        <v>41327</v>
      </c>
      <c r="P200" s="243"/>
      <c r="Q200" s="244" t="s">
        <v>95</v>
      </c>
    </row>
    <row r="201" spans="3:17" x14ac:dyDescent="0.3">
      <c r="C201" s="105">
        <v>16036</v>
      </c>
      <c r="D201" s="105">
        <v>7</v>
      </c>
      <c r="E201" s="106" t="s">
        <v>88</v>
      </c>
      <c r="F201" s="106" t="s">
        <v>73</v>
      </c>
      <c r="G201" s="106" t="s">
        <v>63</v>
      </c>
      <c r="H201" s="106" t="s">
        <v>64</v>
      </c>
      <c r="I201" s="106" t="s">
        <v>41</v>
      </c>
      <c r="J201" s="106">
        <v>86.6</v>
      </c>
      <c r="K201" s="105" t="s">
        <v>65</v>
      </c>
      <c r="L201" s="107">
        <v>86.6</v>
      </c>
      <c r="M201" s="106" t="s">
        <v>66</v>
      </c>
      <c r="N201" s="106" t="s">
        <v>92</v>
      </c>
      <c r="O201" s="113">
        <v>41338</v>
      </c>
      <c r="P201" s="114"/>
      <c r="Q201" s="110" t="s">
        <v>75</v>
      </c>
    </row>
    <row r="202" spans="3:17" x14ac:dyDescent="0.3">
      <c r="C202" s="239">
        <v>16030</v>
      </c>
      <c r="D202" s="239">
        <v>7</v>
      </c>
      <c r="E202" s="240" t="s">
        <v>88</v>
      </c>
      <c r="F202" s="240" t="s">
        <v>73</v>
      </c>
      <c r="G202" s="240" t="s">
        <v>63</v>
      </c>
      <c r="H202" s="240" t="s">
        <v>64</v>
      </c>
      <c r="I202" s="240" t="s">
        <v>41</v>
      </c>
      <c r="J202" s="240">
        <v>194</v>
      </c>
      <c r="K202" s="239" t="s">
        <v>65</v>
      </c>
      <c r="L202" s="241">
        <v>194</v>
      </c>
      <c r="M202" s="240" t="s">
        <v>66</v>
      </c>
      <c r="N202" s="240" t="s">
        <v>91</v>
      </c>
      <c r="O202" s="242">
        <v>41338</v>
      </c>
      <c r="P202" s="243"/>
      <c r="Q202" s="244" t="s">
        <v>75</v>
      </c>
    </row>
    <row r="203" spans="3:17" x14ac:dyDescent="0.3">
      <c r="C203" s="105">
        <v>16022</v>
      </c>
      <c r="D203" s="105">
        <v>7</v>
      </c>
      <c r="E203" s="106" t="s">
        <v>88</v>
      </c>
      <c r="F203" s="106" t="s">
        <v>73</v>
      </c>
      <c r="G203" s="106" t="s">
        <v>63</v>
      </c>
      <c r="H203" s="106" t="s">
        <v>64</v>
      </c>
      <c r="I203" s="106" t="s">
        <v>41</v>
      </c>
      <c r="J203" s="106">
        <v>623</v>
      </c>
      <c r="K203" s="105" t="s">
        <v>65</v>
      </c>
      <c r="L203" s="107">
        <v>623</v>
      </c>
      <c r="M203" s="106" t="s">
        <v>66</v>
      </c>
      <c r="N203" s="106" t="s">
        <v>93</v>
      </c>
      <c r="O203" s="113">
        <v>41338</v>
      </c>
      <c r="P203" s="114"/>
      <c r="Q203" s="110" t="s">
        <v>75</v>
      </c>
    </row>
    <row r="204" spans="3:17" ht="28.8" x14ac:dyDescent="0.3">
      <c r="C204" s="239">
        <v>16029</v>
      </c>
      <c r="D204" s="239">
        <v>7</v>
      </c>
      <c r="E204" s="240" t="s">
        <v>108</v>
      </c>
      <c r="F204" s="240" t="s">
        <v>73</v>
      </c>
      <c r="G204" s="240" t="s">
        <v>63</v>
      </c>
      <c r="H204" s="240" t="s">
        <v>64</v>
      </c>
      <c r="I204" s="240" t="s">
        <v>41</v>
      </c>
      <c r="J204" s="240">
        <v>204</v>
      </c>
      <c r="K204" s="239" t="s">
        <v>65</v>
      </c>
      <c r="L204" s="241">
        <v>204</v>
      </c>
      <c r="M204" s="240" t="s">
        <v>66</v>
      </c>
      <c r="N204" s="240" t="s">
        <v>74</v>
      </c>
      <c r="O204" s="242">
        <v>41338</v>
      </c>
      <c r="P204" s="243"/>
      <c r="Q204" s="244" t="s">
        <v>75</v>
      </c>
    </row>
    <row r="205" spans="3:17" ht="28.8" x14ac:dyDescent="0.3">
      <c r="C205" s="105">
        <v>5841</v>
      </c>
      <c r="D205" s="105">
        <v>5</v>
      </c>
      <c r="E205" s="106" t="s">
        <v>108</v>
      </c>
      <c r="F205" s="106" t="s">
        <v>62</v>
      </c>
      <c r="G205" s="106" t="s">
        <v>63</v>
      </c>
      <c r="H205" s="106" t="s">
        <v>64</v>
      </c>
      <c r="I205" s="106" t="s">
        <v>41</v>
      </c>
      <c r="J205" s="106">
        <v>204</v>
      </c>
      <c r="K205" s="105" t="s">
        <v>65</v>
      </c>
      <c r="L205" s="107">
        <v>204</v>
      </c>
      <c r="M205" s="106" t="s">
        <v>66</v>
      </c>
      <c r="N205" s="106" t="s">
        <v>109</v>
      </c>
      <c r="O205" s="113">
        <v>41338</v>
      </c>
      <c r="P205" s="114"/>
      <c r="Q205" s="110" t="s">
        <v>95</v>
      </c>
    </row>
    <row r="206" spans="3:17" ht="28.8" x14ac:dyDescent="0.3">
      <c r="C206" s="239">
        <v>5840</v>
      </c>
      <c r="D206" s="239">
        <v>5</v>
      </c>
      <c r="E206" s="240" t="s">
        <v>108</v>
      </c>
      <c r="F206" s="240" t="s">
        <v>62</v>
      </c>
      <c r="G206" s="240" t="s">
        <v>63</v>
      </c>
      <c r="H206" s="240" t="s">
        <v>64</v>
      </c>
      <c r="I206" s="240" t="s">
        <v>41</v>
      </c>
      <c r="J206" s="240">
        <v>232</v>
      </c>
      <c r="K206" s="239" t="s">
        <v>65</v>
      </c>
      <c r="L206" s="241">
        <v>232</v>
      </c>
      <c r="M206" s="240" t="s">
        <v>66</v>
      </c>
      <c r="N206" s="240" t="s">
        <v>112</v>
      </c>
      <c r="O206" s="242">
        <v>41338</v>
      </c>
      <c r="P206" s="243"/>
      <c r="Q206" s="244" t="s">
        <v>95</v>
      </c>
    </row>
    <row r="207" spans="3:17" ht="28.8" x14ac:dyDescent="0.3">
      <c r="C207" s="105">
        <v>5839</v>
      </c>
      <c r="D207" s="105">
        <v>5</v>
      </c>
      <c r="E207" s="106" t="s">
        <v>108</v>
      </c>
      <c r="F207" s="106" t="s">
        <v>62</v>
      </c>
      <c r="G207" s="106" t="s">
        <v>63</v>
      </c>
      <c r="H207" s="106" t="s">
        <v>64</v>
      </c>
      <c r="I207" s="106" t="s">
        <v>41</v>
      </c>
      <c r="J207" s="106">
        <v>260</v>
      </c>
      <c r="K207" s="105" t="s">
        <v>65</v>
      </c>
      <c r="L207" s="107">
        <v>260</v>
      </c>
      <c r="M207" s="106" t="s">
        <v>66</v>
      </c>
      <c r="N207" s="106" t="s">
        <v>114</v>
      </c>
      <c r="O207" s="113">
        <v>41338</v>
      </c>
      <c r="P207" s="114"/>
      <c r="Q207" s="110" t="s">
        <v>95</v>
      </c>
    </row>
    <row r="208" spans="3:17" ht="28.8" x14ac:dyDescent="0.3">
      <c r="C208" s="239">
        <v>5837</v>
      </c>
      <c r="D208" s="239">
        <v>5</v>
      </c>
      <c r="E208" s="240" t="s">
        <v>108</v>
      </c>
      <c r="F208" s="240" t="s">
        <v>62</v>
      </c>
      <c r="G208" s="240" t="s">
        <v>63</v>
      </c>
      <c r="H208" s="240" t="s">
        <v>64</v>
      </c>
      <c r="I208" s="240" t="s">
        <v>41</v>
      </c>
      <c r="J208" s="240">
        <v>610</v>
      </c>
      <c r="K208" s="239" t="s">
        <v>65</v>
      </c>
      <c r="L208" s="241">
        <v>610</v>
      </c>
      <c r="M208" s="240" t="s">
        <v>66</v>
      </c>
      <c r="N208" s="240" t="s">
        <v>113</v>
      </c>
      <c r="O208" s="242">
        <v>41338</v>
      </c>
      <c r="P208" s="243"/>
      <c r="Q208" s="244" t="s">
        <v>95</v>
      </c>
    </row>
    <row r="209" spans="3:17" ht="28.8" x14ac:dyDescent="0.3">
      <c r="C209" s="105">
        <v>5836</v>
      </c>
      <c r="D209" s="105">
        <v>5</v>
      </c>
      <c r="E209" s="106" t="s">
        <v>108</v>
      </c>
      <c r="F209" s="106" t="s">
        <v>62</v>
      </c>
      <c r="G209" s="106" t="s">
        <v>63</v>
      </c>
      <c r="H209" s="106" t="s">
        <v>64</v>
      </c>
      <c r="I209" s="106" t="s">
        <v>41</v>
      </c>
      <c r="J209" s="106">
        <v>648</v>
      </c>
      <c r="K209" s="105" t="s">
        <v>65</v>
      </c>
      <c r="L209" s="107">
        <v>648</v>
      </c>
      <c r="M209" s="106" t="s">
        <v>66</v>
      </c>
      <c r="N209" s="106" t="s">
        <v>111</v>
      </c>
      <c r="O209" s="113">
        <v>41338</v>
      </c>
      <c r="P209" s="114"/>
      <c r="Q209" s="110" t="s">
        <v>95</v>
      </c>
    </row>
    <row r="210" spans="3:17" ht="28.8" x14ac:dyDescent="0.3">
      <c r="C210" s="239">
        <v>15345</v>
      </c>
      <c r="D210" s="239">
        <v>7</v>
      </c>
      <c r="E210" s="240" t="s">
        <v>108</v>
      </c>
      <c r="F210" s="240" t="s">
        <v>73</v>
      </c>
      <c r="G210" s="240" t="s">
        <v>63</v>
      </c>
      <c r="H210" s="240" t="s">
        <v>64</v>
      </c>
      <c r="I210" s="240" t="s">
        <v>41</v>
      </c>
      <c r="J210" s="240">
        <v>364</v>
      </c>
      <c r="K210" s="239" t="s">
        <v>65</v>
      </c>
      <c r="L210" s="241">
        <v>364</v>
      </c>
      <c r="M210" s="240" t="s">
        <v>66</v>
      </c>
      <c r="N210" s="240" t="s">
        <v>74</v>
      </c>
      <c r="O210" s="242">
        <v>41352</v>
      </c>
      <c r="P210" s="243"/>
      <c r="Q210" s="244" t="s">
        <v>75</v>
      </c>
    </row>
    <row r="211" spans="3:17" ht="28.8" x14ac:dyDescent="0.3">
      <c r="C211" s="105">
        <v>15192</v>
      </c>
      <c r="D211" s="105">
        <v>7</v>
      </c>
      <c r="E211" s="106" t="s">
        <v>154</v>
      </c>
      <c r="F211" s="106" t="s">
        <v>73</v>
      </c>
      <c r="G211" s="106" t="s">
        <v>63</v>
      </c>
      <c r="H211" s="106" t="s">
        <v>64</v>
      </c>
      <c r="I211" s="106" t="s">
        <v>41</v>
      </c>
      <c r="J211" s="106">
        <v>56</v>
      </c>
      <c r="K211" s="105" t="s">
        <v>65</v>
      </c>
      <c r="L211" s="107">
        <v>56</v>
      </c>
      <c r="M211" s="106" t="s">
        <v>66</v>
      </c>
      <c r="N211" s="106" t="s">
        <v>74</v>
      </c>
      <c r="O211" s="113">
        <v>41353</v>
      </c>
      <c r="P211" s="114"/>
      <c r="Q211" s="110" t="s">
        <v>75</v>
      </c>
    </row>
    <row r="212" spans="3:17" x14ac:dyDescent="0.3">
      <c r="C212" s="239">
        <v>14635</v>
      </c>
      <c r="D212" s="239">
        <v>7</v>
      </c>
      <c r="E212" s="240" t="s">
        <v>61</v>
      </c>
      <c r="F212" s="240" t="s">
        <v>73</v>
      </c>
      <c r="G212" s="240" t="s">
        <v>63</v>
      </c>
      <c r="H212" s="240" t="s">
        <v>64</v>
      </c>
      <c r="I212" s="240" t="s">
        <v>41</v>
      </c>
      <c r="J212" s="240">
        <v>295</v>
      </c>
      <c r="K212" s="239" t="s">
        <v>65</v>
      </c>
      <c r="L212" s="241">
        <v>295</v>
      </c>
      <c r="M212" s="240" t="s">
        <v>66</v>
      </c>
      <c r="N212" s="240" t="s">
        <v>76</v>
      </c>
      <c r="O212" s="242">
        <v>41368</v>
      </c>
      <c r="P212" s="243"/>
      <c r="Q212" s="244" t="s">
        <v>75</v>
      </c>
    </row>
    <row r="213" spans="3:17" x14ac:dyDescent="0.3">
      <c r="C213" s="105">
        <v>14628</v>
      </c>
      <c r="D213" s="105">
        <v>7</v>
      </c>
      <c r="E213" s="106" t="s">
        <v>61</v>
      </c>
      <c r="F213" s="106" t="s">
        <v>73</v>
      </c>
      <c r="G213" s="106" t="s">
        <v>63</v>
      </c>
      <c r="H213" s="106" t="s">
        <v>64</v>
      </c>
      <c r="I213" s="106" t="s">
        <v>41</v>
      </c>
      <c r="J213" s="106">
        <v>425</v>
      </c>
      <c r="K213" s="105" t="s">
        <v>65</v>
      </c>
      <c r="L213" s="107">
        <v>425</v>
      </c>
      <c r="M213" s="106" t="s">
        <v>66</v>
      </c>
      <c r="N213" s="106" t="s">
        <v>74</v>
      </c>
      <c r="O213" s="113">
        <v>41368</v>
      </c>
      <c r="P213" s="114"/>
      <c r="Q213" s="110" t="s">
        <v>75</v>
      </c>
    </row>
    <row r="214" spans="3:17" x14ac:dyDescent="0.3">
      <c r="C214" s="239">
        <v>14618</v>
      </c>
      <c r="D214" s="239">
        <v>7</v>
      </c>
      <c r="E214" s="240" t="s">
        <v>61</v>
      </c>
      <c r="F214" s="240" t="s">
        <v>73</v>
      </c>
      <c r="G214" s="240" t="s">
        <v>63</v>
      </c>
      <c r="H214" s="240" t="s">
        <v>64</v>
      </c>
      <c r="I214" s="240" t="s">
        <v>41</v>
      </c>
      <c r="J214" s="240">
        <v>923</v>
      </c>
      <c r="K214" s="239" t="s">
        <v>65</v>
      </c>
      <c r="L214" s="241">
        <v>923</v>
      </c>
      <c r="M214" s="240" t="s">
        <v>66</v>
      </c>
      <c r="N214" s="240" t="s">
        <v>77</v>
      </c>
      <c r="O214" s="242">
        <v>41368</v>
      </c>
      <c r="P214" s="243"/>
      <c r="Q214" s="244" t="s">
        <v>75</v>
      </c>
    </row>
    <row r="215" spans="3:17" ht="28.8" x14ac:dyDescent="0.3">
      <c r="C215" s="105">
        <v>14622</v>
      </c>
      <c r="D215" s="105">
        <v>7</v>
      </c>
      <c r="E215" s="106" t="s">
        <v>108</v>
      </c>
      <c r="F215" s="106" t="s">
        <v>73</v>
      </c>
      <c r="G215" s="106" t="s">
        <v>63</v>
      </c>
      <c r="H215" s="106" t="s">
        <v>64</v>
      </c>
      <c r="I215" s="106" t="s">
        <v>41</v>
      </c>
      <c r="J215" s="106">
        <v>619</v>
      </c>
      <c r="K215" s="105" t="s">
        <v>65</v>
      </c>
      <c r="L215" s="107">
        <v>619</v>
      </c>
      <c r="M215" s="106" t="s">
        <v>66</v>
      </c>
      <c r="N215" s="106" t="s">
        <v>74</v>
      </c>
      <c r="O215" s="113">
        <v>41368</v>
      </c>
      <c r="P215" s="114"/>
      <c r="Q215" s="110" t="s">
        <v>75</v>
      </c>
    </row>
    <row r="216" spans="3:17" ht="28.8" x14ac:dyDescent="0.3">
      <c r="C216" s="239">
        <v>14661</v>
      </c>
      <c r="D216" s="239">
        <v>7</v>
      </c>
      <c r="E216" s="240" t="s">
        <v>34</v>
      </c>
      <c r="F216" s="240" t="s">
        <v>73</v>
      </c>
      <c r="G216" s="240" t="s">
        <v>63</v>
      </c>
      <c r="H216" s="240" t="s">
        <v>64</v>
      </c>
      <c r="I216" s="240" t="s">
        <v>41</v>
      </c>
      <c r="J216" s="240">
        <v>47.4</v>
      </c>
      <c r="K216" s="239" t="s">
        <v>65</v>
      </c>
      <c r="L216" s="241">
        <v>47.4</v>
      </c>
      <c r="M216" s="240" t="s">
        <v>66</v>
      </c>
      <c r="N216" s="240" t="s">
        <v>74</v>
      </c>
      <c r="O216" s="242">
        <v>41368</v>
      </c>
      <c r="P216" s="243"/>
      <c r="Q216" s="244" t="s">
        <v>75</v>
      </c>
    </row>
    <row r="217" spans="3:17" ht="28.8" x14ac:dyDescent="0.3">
      <c r="C217" s="105">
        <v>14639</v>
      </c>
      <c r="D217" s="105">
        <v>7</v>
      </c>
      <c r="E217" s="106" t="s">
        <v>34</v>
      </c>
      <c r="F217" s="106" t="s">
        <v>73</v>
      </c>
      <c r="G217" s="106" t="s">
        <v>63</v>
      </c>
      <c r="H217" s="106" t="s">
        <v>64</v>
      </c>
      <c r="I217" s="106" t="s">
        <v>41</v>
      </c>
      <c r="J217" s="106">
        <v>238</v>
      </c>
      <c r="K217" s="105" t="s">
        <v>65</v>
      </c>
      <c r="L217" s="107">
        <v>238</v>
      </c>
      <c r="M217" s="106" t="s">
        <v>66</v>
      </c>
      <c r="N217" s="106" t="s">
        <v>77</v>
      </c>
      <c r="O217" s="113">
        <v>41368</v>
      </c>
      <c r="P217" s="114"/>
      <c r="Q217" s="110" t="s">
        <v>75</v>
      </c>
    </row>
    <row r="218" spans="3:17" ht="28.8" x14ac:dyDescent="0.3">
      <c r="C218" s="239">
        <v>14122</v>
      </c>
      <c r="D218" s="239">
        <v>7</v>
      </c>
      <c r="E218" s="240" t="s">
        <v>116</v>
      </c>
      <c r="F218" s="240" t="s">
        <v>73</v>
      </c>
      <c r="G218" s="240" t="s">
        <v>63</v>
      </c>
      <c r="H218" s="240" t="s">
        <v>64</v>
      </c>
      <c r="I218" s="240" t="s">
        <v>41</v>
      </c>
      <c r="J218" s="240">
        <v>51.8</v>
      </c>
      <c r="K218" s="239" t="s">
        <v>65</v>
      </c>
      <c r="L218" s="241">
        <v>51.8</v>
      </c>
      <c r="M218" s="240" t="s">
        <v>66</v>
      </c>
      <c r="N218" s="240" t="s">
        <v>117</v>
      </c>
      <c r="O218" s="242">
        <v>41383</v>
      </c>
      <c r="P218" s="243"/>
      <c r="Q218" s="244" t="s">
        <v>75</v>
      </c>
    </row>
    <row r="219" spans="3:17" ht="28.8" x14ac:dyDescent="0.3">
      <c r="C219" s="105">
        <v>14116</v>
      </c>
      <c r="D219" s="105">
        <v>7</v>
      </c>
      <c r="E219" s="106" t="s">
        <v>116</v>
      </c>
      <c r="F219" s="106" t="s">
        <v>73</v>
      </c>
      <c r="G219" s="106" t="s">
        <v>63</v>
      </c>
      <c r="H219" s="106" t="s">
        <v>64</v>
      </c>
      <c r="I219" s="106" t="s">
        <v>41</v>
      </c>
      <c r="J219" s="106">
        <v>69.3</v>
      </c>
      <c r="K219" s="105" t="s">
        <v>65</v>
      </c>
      <c r="L219" s="107">
        <v>69.3</v>
      </c>
      <c r="M219" s="106" t="s">
        <v>66</v>
      </c>
      <c r="N219" s="106" t="s">
        <v>77</v>
      </c>
      <c r="O219" s="113">
        <v>41383</v>
      </c>
      <c r="P219" s="114"/>
      <c r="Q219" s="110" t="s">
        <v>75</v>
      </c>
    </row>
    <row r="220" spans="3:17" ht="28.8" x14ac:dyDescent="0.3">
      <c r="C220" s="239">
        <v>14115</v>
      </c>
      <c r="D220" s="239">
        <v>7</v>
      </c>
      <c r="E220" s="240" t="s">
        <v>116</v>
      </c>
      <c r="F220" s="240" t="s">
        <v>73</v>
      </c>
      <c r="G220" s="240" t="s">
        <v>63</v>
      </c>
      <c r="H220" s="240" t="s">
        <v>64</v>
      </c>
      <c r="I220" s="240" t="s">
        <v>41</v>
      </c>
      <c r="J220" s="240">
        <v>70.5</v>
      </c>
      <c r="K220" s="239" t="s">
        <v>65</v>
      </c>
      <c r="L220" s="241">
        <v>70.5</v>
      </c>
      <c r="M220" s="240" t="s">
        <v>66</v>
      </c>
      <c r="N220" s="240" t="s">
        <v>74</v>
      </c>
      <c r="O220" s="242">
        <v>41383</v>
      </c>
      <c r="P220" s="243"/>
      <c r="Q220" s="244" t="s">
        <v>75</v>
      </c>
    </row>
    <row r="221" spans="3:17" x14ac:dyDescent="0.3">
      <c r="C221" s="105">
        <v>14107</v>
      </c>
      <c r="D221" s="105">
        <v>7</v>
      </c>
      <c r="E221" s="106" t="s">
        <v>124</v>
      </c>
      <c r="F221" s="106" t="s">
        <v>73</v>
      </c>
      <c r="G221" s="106" t="s">
        <v>63</v>
      </c>
      <c r="H221" s="106" t="s">
        <v>64</v>
      </c>
      <c r="I221" s="106" t="s">
        <v>41</v>
      </c>
      <c r="J221" s="106">
        <v>130</v>
      </c>
      <c r="K221" s="105" t="s">
        <v>65</v>
      </c>
      <c r="L221" s="107">
        <v>130</v>
      </c>
      <c r="M221" s="106" t="s">
        <v>66</v>
      </c>
      <c r="N221" s="106" t="s">
        <v>74</v>
      </c>
      <c r="O221" s="113">
        <v>41383</v>
      </c>
      <c r="P221" s="114"/>
      <c r="Q221" s="110" t="s">
        <v>75</v>
      </c>
    </row>
    <row r="222" spans="3:17" ht="28.8" x14ac:dyDescent="0.3">
      <c r="C222" s="239">
        <v>13548</v>
      </c>
      <c r="D222" s="239">
        <v>7</v>
      </c>
      <c r="E222" s="240" t="s">
        <v>32</v>
      </c>
      <c r="F222" s="240" t="s">
        <v>73</v>
      </c>
      <c r="G222" s="240" t="s">
        <v>63</v>
      </c>
      <c r="H222" s="240" t="s">
        <v>64</v>
      </c>
      <c r="I222" s="240" t="s">
        <v>41</v>
      </c>
      <c r="J222" s="240">
        <v>1480</v>
      </c>
      <c r="K222" s="239" t="s">
        <v>65</v>
      </c>
      <c r="L222" s="241">
        <v>1480</v>
      </c>
      <c r="M222" s="240" t="s">
        <v>66</v>
      </c>
      <c r="N222" s="240" t="s">
        <v>74</v>
      </c>
      <c r="O222" s="242">
        <v>41410</v>
      </c>
      <c r="P222" s="243"/>
      <c r="Q222" s="244" t="s">
        <v>75</v>
      </c>
    </row>
    <row r="223" spans="3:17" ht="28.8" x14ac:dyDescent="0.3">
      <c r="C223" s="105">
        <v>13569</v>
      </c>
      <c r="D223" s="105">
        <v>7</v>
      </c>
      <c r="E223" s="106" t="s">
        <v>34</v>
      </c>
      <c r="F223" s="106" t="s">
        <v>73</v>
      </c>
      <c r="G223" s="106" t="s">
        <v>63</v>
      </c>
      <c r="H223" s="106" t="s">
        <v>64</v>
      </c>
      <c r="I223" s="106" t="s">
        <v>41</v>
      </c>
      <c r="J223" s="106">
        <v>56.599999999999994</v>
      </c>
      <c r="K223" s="105" t="s">
        <v>65</v>
      </c>
      <c r="L223" s="107">
        <v>56.599999999999994</v>
      </c>
      <c r="M223" s="106" t="s">
        <v>66</v>
      </c>
      <c r="N223" s="106" t="s">
        <v>74</v>
      </c>
      <c r="O223" s="113">
        <v>41410</v>
      </c>
      <c r="P223" s="114"/>
      <c r="Q223" s="110" t="s">
        <v>75</v>
      </c>
    </row>
    <row r="224" spans="3:17" ht="28.8" x14ac:dyDescent="0.3">
      <c r="C224" s="239">
        <v>13559</v>
      </c>
      <c r="D224" s="239">
        <v>7</v>
      </c>
      <c r="E224" s="240" t="s">
        <v>34</v>
      </c>
      <c r="F224" s="240" t="s">
        <v>73</v>
      </c>
      <c r="G224" s="240" t="s">
        <v>63</v>
      </c>
      <c r="H224" s="240" t="s">
        <v>64</v>
      </c>
      <c r="I224" s="240" t="s">
        <v>41</v>
      </c>
      <c r="J224" s="240">
        <v>383</v>
      </c>
      <c r="K224" s="239" t="s">
        <v>65</v>
      </c>
      <c r="L224" s="241">
        <v>383</v>
      </c>
      <c r="M224" s="240" t="s">
        <v>66</v>
      </c>
      <c r="N224" s="240" t="s">
        <v>77</v>
      </c>
      <c r="O224" s="242">
        <v>41410</v>
      </c>
      <c r="P224" s="243"/>
      <c r="Q224" s="244" t="s">
        <v>75</v>
      </c>
    </row>
    <row r="225" spans="3:17" ht="28.8" x14ac:dyDescent="0.3">
      <c r="C225" s="105">
        <v>13353</v>
      </c>
      <c r="D225" s="105">
        <v>7</v>
      </c>
      <c r="E225" s="106" t="s">
        <v>33</v>
      </c>
      <c r="F225" s="106" t="s">
        <v>73</v>
      </c>
      <c r="G225" s="106" t="s">
        <v>63</v>
      </c>
      <c r="H225" s="106" t="s">
        <v>64</v>
      </c>
      <c r="I225" s="106" t="s">
        <v>41</v>
      </c>
      <c r="J225" s="106">
        <v>43</v>
      </c>
      <c r="K225" s="105" t="s">
        <v>65</v>
      </c>
      <c r="L225" s="107">
        <v>43</v>
      </c>
      <c r="M225" s="106" t="s">
        <v>66</v>
      </c>
      <c r="N225" s="106" t="s">
        <v>77</v>
      </c>
      <c r="O225" s="113">
        <v>41411</v>
      </c>
      <c r="P225" s="114"/>
      <c r="Q225" s="110" t="s">
        <v>75</v>
      </c>
    </row>
    <row r="226" spans="3:17" ht="28.8" x14ac:dyDescent="0.3">
      <c r="C226" s="239">
        <v>13352</v>
      </c>
      <c r="D226" s="239">
        <v>7</v>
      </c>
      <c r="E226" s="240" t="s">
        <v>33</v>
      </c>
      <c r="F226" s="240" t="s">
        <v>73</v>
      </c>
      <c r="G226" s="240" t="s">
        <v>63</v>
      </c>
      <c r="H226" s="240" t="s">
        <v>64</v>
      </c>
      <c r="I226" s="240" t="s">
        <v>41</v>
      </c>
      <c r="J226" s="240">
        <v>450</v>
      </c>
      <c r="K226" s="239" t="s">
        <v>65</v>
      </c>
      <c r="L226" s="241">
        <v>450</v>
      </c>
      <c r="M226" s="240" t="s">
        <v>66</v>
      </c>
      <c r="N226" s="240" t="s">
        <v>74</v>
      </c>
      <c r="O226" s="242">
        <v>41411</v>
      </c>
      <c r="P226" s="243"/>
      <c r="Q226" s="244" t="s">
        <v>75</v>
      </c>
    </row>
    <row r="227" spans="3:17" ht="28.8" x14ac:dyDescent="0.3">
      <c r="C227" s="105">
        <v>12830</v>
      </c>
      <c r="D227" s="105">
        <v>7</v>
      </c>
      <c r="E227" s="106" t="s">
        <v>32</v>
      </c>
      <c r="F227" s="106" t="s">
        <v>73</v>
      </c>
      <c r="G227" s="106" t="s">
        <v>63</v>
      </c>
      <c r="H227" s="106" t="s">
        <v>64</v>
      </c>
      <c r="I227" s="106" t="s">
        <v>41</v>
      </c>
      <c r="J227" s="106">
        <v>280</v>
      </c>
      <c r="K227" s="105" t="s">
        <v>65</v>
      </c>
      <c r="L227" s="107">
        <v>280</v>
      </c>
      <c r="M227" s="106" t="s">
        <v>66</v>
      </c>
      <c r="N227" s="106" t="s">
        <v>74</v>
      </c>
      <c r="O227" s="113">
        <v>41416</v>
      </c>
      <c r="P227" s="114"/>
      <c r="Q227" s="110" t="s">
        <v>75</v>
      </c>
    </row>
    <row r="228" spans="3:17" ht="28.8" x14ac:dyDescent="0.3">
      <c r="C228" s="239">
        <v>12423</v>
      </c>
      <c r="D228" s="239">
        <v>7</v>
      </c>
      <c r="E228" s="240" t="s">
        <v>33</v>
      </c>
      <c r="F228" s="240" t="s">
        <v>73</v>
      </c>
      <c r="G228" s="240" t="s">
        <v>63</v>
      </c>
      <c r="H228" s="240" t="s">
        <v>64</v>
      </c>
      <c r="I228" s="240" t="s">
        <v>41</v>
      </c>
      <c r="J228" s="240">
        <v>83</v>
      </c>
      <c r="K228" s="239" t="s">
        <v>65</v>
      </c>
      <c r="L228" s="241">
        <v>83</v>
      </c>
      <c r="M228" s="240" t="s">
        <v>66</v>
      </c>
      <c r="N228" s="240" t="s">
        <v>77</v>
      </c>
      <c r="O228" s="242">
        <v>41438</v>
      </c>
      <c r="P228" s="243"/>
      <c r="Q228" s="244" t="s">
        <v>75</v>
      </c>
    </row>
    <row r="229" spans="3:17" ht="28.8" x14ac:dyDescent="0.3">
      <c r="C229" s="105">
        <v>12420</v>
      </c>
      <c r="D229" s="105">
        <v>7</v>
      </c>
      <c r="E229" s="106" t="s">
        <v>33</v>
      </c>
      <c r="F229" s="106" t="s">
        <v>73</v>
      </c>
      <c r="G229" s="106" t="s">
        <v>63</v>
      </c>
      <c r="H229" s="106" t="s">
        <v>64</v>
      </c>
      <c r="I229" s="106" t="s">
        <v>41</v>
      </c>
      <c r="J229" s="106">
        <v>420</v>
      </c>
      <c r="K229" s="105" t="s">
        <v>65</v>
      </c>
      <c r="L229" s="107">
        <v>420</v>
      </c>
      <c r="M229" s="106" t="s">
        <v>66</v>
      </c>
      <c r="N229" s="106" t="s">
        <v>74</v>
      </c>
      <c r="O229" s="113">
        <v>41438</v>
      </c>
      <c r="P229" s="114"/>
      <c r="Q229" s="110" t="s">
        <v>75</v>
      </c>
    </row>
    <row r="230" spans="3:17" ht="28.8" x14ac:dyDescent="0.3">
      <c r="C230" s="239">
        <v>12346</v>
      </c>
      <c r="D230" s="239">
        <v>7</v>
      </c>
      <c r="E230" s="240" t="s">
        <v>32</v>
      </c>
      <c r="F230" s="240" t="s">
        <v>73</v>
      </c>
      <c r="G230" s="240" t="s">
        <v>63</v>
      </c>
      <c r="H230" s="240" t="s">
        <v>64</v>
      </c>
      <c r="I230" s="240" t="s">
        <v>41</v>
      </c>
      <c r="J230" s="240">
        <v>1200</v>
      </c>
      <c r="K230" s="239" t="s">
        <v>65</v>
      </c>
      <c r="L230" s="241">
        <v>1200</v>
      </c>
      <c r="M230" s="240" t="s">
        <v>66</v>
      </c>
      <c r="N230" s="240" t="s">
        <v>74</v>
      </c>
      <c r="O230" s="242">
        <v>41450</v>
      </c>
      <c r="P230" s="243"/>
      <c r="Q230" s="244" t="s">
        <v>75</v>
      </c>
    </row>
    <row r="231" spans="3:17" ht="28.8" x14ac:dyDescent="0.3">
      <c r="C231" s="99">
        <v>35830</v>
      </c>
      <c r="D231" s="99">
        <v>9</v>
      </c>
      <c r="E231" s="100" t="s">
        <v>194</v>
      </c>
      <c r="F231" s="100" t="s">
        <v>73</v>
      </c>
      <c r="G231" s="100" t="s">
        <v>63</v>
      </c>
      <c r="H231" s="100" t="s">
        <v>64</v>
      </c>
      <c r="I231" s="100" t="s">
        <v>41</v>
      </c>
      <c r="J231" s="100">
        <v>25</v>
      </c>
      <c r="K231" s="99" t="s">
        <v>86</v>
      </c>
      <c r="L231" s="101">
        <v>25</v>
      </c>
      <c r="M231" s="100" t="s">
        <v>66</v>
      </c>
      <c r="N231" s="100" t="s">
        <v>198</v>
      </c>
      <c r="O231" s="111">
        <v>41472</v>
      </c>
      <c r="P231" s="112"/>
      <c r="Q231" s="104" t="s">
        <v>65</v>
      </c>
    </row>
    <row r="232" spans="3:17" x14ac:dyDescent="0.3">
      <c r="C232" s="105">
        <v>35553</v>
      </c>
      <c r="D232" s="105">
        <v>9</v>
      </c>
      <c r="E232" s="106" t="s">
        <v>124</v>
      </c>
      <c r="F232" s="106" t="s">
        <v>73</v>
      </c>
      <c r="G232" s="106" t="s">
        <v>63</v>
      </c>
      <c r="H232" s="106" t="s">
        <v>64</v>
      </c>
      <c r="I232" s="106" t="s">
        <v>41</v>
      </c>
      <c r="J232" s="106">
        <v>159</v>
      </c>
      <c r="K232" s="105" t="s">
        <v>65</v>
      </c>
      <c r="L232" s="107">
        <v>159</v>
      </c>
      <c r="M232" s="106" t="s">
        <v>66</v>
      </c>
      <c r="N232" s="106" t="s">
        <v>74</v>
      </c>
      <c r="O232" s="113">
        <v>41540</v>
      </c>
      <c r="P232" s="114"/>
      <c r="Q232" s="110" t="s">
        <v>75</v>
      </c>
    </row>
    <row r="233" spans="3:17" ht="28.8" x14ac:dyDescent="0.3">
      <c r="C233" s="99">
        <v>111584</v>
      </c>
      <c r="D233" s="99">
        <v>27</v>
      </c>
      <c r="E233" s="100" t="s">
        <v>126</v>
      </c>
      <c r="F233" s="100" t="s">
        <v>127</v>
      </c>
      <c r="G233" s="100" t="s">
        <v>63</v>
      </c>
      <c r="H233" s="100" t="s">
        <v>64</v>
      </c>
      <c r="I233" s="100" t="s">
        <v>41</v>
      </c>
      <c r="J233" s="100">
        <v>168</v>
      </c>
      <c r="K233" s="99" t="s">
        <v>65</v>
      </c>
      <c r="L233" s="101">
        <v>168</v>
      </c>
      <c r="M233" s="100" t="s">
        <v>66</v>
      </c>
      <c r="N233" s="100" t="s">
        <v>128</v>
      </c>
      <c r="O233" s="111">
        <v>41544</v>
      </c>
      <c r="P233" s="112"/>
      <c r="Q233" s="104" t="s">
        <v>65</v>
      </c>
    </row>
    <row r="234" spans="3:17" x14ac:dyDescent="0.3">
      <c r="C234" s="105">
        <v>35426</v>
      </c>
      <c r="D234" s="105">
        <v>9</v>
      </c>
      <c r="E234" s="106" t="s">
        <v>88</v>
      </c>
      <c r="F234" s="106" t="s">
        <v>73</v>
      </c>
      <c r="G234" s="106" t="s">
        <v>63</v>
      </c>
      <c r="H234" s="106" t="s">
        <v>64</v>
      </c>
      <c r="I234" s="106" t="s">
        <v>41</v>
      </c>
      <c r="J234" s="106">
        <v>395</v>
      </c>
      <c r="K234" s="105" t="s">
        <v>65</v>
      </c>
      <c r="L234" s="107">
        <v>395</v>
      </c>
      <c r="M234" s="106" t="s">
        <v>66</v>
      </c>
      <c r="N234" s="106" t="s">
        <v>93</v>
      </c>
      <c r="O234" s="113">
        <v>41545</v>
      </c>
      <c r="P234" s="114"/>
      <c r="Q234" s="110" t="s">
        <v>75</v>
      </c>
    </row>
    <row r="235" spans="3:17" x14ac:dyDescent="0.3">
      <c r="C235" s="99">
        <v>35369</v>
      </c>
      <c r="D235" s="99">
        <v>9</v>
      </c>
      <c r="E235" s="100" t="s">
        <v>88</v>
      </c>
      <c r="F235" s="100" t="s">
        <v>73</v>
      </c>
      <c r="G235" s="100" t="s">
        <v>63</v>
      </c>
      <c r="H235" s="100" t="s">
        <v>64</v>
      </c>
      <c r="I235" s="100" t="s">
        <v>41</v>
      </c>
      <c r="J235" s="100">
        <v>1070</v>
      </c>
      <c r="K235" s="99" t="s">
        <v>65</v>
      </c>
      <c r="L235" s="101">
        <v>1070</v>
      </c>
      <c r="M235" s="100" t="s">
        <v>66</v>
      </c>
      <c r="N235" s="100" t="s">
        <v>93</v>
      </c>
      <c r="O235" s="111">
        <v>41580</v>
      </c>
      <c r="P235" s="112"/>
      <c r="Q235" s="104" t="s">
        <v>75</v>
      </c>
    </row>
    <row r="236" spans="3:17" ht="28.8" x14ac:dyDescent="0.3">
      <c r="C236" s="239">
        <v>35820</v>
      </c>
      <c r="D236" s="239">
        <v>9</v>
      </c>
      <c r="E236" s="240" t="s">
        <v>194</v>
      </c>
      <c r="F236" s="240" t="s">
        <v>73</v>
      </c>
      <c r="G236" s="240" t="s">
        <v>63</v>
      </c>
      <c r="H236" s="240" t="s">
        <v>64</v>
      </c>
      <c r="I236" s="240" t="s">
        <v>41</v>
      </c>
      <c r="J236" s="240">
        <v>32.099999999999994</v>
      </c>
      <c r="K236" s="239" t="s">
        <v>65</v>
      </c>
      <c r="L236" s="241">
        <v>32.099999999999994</v>
      </c>
      <c r="M236" s="240" t="s">
        <v>66</v>
      </c>
      <c r="N236" s="240" t="s">
        <v>76</v>
      </c>
      <c r="O236" s="242">
        <v>41582</v>
      </c>
      <c r="P236" s="243"/>
      <c r="Q236" s="244" t="s">
        <v>65</v>
      </c>
    </row>
    <row r="237" spans="3:17" ht="28.8" x14ac:dyDescent="0.3">
      <c r="C237" s="105">
        <v>111641</v>
      </c>
      <c r="D237" s="105">
        <v>27</v>
      </c>
      <c r="E237" s="106" t="s">
        <v>126</v>
      </c>
      <c r="F237" s="106" t="s">
        <v>127</v>
      </c>
      <c r="G237" s="106" t="s">
        <v>63</v>
      </c>
      <c r="H237" s="106" t="s">
        <v>64</v>
      </c>
      <c r="I237" s="106" t="s">
        <v>41</v>
      </c>
      <c r="J237" s="106">
        <v>61.2</v>
      </c>
      <c r="K237" s="105" t="s">
        <v>65</v>
      </c>
      <c r="L237" s="107">
        <v>61.2</v>
      </c>
      <c r="M237" s="106" t="s">
        <v>66</v>
      </c>
      <c r="N237" s="106" t="s">
        <v>128</v>
      </c>
      <c r="O237" s="113">
        <v>41583</v>
      </c>
      <c r="P237" s="114"/>
      <c r="Q237" s="110" t="s">
        <v>65</v>
      </c>
    </row>
    <row r="238" spans="3:17" x14ac:dyDescent="0.3">
      <c r="C238" s="239">
        <v>35627</v>
      </c>
      <c r="D238" s="239">
        <v>9</v>
      </c>
      <c r="E238" s="240" t="s">
        <v>61</v>
      </c>
      <c r="F238" s="240" t="s">
        <v>73</v>
      </c>
      <c r="G238" s="240" t="s">
        <v>63</v>
      </c>
      <c r="H238" s="240" t="s">
        <v>64</v>
      </c>
      <c r="I238" s="240" t="s">
        <v>41</v>
      </c>
      <c r="J238" s="240">
        <v>105</v>
      </c>
      <c r="K238" s="239" t="s">
        <v>65</v>
      </c>
      <c r="L238" s="241">
        <v>105</v>
      </c>
      <c r="M238" s="240" t="s">
        <v>66</v>
      </c>
      <c r="N238" s="240" t="s">
        <v>74</v>
      </c>
      <c r="O238" s="242">
        <v>41585</v>
      </c>
      <c r="P238" s="243"/>
      <c r="Q238" s="244" t="s">
        <v>75</v>
      </c>
    </row>
    <row r="239" spans="3:17" x14ac:dyDescent="0.3">
      <c r="C239" s="105">
        <v>35607</v>
      </c>
      <c r="D239" s="105">
        <v>9</v>
      </c>
      <c r="E239" s="106" t="s">
        <v>61</v>
      </c>
      <c r="F239" s="106" t="s">
        <v>73</v>
      </c>
      <c r="G239" s="106" t="s">
        <v>63</v>
      </c>
      <c r="H239" s="106" t="s">
        <v>64</v>
      </c>
      <c r="I239" s="106" t="s">
        <v>41</v>
      </c>
      <c r="J239" s="106">
        <v>116</v>
      </c>
      <c r="K239" s="105" t="s">
        <v>65</v>
      </c>
      <c r="L239" s="107">
        <v>116</v>
      </c>
      <c r="M239" s="106" t="s">
        <v>66</v>
      </c>
      <c r="N239" s="106" t="s">
        <v>76</v>
      </c>
      <c r="O239" s="113">
        <v>41585</v>
      </c>
      <c r="P239" s="114"/>
      <c r="Q239" s="110" t="s">
        <v>75</v>
      </c>
    </row>
    <row r="240" spans="3:17" ht="46.5" customHeight="1" x14ac:dyDescent="0.3">
      <c r="C240" s="239">
        <v>35531</v>
      </c>
      <c r="D240" s="239">
        <v>9</v>
      </c>
      <c r="E240" s="240" t="s">
        <v>61</v>
      </c>
      <c r="F240" s="240" t="s">
        <v>73</v>
      </c>
      <c r="G240" s="240" t="s">
        <v>63</v>
      </c>
      <c r="H240" s="240" t="s">
        <v>64</v>
      </c>
      <c r="I240" s="240" t="s">
        <v>41</v>
      </c>
      <c r="J240" s="240">
        <v>185</v>
      </c>
      <c r="K240" s="239" t="s">
        <v>65</v>
      </c>
      <c r="L240" s="241">
        <v>185</v>
      </c>
      <c r="M240" s="240" t="s">
        <v>66</v>
      </c>
      <c r="N240" s="240" t="s">
        <v>77</v>
      </c>
      <c r="O240" s="242">
        <v>41585</v>
      </c>
      <c r="P240" s="243"/>
      <c r="Q240" s="244" t="s">
        <v>75</v>
      </c>
    </row>
    <row r="241" spans="3:17" ht="28.8" x14ac:dyDescent="0.3">
      <c r="C241" s="105">
        <v>5200</v>
      </c>
      <c r="D241" s="105">
        <v>5</v>
      </c>
      <c r="E241" s="106" t="s">
        <v>88</v>
      </c>
      <c r="F241" s="106" t="s">
        <v>62</v>
      </c>
      <c r="G241" s="106" t="s">
        <v>63</v>
      </c>
      <c r="H241" s="106" t="s">
        <v>64</v>
      </c>
      <c r="I241" s="106" t="s">
        <v>41</v>
      </c>
      <c r="J241" s="106">
        <v>130</v>
      </c>
      <c r="K241" s="105" t="s">
        <v>65</v>
      </c>
      <c r="L241" s="107">
        <v>130</v>
      </c>
      <c r="M241" s="106" t="s">
        <v>66</v>
      </c>
      <c r="N241" s="106" t="s">
        <v>94</v>
      </c>
      <c r="O241" s="113">
        <v>41585</v>
      </c>
      <c r="P241" s="114"/>
      <c r="Q241" s="110" t="s">
        <v>95</v>
      </c>
    </row>
    <row r="242" spans="3:17" ht="28.8" x14ac:dyDescent="0.3">
      <c r="C242" s="239">
        <v>5199</v>
      </c>
      <c r="D242" s="239">
        <v>5</v>
      </c>
      <c r="E242" s="240" t="s">
        <v>88</v>
      </c>
      <c r="F242" s="240" t="s">
        <v>62</v>
      </c>
      <c r="G242" s="240" t="s">
        <v>63</v>
      </c>
      <c r="H242" s="240" t="s">
        <v>64</v>
      </c>
      <c r="I242" s="240" t="s">
        <v>41</v>
      </c>
      <c r="J242" s="240">
        <v>2000</v>
      </c>
      <c r="K242" s="239" t="s">
        <v>65</v>
      </c>
      <c r="L242" s="241">
        <v>2000</v>
      </c>
      <c r="M242" s="240" t="s">
        <v>66</v>
      </c>
      <c r="N242" s="240" t="s">
        <v>96</v>
      </c>
      <c r="O242" s="242">
        <v>41585</v>
      </c>
      <c r="P242" s="243"/>
      <c r="Q242" s="244" t="s">
        <v>95</v>
      </c>
    </row>
    <row r="243" spans="3:17" ht="28.8" x14ac:dyDescent="0.3">
      <c r="C243" s="105">
        <v>35468</v>
      </c>
      <c r="D243" s="105">
        <v>9</v>
      </c>
      <c r="E243" s="106" t="s">
        <v>108</v>
      </c>
      <c r="F243" s="106" t="s">
        <v>73</v>
      </c>
      <c r="G243" s="106" t="s">
        <v>63</v>
      </c>
      <c r="H243" s="106" t="s">
        <v>64</v>
      </c>
      <c r="I243" s="106" t="s">
        <v>41</v>
      </c>
      <c r="J243" s="106">
        <v>294</v>
      </c>
      <c r="K243" s="105" t="s">
        <v>65</v>
      </c>
      <c r="L243" s="107">
        <v>294</v>
      </c>
      <c r="M243" s="106" t="s">
        <v>66</v>
      </c>
      <c r="N243" s="106" t="s">
        <v>74</v>
      </c>
      <c r="O243" s="113">
        <v>41585</v>
      </c>
      <c r="P243" s="114"/>
      <c r="Q243" s="110" t="s">
        <v>75</v>
      </c>
    </row>
    <row r="244" spans="3:17" ht="28.8" x14ac:dyDescent="0.3">
      <c r="C244" s="239">
        <v>35823</v>
      </c>
      <c r="D244" s="239">
        <v>9</v>
      </c>
      <c r="E244" s="240" t="s">
        <v>116</v>
      </c>
      <c r="F244" s="240" t="s">
        <v>73</v>
      </c>
      <c r="G244" s="240" t="s">
        <v>63</v>
      </c>
      <c r="H244" s="240" t="s">
        <v>64</v>
      </c>
      <c r="I244" s="240" t="s">
        <v>41</v>
      </c>
      <c r="J244" s="240">
        <v>31.3</v>
      </c>
      <c r="K244" s="239" t="s">
        <v>65</v>
      </c>
      <c r="L244" s="241">
        <v>31.3</v>
      </c>
      <c r="M244" s="240" t="s">
        <v>66</v>
      </c>
      <c r="N244" s="240" t="s">
        <v>117</v>
      </c>
      <c r="O244" s="242">
        <v>41585</v>
      </c>
      <c r="P244" s="243"/>
      <c r="Q244" s="244" t="s">
        <v>75</v>
      </c>
    </row>
    <row r="245" spans="3:17" ht="28.8" x14ac:dyDescent="0.3">
      <c r="C245" s="105">
        <v>35707</v>
      </c>
      <c r="D245" s="105">
        <v>9</v>
      </c>
      <c r="E245" s="106" t="s">
        <v>116</v>
      </c>
      <c r="F245" s="106" t="s">
        <v>73</v>
      </c>
      <c r="G245" s="106" t="s">
        <v>63</v>
      </c>
      <c r="H245" s="106" t="s">
        <v>64</v>
      </c>
      <c r="I245" s="106" t="s">
        <v>41</v>
      </c>
      <c r="J245" s="106">
        <v>70.099999999999994</v>
      </c>
      <c r="K245" s="105" t="s">
        <v>65</v>
      </c>
      <c r="L245" s="107">
        <v>70.099999999999994</v>
      </c>
      <c r="M245" s="106" t="s">
        <v>66</v>
      </c>
      <c r="N245" s="106" t="s">
        <v>74</v>
      </c>
      <c r="O245" s="113">
        <v>41585</v>
      </c>
      <c r="P245" s="114"/>
      <c r="Q245" s="110" t="s">
        <v>75</v>
      </c>
    </row>
    <row r="246" spans="3:17" ht="28.8" x14ac:dyDescent="0.3">
      <c r="C246" s="239">
        <v>35595</v>
      </c>
      <c r="D246" s="239">
        <v>9</v>
      </c>
      <c r="E246" s="240" t="s">
        <v>116</v>
      </c>
      <c r="F246" s="240" t="s">
        <v>73</v>
      </c>
      <c r="G246" s="240" t="s">
        <v>63</v>
      </c>
      <c r="H246" s="240" t="s">
        <v>64</v>
      </c>
      <c r="I246" s="240" t="s">
        <v>41</v>
      </c>
      <c r="J246" s="240">
        <v>125</v>
      </c>
      <c r="K246" s="239" t="s">
        <v>86</v>
      </c>
      <c r="L246" s="241">
        <v>125</v>
      </c>
      <c r="M246" s="240" t="s">
        <v>66</v>
      </c>
      <c r="N246" s="240" t="s">
        <v>77</v>
      </c>
      <c r="O246" s="242">
        <v>41585</v>
      </c>
      <c r="P246" s="243"/>
      <c r="Q246" s="244" t="s">
        <v>75</v>
      </c>
    </row>
    <row r="247" spans="3:17" ht="28.8" x14ac:dyDescent="0.3">
      <c r="C247" s="105">
        <v>35730</v>
      </c>
      <c r="D247" s="105">
        <v>9</v>
      </c>
      <c r="E247" s="106" t="s">
        <v>154</v>
      </c>
      <c r="F247" s="106" t="s">
        <v>73</v>
      </c>
      <c r="G247" s="106" t="s">
        <v>63</v>
      </c>
      <c r="H247" s="106" t="s">
        <v>64</v>
      </c>
      <c r="I247" s="106" t="s">
        <v>41</v>
      </c>
      <c r="J247" s="106">
        <v>62</v>
      </c>
      <c r="K247" s="105" t="s">
        <v>65</v>
      </c>
      <c r="L247" s="107">
        <v>62</v>
      </c>
      <c r="M247" s="106" t="s">
        <v>66</v>
      </c>
      <c r="N247" s="106" t="s">
        <v>74</v>
      </c>
      <c r="O247" s="113">
        <v>41585</v>
      </c>
      <c r="P247" s="114"/>
      <c r="Q247" s="110" t="s">
        <v>75</v>
      </c>
    </row>
    <row r="248" spans="3:17" ht="28.8" x14ac:dyDescent="0.3">
      <c r="C248" s="239">
        <v>111627</v>
      </c>
      <c r="D248" s="239">
        <v>27</v>
      </c>
      <c r="E248" s="240" t="s">
        <v>126</v>
      </c>
      <c r="F248" s="240" t="s">
        <v>127</v>
      </c>
      <c r="G248" s="240" t="s">
        <v>63</v>
      </c>
      <c r="H248" s="240" t="s">
        <v>64</v>
      </c>
      <c r="I248" s="240" t="s">
        <v>41</v>
      </c>
      <c r="J248" s="240">
        <v>76.400000000000006</v>
      </c>
      <c r="K248" s="239" t="s">
        <v>65</v>
      </c>
      <c r="L248" s="241">
        <v>76.400000000000006</v>
      </c>
      <c r="M248" s="240" t="s">
        <v>66</v>
      </c>
      <c r="N248" s="240" t="s">
        <v>128</v>
      </c>
      <c r="O248" s="242">
        <v>41594</v>
      </c>
      <c r="P248" s="243"/>
      <c r="Q248" s="244" t="s">
        <v>65</v>
      </c>
    </row>
    <row r="249" spans="3:17" ht="28.8" x14ac:dyDescent="0.3">
      <c r="C249" s="105">
        <v>35714</v>
      </c>
      <c r="D249" s="105">
        <v>9</v>
      </c>
      <c r="E249" s="106" t="s">
        <v>34</v>
      </c>
      <c r="F249" s="106" t="s">
        <v>73</v>
      </c>
      <c r="G249" s="106" t="s">
        <v>63</v>
      </c>
      <c r="H249" s="106" t="s">
        <v>64</v>
      </c>
      <c r="I249" s="106" t="s">
        <v>41</v>
      </c>
      <c r="J249" s="106">
        <v>69.400000000000006</v>
      </c>
      <c r="K249" s="105" t="s">
        <v>65</v>
      </c>
      <c r="L249" s="107">
        <v>69.400000000000006</v>
      </c>
      <c r="M249" s="106" t="s">
        <v>66</v>
      </c>
      <c r="N249" s="106" t="s">
        <v>74</v>
      </c>
      <c r="O249" s="113">
        <v>41596</v>
      </c>
      <c r="P249" s="114"/>
      <c r="Q249" s="110" t="s">
        <v>75</v>
      </c>
    </row>
    <row r="250" spans="3:17" ht="28.8" x14ac:dyDescent="0.3">
      <c r="C250" s="239">
        <v>35422</v>
      </c>
      <c r="D250" s="239">
        <v>9</v>
      </c>
      <c r="E250" s="240" t="s">
        <v>34</v>
      </c>
      <c r="F250" s="240" t="s">
        <v>73</v>
      </c>
      <c r="G250" s="240" t="s">
        <v>63</v>
      </c>
      <c r="H250" s="240" t="s">
        <v>64</v>
      </c>
      <c r="I250" s="240" t="s">
        <v>41</v>
      </c>
      <c r="J250" s="240">
        <v>425</v>
      </c>
      <c r="K250" s="239" t="s">
        <v>65</v>
      </c>
      <c r="L250" s="241">
        <v>425</v>
      </c>
      <c r="M250" s="240" t="s">
        <v>66</v>
      </c>
      <c r="N250" s="240" t="s">
        <v>77</v>
      </c>
      <c r="O250" s="242">
        <v>41596</v>
      </c>
      <c r="P250" s="243"/>
      <c r="Q250" s="244" t="s">
        <v>75</v>
      </c>
    </row>
    <row r="251" spans="3:17" x14ac:dyDescent="0.3">
      <c r="C251" s="105">
        <v>35814</v>
      </c>
      <c r="D251" s="105">
        <v>9</v>
      </c>
      <c r="E251" s="106" t="s">
        <v>124</v>
      </c>
      <c r="F251" s="106" t="s">
        <v>73</v>
      </c>
      <c r="G251" s="106" t="s">
        <v>63</v>
      </c>
      <c r="H251" s="106" t="s">
        <v>64</v>
      </c>
      <c r="I251" s="106" t="s">
        <v>41</v>
      </c>
      <c r="J251" s="106">
        <v>33.799999999999997</v>
      </c>
      <c r="K251" s="105" t="s">
        <v>65</v>
      </c>
      <c r="L251" s="107">
        <v>33.799999999999997</v>
      </c>
      <c r="M251" s="106" t="s">
        <v>66</v>
      </c>
      <c r="N251" s="106" t="s">
        <v>74</v>
      </c>
      <c r="O251" s="113">
        <v>41597</v>
      </c>
      <c r="P251" s="114"/>
      <c r="Q251" s="110" t="s">
        <v>75</v>
      </c>
    </row>
    <row r="252" spans="3:17" ht="28.8" x14ac:dyDescent="0.3">
      <c r="C252" s="239">
        <v>111632</v>
      </c>
      <c r="D252" s="239">
        <v>27</v>
      </c>
      <c r="E252" s="240" t="s">
        <v>126</v>
      </c>
      <c r="F252" s="240" t="s">
        <v>127</v>
      </c>
      <c r="G252" s="240" t="s">
        <v>63</v>
      </c>
      <c r="H252" s="240" t="s">
        <v>64</v>
      </c>
      <c r="I252" s="240" t="s">
        <v>41</v>
      </c>
      <c r="J252" s="240">
        <v>69.8</v>
      </c>
      <c r="K252" s="239" t="s">
        <v>65</v>
      </c>
      <c r="L252" s="241">
        <v>69.8</v>
      </c>
      <c r="M252" s="240" t="s">
        <v>66</v>
      </c>
      <c r="N252" s="240" t="s">
        <v>128</v>
      </c>
      <c r="O252" s="242">
        <v>41597</v>
      </c>
      <c r="P252" s="243"/>
      <c r="Q252" s="244" t="s">
        <v>65</v>
      </c>
    </row>
    <row r="253" spans="3:17" ht="28.8" x14ac:dyDescent="0.3">
      <c r="C253" s="99">
        <v>35727</v>
      </c>
      <c r="D253" s="99">
        <v>9</v>
      </c>
      <c r="E253" s="100" t="s">
        <v>194</v>
      </c>
      <c r="F253" s="100" t="s">
        <v>73</v>
      </c>
      <c r="G253" s="100" t="s">
        <v>63</v>
      </c>
      <c r="H253" s="100" t="s">
        <v>64</v>
      </c>
      <c r="I253" s="100" t="s">
        <v>41</v>
      </c>
      <c r="J253" s="100">
        <v>63.5</v>
      </c>
      <c r="K253" s="99" t="s">
        <v>65</v>
      </c>
      <c r="L253" s="101">
        <v>63.5</v>
      </c>
      <c r="M253" s="100" t="s">
        <v>66</v>
      </c>
      <c r="N253" s="100" t="s">
        <v>76</v>
      </c>
      <c r="O253" s="111">
        <v>41597</v>
      </c>
      <c r="P253" s="112"/>
      <c r="Q253" s="104" t="s">
        <v>65</v>
      </c>
    </row>
    <row r="254" spans="3:17" ht="28.8" x14ac:dyDescent="0.3">
      <c r="C254" s="105">
        <v>35398</v>
      </c>
      <c r="D254" s="105">
        <v>9</v>
      </c>
      <c r="E254" s="106" t="s">
        <v>32</v>
      </c>
      <c r="F254" s="106" t="s">
        <v>73</v>
      </c>
      <c r="G254" s="106" t="s">
        <v>63</v>
      </c>
      <c r="H254" s="106" t="s">
        <v>64</v>
      </c>
      <c r="I254" s="106" t="s">
        <v>41</v>
      </c>
      <c r="J254" s="106">
        <v>530</v>
      </c>
      <c r="K254" s="105" t="s">
        <v>65</v>
      </c>
      <c r="L254" s="107">
        <v>530</v>
      </c>
      <c r="M254" s="106" t="s">
        <v>66</v>
      </c>
      <c r="N254" s="106" t="s">
        <v>74</v>
      </c>
      <c r="O254" s="113">
        <v>41610</v>
      </c>
      <c r="P254" s="114"/>
      <c r="Q254" s="110" t="s">
        <v>75</v>
      </c>
    </row>
    <row r="255" spans="3:17" ht="28.8" x14ac:dyDescent="0.3">
      <c r="C255" s="99">
        <v>35812</v>
      </c>
      <c r="D255" s="99">
        <v>9</v>
      </c>
      <c r="E255" s="100" t="s">
        <v>33</v>
      </c>
      <c r="F255" s="100" t="s">
        <v>73</v>
      </c>
      <c r="G255" s="100" t="s">
        <v>63</v>
      </c>
      <c r="H255" s="100" t="s">
        <v>64</v>
      </c>
      <c r="I255" s="100" t="s">
        <v>41</v>
      </c>
      <c r="J255" s="100">
        <v>34</v>
      </c>
      <c r="K255" s="99" t="s">
        <v>65</v>
      </c>
      <c r="L255" s="101">
        <v>34</v>
      </c>
      <c r="M255" s="100" t="s">
        <v>66</v>
      </c>
      <c r="N255" s="100" t="s">
        <v>77</v>
      </c>
      <c r="O255" s="111">
        <v>41610</v>
      </c>
      <c r="P255" s="112"/>
      <c r="Q255" s="104" t="s">
        <v>75</v>
      </c>
    </row>
    <row r="256" spans="3:17" ht="28.8" x14ac:dyDescent="0.3">
      <c r="C256" s="105">
        <v>35809</v>
      </c>
      <c r="D256" s="105">
        <v>9</v>
      </c>
      <c r="E256" s="106" t="s">
        <v>33</v>
      </c>
      <c r="F256" s="106" t="s">
        <v>73</v>
      </c>
      <c r="G256" s="106" t="s">
        <v>63</v>
      </c>
      <c r="H256" s="106" t="s">
        <v>64</v>
      </c>
      <c r="I256" s="106" t="s">
        <v>41</v>
      </c>
      <c r="J256" s="106">
        <v>35</v>
      </c>
      <c r="K256" s="105" t="s">
        <v>65</v>
      </c>
      <c r="L256" s="107">
        <v>35</v>
      </c>
      <c r="M256" s="106" t="s">
        <v>66</v>
      </c>
      <c r="N256" s="106" t="s">
        <v>74</v>
      </c>
      <c r="O256" s="113">
        <v>41610</v>
      </c>
      <c r="P256" s="114"/>
      <c r="Q256" s="110" t="s">
        <v>75</v>
      </c>
    </row>
    <row r="257" spans="3:17" ht="28.8" x14ac:dyDescent="0.3">
      <c r="C257" s="99">
        <v>35780</v>
      </c>
      <c r="D257" s="99">
        <v>9</v>
      </c>
      <c r="E257" s="100" t="s">
        <v>154</v>
      </c>
      <c r="F257" s="100" t="s">
        <v>73</v>
      </c>
      <c r="G257" s="100" t="s">
        <v>63</v>
      </c>
      <c r="H257" s="100" t="s">
        <v>64</v>
      </c>
      <c r="I257" s="100" t="s">
        <v>41</v>
      </c>
      <c r="J257" s="100">
        <v>44</v>
      </c>
      <c r="K257" s="99" t="s">
        <v>65</v>
      </c>
      <c r="L257" s="101">
        <v>44</v>
      </c>
      <c r="M257" s="100" t="s">
        <v>66</v>
      </c>
      <c r="N257" s="100" t="s">
        <v>74</v>
      </c>
      <c r="O257" s="111">
        <v>41610</v>
      </c>
      <c r="P257" s="112"/>
      <c r="Q257" s="104" t="s">
        <v>75</v>
      </c>
    </row>
    <row r="258" spans="3:17" ht="28.8" x14ac:dyDescent="0.3">
      <c r="C258" s="105">
        <v>35485</v>
      </c>
      <c r="D258" s="105">
        <v>9</v>
      </c>
      <c r="E258" s="106" t="s">
        <v>108</v>
      </c>
      <c r="F258" s="106" t="s">
        <v>73</v>
      </c>
      <c r="G258" s="106" t="s">
        <v>63</v>
      </c>
      <c r="H258" s="106" t="s">
        <v>64</v>
      </c>
      <c r="I258" s="106" t="s">
        <v>41</v>
      </c>
      <c r="J258" s="106">
        <v>256</v>
      </c>
      <c r="K258" s="105" t="s">
        <v>65</v>
      </c>
      <c r="L258" s="107">
        <v>256</v>
      </c>
      <c r="M258" s="106" t="s">
        <v>66</v>
      </c>
      <c r="N258" s="106" t="s">
        <v>74</v>
      </c>
      <c r="O258" s="113">
        <v>41620</v>
      </c>
      <c r="P258" s="114"/>
      <c r="Q258" s="110" t="s">
        <v>75</v>
      </c>
    </row>
    <row r="259" spans="3:17" ht="28.8" x14ac:dyDescent="0.3">
      <c r="C259" s="99">
        <v>35633</v>
      </c>
      <c r="D259" s="99">
        <v>9</v>
      </c>
      <c r="E259" s="100" t="s">
        <v>34</v>
      </c>
      <c r="F259" s="100" t="s">
        <v>73</v>
      </c>
      <c r="G259" s="100" t="s">
        <v>63</v>
      </c>
      <c r="H259" s="100" t="s">
        <v>64</v>
      </c>
      <c r="I259" s="100" t="s">
        <v>41</v>
      </c>
      <c r="J259" s="100">
        <v>102</v>
      </c>
      <c r="K259" s="99" t="s">
        <v>65</v>
      </c>
      <c r="L259" s="101">
        <v>102</v>
      </c>
      <c r="M259" s="100" t="s">
        <v>66</v>
      </c>
      <c r="N259" s="100" t="s">
        <v>74</v>
      </c>
      <c r="O259" s="111">
        <v>41620</v>
      </c>
      <c r="P259" s="112"/>
      <c r="Q259" s="104" t="s">
        <v>75</v>
      </c>
    </row>
    <row r="260" spans="3:17" ht="28.8" x14ac:dyDescent="0.3">
      <c r="C260" s="105">
        <v>35371</v>
      </c>
      <c r="D260" s="105">
        <v>9</v>
      </c>
      <c r="E260" s="106" t="s">
        <v>34</v>
      </c>
      <c r="F260" s="106" t="s">
        <v>73</v>
      </c>
      <c r="G260" s="106" t="s">
        <v>63</v>
      </c>
      <c r="H260" s="106" t="s">
        <v>64</v>
      </c>
      <c r="I260" s="106" t="s">
        <v>41</v>
      </c>
      <c r="J260" s="106">
        <v>963</v>
      </c>
      <c r="K260" s="105" t="s">
        <v>65</v>
      </c>
      <c r="L260" s="107">
        <v>963</v>
      </c>
      <c r="M260" s="106" t="s">
        <v>66</v>
      </c>
      <c r="N260" s="106" t="s">
        <v>77</v>
      </c>
      <c r="O260" s="113">
        <v>41620</v>
      </c>
      <c r="P260" s="114"/>
      <c r="Q260" s="110" t="s">
        <v>75</v>
      </c>
    </row>
    <row r="261" spans="3:17" x14ac:dyDescent="0.3">
      <c r="C261" s="99">
        <v>35524</v>
      </c>
      <c r="D261" s="99">
        <v>9</v>
      </c>
      <c r="E261" s="100" t="s">
        <v>61</v>
      </c>
      <c r="F261" s="100" t="s">
        <v>73</v>
      </c>
      <c r="G261" s="100" t="s">
        <v>63</v>
      </c>
      <c r="H261" s="100" t="s">
        <v>64</v>
      </c>
      <c r="I261" s="100" t="s">
        <v>41</v>
      </c>
      <c r="J261" s="100">
        <v>199</v>
      </c>
      <c r="K261" s="99" t="s">
        <v>65</v>
      </c>
      <c r="L261" s="101">
        <v>199</v>
      </c>
      <c r="M261" s="100" t="s">
        <v>66</v>
      </c>
      <c r="N261" s="100" t="s">
        <v>74</v>
      </c>
      <c r="O261" s="111">
        <v>41628</v>
      </c>
      <c r="P261" s="112"/>
      <c r="Q261" s="104" t="s">
        <v>75</v>
      </c>
    </row>
    <row r="262" spans="3:17" x14ac:dyDescent="0.3">
      <c r="C262" s="105">
        <v>35460</v>
      </c>
      <c r="D262" s="105">
        <v>9</v>
      </c>
      <c r="E262" s="106" t="s">
        <v>61</v>
      </c>
      <c r="F262" s="106" t="s">
        <v>73</v>
      </c>
      <c r="G262" s="106" t="s">
        <v>63</v>
      </c>
      <c r="H262" s="106" t="s">
        <v>64</v>
      </c>
      <c r="I262" s="106" t="s">
        <v>41</v>
      </c>
      <c r="J262" s="106">
        <v>313</v>
      </c>
      <c r="K262" s="105" t="s">
        <v>65</v>
      </c>
      <c r="L262" s="107">
        <v>313</v>
      </c>
      <c r="M262" s="106" t="s">
        <v>66</v>
      </c>
      <c r="N262" s="106" t="s">
        <v>77</v>
      </c>
      <c r="O262" s="113">
        <v>41628</v>
      </c>
      <c r="P262" s="114"/>
      <c r="Q262" s="110" t="s">
        <v>75</v>
      </c>
    </row>
    <row r="263" spans="3:17" x14ac:dyDescent="0.3">
      <c r="C263" s="99">
        <v>35440</v>
      </c>
      <c r="D263" s="99">
        <v>9</v>
      </c>
      <c r="E263" s="100" t="s">
        <v>61</v>
      </c>
      <c r="F263" s="100" t="s">
        <v>73</v>
      </c>
      <c r="G263" s="100" t="s">
        <v>63</v>
      </c>
      <c r="H263" s="100" t="s">
        <v>64</v>
      </c>
      <c r="I263" s="100" t="s">
        <v>41</v>
      </c>
      <c r="J263" s="100">
        <v>361</v>
      </c>
      <c r="K263" s="99" t="s">
        <v>65</v>
      </c>
      <c r="L263" s="101">
        <v>361</v>
      </c>
      <c r="M263" s="100" t="s">
        <v>66</v>
      </c>
      <c r="N263" s="100" t="s">
        <v>76</v>
      </c>
      <c r="O263" s="111">
        <v>41628</v>
      </c>
      <c r="P263" s="112"/>
      <c r="Q263" s="104" t="s">
        <v>75</v>
      </c>
    </row>
    <row r="264" spans="3:17" ht="28.8" x14ac:dyDescent="0.3">
      <c r="C264" s="105">
        <v>35355</v>
      </c>
      <c r="D264" s="105">
        <v>9</v>
      </c>
      <c r="E264" s="106" t="s">
        <v>32</v>
      </c>
      <c r="F264" s="106" t="s">
        <v>73</v>
      </c>
      <c r="G264" s="106" t="s">
        <v>63</v>
      </c>
      <c r="H264" s="106" t="s">
        <v>64</v>
      </c>
      <c r="I264" s="106" t="s">
        <v>41</v>
      </c>
      <c r="J264" s="106">
        <v>1600</v>
      </c>
      <c r="K264" s="105" t="s">
        <v>65</v>
      </c>
      <c r="L264" s="107">
        <v>1600</v>
      </c>
      <c r="M264" s="106" t="s">
        <v>66</v>
      </c>
      <c r="N264" s="106" t="s">
        <v>74</v>
      </c>
      <c r="O264" s="113">
        <v>41628</v>
      </c>
      <c r="P264" s="114"/>
      <c r="Q264" s="110" t="s">
        <v>75</v>
      </c>
    </row>
    <row r="265" spans="3:17" ht="28.8" x14ac:dyDescent="0.3">
      <c r="C265" s="99">
        <v>35827</v>
      </c>
      <c r="D265" s="99">
        <v>9</v>
      </c>
      <c r="E265" s="100" t="s">
        <v>116</v>
      </c>
      <c r="F265" s="100" t="s">
        <v>73</v>
      </c>
      <c r="G265" s="100" t="s">
        <v>63</v>
      </c>
      <c r="H265" s="100" t="s">
        <v>64</v>
      </c>
      <c r="I265" s="100" t="s">
        <v>41</v>
      </c>
      <c r="J265" s="100">
        <v>27.3</v>
      </c>
      <c r="K265" s="99" t="s">
        <v>65</v>
      </c>
      <c r="L265" s="101">
        <v>27.3</v>
      </c>
      <c r="M265" s="100" t="s">
        <v>66</v>
      </c>
      <c r="N265" s="100" t="s">
        <v>117</v>
      </c>
      <c r="O265" s="111">
        <v>41628</v>
      </c>
      <c r="P265" s="112"/>
      <c r="Q265" s="104" t="s">
        <v>75</v>
      </c>
    </row>
    <row r="266" spans="3:17" ht="28.8" x14ac:dyDescent="0.3">
      <c r="C266" s="105">
        <v>35694</v>
      </c>
      <c r="D266" s="105">
        <v>9</v>
      </c>
      <c r="E266" s="106" t="s">
        <v>116</v>
      </c>
      <c r="F266" s="106" t="s">
        <v>73</v>
      </c>
      <c r="G266" s="106" t="s">
        <v>63</v>
      </c>
      <c r="H266" s="106" t="s">
        <v>64</v>
      </c>
      <c r="I266" s="106" t="s">
        <v>41</v>
      </c>
      <c r="J266" s="106">
        <v>75.599999999999994</v>
      </c>
      <c r="K266" s="105" t="s">
        <v>65</v>
      </c>
      <c r="L266" s="107">
        <v>75.599999999999994</v>
      </c>
      <c r="M266" s="106" t="s">
        <v>66</v>
      </c>
      <c r="N266" s="106" t="s">
        <v>74</v>
      </c>
      <c r="O266" s="113">
        <v>41628</v>
      </c>
      <c r="P266" s="114"/>
      <c r="Q266" s="110" t="s">
        <v>75</v>
      </c>
    </row>
    <row r="267" spans="3:17" ht="28.8" x14ac:dyDescent="0.3">
      <c r="C267" s="99">
        <v>35692</v>
      </c>
      <c r="D267" s="99">
        <v>9</v>
      </c>
      <c r="E267" s="100" t="s">
        <v>116</v>
      </c>
      <c r="F267" s="100" t="s">
        <v>73</v>
      </c>
      <c r="G267" s="100" t="s">
        <v>63</v>
      </c>
      <c r="H267" s="100" t="s">
        <v>64</v>
      </c>
      <c r="I267" s="100" t="s">
        <v>41</v>
      </c>
      <c r="J267" s="100">
        <v>76.8</v>
      </c>
      <c r="K267" s="99" t="s">
        <v>65</v>
      </c>
      <c r="L267" s="101">
        <v>76.8</v>
      </c>
      <c r="M267" s="100" t="s">
        <v>66</v>
      </c>
      <c r="N267" s="100" t="s">
        <v>77</v>
      </c>
      <c r="O267" s="111">
        <v>41628</v>
      </c>
      <c r="P267" s="112"/>
      <c r="Q267" s="104" t="s">
        <v>75</v>
      </c>
    </row>
    <row r="268" spans="3:17" ht="28.8" x14ac:dyDescent="0.3">
      <c r="C268" s="105">
        <v>35620</v>
      </c>
      <c r="D268" s="105">
        <v>9</v>
      </c>
      <c r="E268" s="106" t="s">
        <v>33</v>
      </c>
      <c r="F268" s="106" t="s">
        <v>73</v>
      </c>
      <c r="G268" s="106" t="s">
        <v>63</v>
      </c>
      <c r="H268" s="106" t="s">
        <v>64</v>
      </c>
      <c r="I268" s="106" t="s">
        <v>41</v>
      </c>
      <c r="J268" s="106">
        <v>110</v>
      </c>
      <c r="K268" s="105" t="s">
        <v>65</v>
      </c>
      <c r="L268" s="107">
        <v>110</v>
      </c>
      <c r="M268" s="106" t="s">
        <v>66</v>
      </c>
      <c r="N268" s="106" t="s">
        <v>74</v>
      </c>
      <c r="O268" s="113">
        <v>41638</v>
      </c>
      <c r="P268" s="114"/>
      <c r="Q268" s="110" t="s">
        <v>75</v>
      </c>
    </row>
    <row r="269" spans="3:17" ht="28.8" x14ac:dyDescent="0.3">
      <c r="C269" s="99">
        <v>35584</v>
      </c>
      <c r="D269" s="99">
        <v>9</v>
      </c>
      <c r="E269" s="100" t="s">
        <v>33</v>
      </c>
      <c r="F269" s="100" t="s">
        <v>73</v>
      </c>
      <c r="G269" s="100" t="s">
        <v>63</v>
      </c>
      <c r="H269" s="100" t="s">
        <v>64</v>
      </c>
      <c r="I269" s="100" t="s">
        <v>41</v>
      </c>
      <c r="J269" s="100">
        <v>130</v>
      </c>
      <c r="K269" s="99" t="s">
        <v>65</v>
      </c>
      <c r="L269" s="101">
        <v>130</v>
      </c>
      <c r="M269" s="100" t="s">
        <v>66</v>
      </c>
      <c r="N269" s="100" t="s">
        <v>77</v>
      </c>
      <c r="O269" s="111">
        <v>41638</v>
      </c>
      <c r="P269" s="112"/>
      <c r="Q269" s="104" t="s">
        <v>75</v>
      </c>
    </row>
    <row r="270" spans="3:17" x14ac:dyDescent="0.3">
      <c r="C270" s="105">
        <v>35551</v>
      </c>
      <c r="D270" s="105">
        <v>9</v>
      </c>
      <c r="E270" s="106" t="s">
        <v>88</v>
      </c>
      <c r="F270" s="106" t="s">
        <v>73</v>
      </c>
      <c r="G270" s="106" t="s">
        <v>63</v>
      </c>
      <c r="H270" s="106" t="s">
        <v>64</v>
      </c>
      <c r="I270" s="106" t="s">
        <v>41</v>
      </c>
      <c r="J270" s="106">
        <v>160</v>
      </c>
      <c r="K270" s="105" t="s">
        <v>65</v>
      </c>
      <c r="L270" s="107">
        <v>160</v>
      </c>
      <c r="M270" s="106" t="s">
        <v>66</v>
      </c>
      <c r="N270" s="106" t="s">
        <v>92</v>
      </c>
      <c r="O270" s="113">
        <v>41647</v>
      </c>
      <c r="P270" s="114"/>
      <c r="Q270" s="110" t="s">
        <v>75</v>
      </c>
    </row>
    <row r="271" spans="3:17" ht="28.8" x14ac:dyDescent="0.3">
      <c r="C271" s="99">
        <v>4649</v>
      </c>
      <c r="D271" s="99">
        <v>5</v>
      </c>
      <c r="E271" s="100" t="s">
        <v>88</v>
      </c>
      <c r="F271" s="100" t="s">
        <v>62</v>
      </c>
      <c r="G271" s="100" t="s">
        <v>63</v>
      </c>
      <c r="H271" s="100" t="s">
        <v>64</v>
      </c>
      <c r="I271" s="100" t="s">
        <v>41</v>
      </c>
      <c r="J271" s="100">
        <v>160</v>
      </c>
      <c r="K271" s="99" t="s">
        <v>65</v>
      </c>
      <c r="L271" s="101">
        <v>160</v>
      </c>
      <c r="M271" s="100" t="s">
        <v>66</v>
      </c>
      <c r="N271" s="100" t="s">
        <v>97</v>
      </c>
      <c r="O271" s="111">
        <v>41647</v>
      </c>
      <c r="P271" s="112"/>
      <c r="Q271" s="104" t="s">
        <v>95</v>
      </c>
    </row>
    <row r="272" spans="3:17" x14ac:dyDescent="0.3">
      <c r="C272" s="105">
        <v>35400</v>
      </c>
      <c r="D272" s="105">
        <v>9</v>
      </c>
      <c r="E272" s="106" t="s">
        <v>88</v>
      </c>
      <c r="F272" s="106" t="s">
        <v>73</v>
      </c>
      <c r="G272" s="106" t="s">
        <v>63</v>
      </c>
      <c r="H272" s="106" t="s">
        <v>64</v>
      </c>
      <c r="I272" s="106" t="s">
        <v>41</v>
      </c>
      <c r="J272" s="106">
        <v>520</v>
      </c>
      <c r="K272" s="105" t="s">
        <v>65</v>
      </c>
      <c r="L272" s="107">
        <v>520</v>
      </c>
      <c r="M272" s="106" t="s">
        <v>66</v>
      </c>
      <c r="N272" s="106" t="s">
        <v>91</v>
      </c>
      <c r="O272" s="113">
        <v>41647</v>
      </c>
      <c r="P272" s="114"/>
      <c r="Q272" s="110" t="s">
        <v>75</v>
      </c>
    </row>
    <row r="273" spans="3:17" ht="28.8" x14ac:dyDescent="0.3">
      <c r="C273" s="99">
        <v>4645</v>
      </c>
      <c r="D273" s="99">
        <v>5</v>
      </c>
      <c r="E273" s="100" t="s">
        <v>88</v>
      </c>
      <c r="F273" s="100" t="s">
        <v>62</v>
      </c>
      <c r="G273" s="100" t="s">
        <v>63</v>
      </c>
      <c r="H273" s="100" t="s">
        <v>64</v>
      </c>
      <c r="I273" s="100" t="s">
        <v>41</v>
      </c>
      <c r="J273" s="100">
        <v>770</v>
      </c>
      <c r="K273" s="99" t="s">
        <v>65</v>
      </c>
      <c r="L273" s="101">
        <v>770</v>
      </c>
      <c r="M273" s="100" t="s">
        <v>66</v>
      </c>
      <c r="N273" s="100" t="s">
        <v>98</v>
      </c>
      <c r="O273" s="111">
        <v>41647</v>
      </c>
      <c r="P273" s="112"/>
      <c r="Q273" s="104" t="s">
        <v>95</v>
      </c>
    </row>
    <row r="274" spans="3:17" ht="28.8" x14ac:dyDescent="0.3">
      <c r="C274" s="105">
        <v>4644</v>
      </c>
      <c r="D274" s="105">
        <v>5</v>
      </c>
      <c r="E274" s="106" t="s">
        <v>88</v>
      </c>
      <c r="F274" s="106" t="s">
        <v>62</v>
      </c>
      <c r="G274" s="106" t="s">
        <v>63</v>
      </c>
      <c r="H274" s="106" t="s">
        <v>64</v>
      </c>
      <c r="I274" s="106" t="s">
        <v>41</v>
      </c>
      <c r="J274" s="106">
        <v>1100</v>
      </c>
      <c r="K274" s="105" t="s">
        <v>65</v>
      </c>
      <c r="L274" s="107">
        <v>1100</v>
      </c>
      <c r="M274" s="106" t="s">
        <v>66</v>
      </c>
      <c r="N274" s="106" t="s">
        <v>96</v>
      </c>
      <c r="O274" s="113">
        <v>41647</v>
      </c>
      <c r="P274" s="114"/>
      <c r="Q274" s="110" t="s">
        <v>95</v>
      </c>
    </row>
    <row r="275" spans="3:17" ht="28.8" x14ac:dyDescent="0.3">
      <c r="C275" s="99">
        <v>35448</v>
      </c>
      <c r="D275" s="99">
        <v>9</v>
      </c>
      <c r="E275" s="100" t="s">
        <v>32</v>
      </c>
      <c r="F275" s="100" t="s">
        <v>73</v>
      </c>
      <c r="G275" s="100" t="s">
        <v>63</v>
      </c>
      <c r="H275" s="100" t="s">
        <v>64</v>
      </c>
      <c r="I275" s="100" t="s">
        <v>41</v>
      </c>
      <c r="J275" s="100">
        <v>346</v>
      </c>
      <c r="K275" s="99" t="s">
        <v>65</v>
      </c>
      <c r="L275" s="101">
        <v>346</v>
      </c>
      <c r="M275" s="100" t="s">
        <v>66</v>
      </c>
      <c r="N275" s="100" t="s">
        <v>74</v>
      </c>
      <c r="O275" s="111">
        <v>41647</v>
      </c>
      <c r="P275" s="112"/>
      <c r="Q275" s="104" t="s">
        <v>75</v>
      </c>
    </row>
    <row r="276" spans="3:17" ht="28.8" x14ac:dyDescent="0.3">
      <c r="C276" s="239">
        <v>35756</v>
      </c>
      <c r="D276" s="239">
        <v>9</v>
      </c>
      <c r="E276" s="240" t="s">
        <v>194</v>
      </c>
      <c r="F276" s="240" t="s">
        <v>73</v>
      </c>
      <c r="G276" s="240" t="s">
        <v>63</v>
      </c>
      <c r="H276" s="240" t="s">
        <v>64</v>
      </c>
      <c r="I276" s="240" t="s">
        <v>41</v>
      </c>
      <c r="J276" s="240">
        <v>53</v>
      </c>
      <c r="K276" s="239" t="s">
        <v>65</v>
      </c>
      <c r="L276" s="241">
        <v>53</v>
      </c>
      <c r="M276" s="240" t="s">
        <v>66</v>
      </c>
      <c r="N276" s="240" t="s">
        <v>76</v>
      </c>
      <c r="O276" s="242">
        <v>41649</v>
      </c>
      <c r="P276" s="243"/>
      <c r="Q276" s="244" t="s">
        <v>65</v>
      </c>
    </row>
    <row r="277" spans="3:17" x14ac:dyDescent="0.3">
      <c r="C277" s="105">
        <v>35689</v>
      </c>
      <c r="D277" s="105">
        <v>9</v>
      </c>
      <c r="E277" s="106" t="s">
        <v>88</v>
      </c>
      <c r="F277" s="106" t="s">
        <v>73</v>
      </c>
      <c r="G277" s="106" t="s">
        <v>63</v>
      </c>
      <c r="H277" s="106" t="s">
        <v>64</v>
      </c>
      <c r="I277" s="106" t="s">
        <v>41</v>
      </c>
      <c r="J277" s="106">
        <v>77.399999999999991</v>
      </c>
      <c r="K277" s="105" t="s">
        <v>65</v>
      </c>
      <c r="L277" s="107">
        <v>77.399999999999991</v>
      </c>
      <c r="M277" s="106" t="s">
        <v>66</v>
      </c>
      <c r="N277" s="106" t="s">
        <v>92</v>
      </c>
      <c r="O277" s="113">
        <v>41650</v>
      </c>
      <c r="P277" s="114"/>
      <c r="Q277" s="110" t="s">
        <v>75</v>
      </c>
    </row>
    <row r="278" spans="3:17" x14ac:dyDescent="0.3">
      <c r="C278" s="239">
        <v>35373</v>
      </c>
      <c r="D278" s="239">
        <v>9</v>
      </c>
      <c r="E278" s="240" t="s">
        <v>88</v>
      </c>
      <c r="F278" s="240" t="s">
        <v>73</v>
      </c>
      <c r="G278" s="240" t="s">
        <v>63</v>
      </c>
      <c r="H278" s="240" t="s">
        <v>64</v>
      </c>
      <c r="I278" s="240" t="s">
        <v>41</v>
      </c>
      <c r="J278" s="240">
        <v>858</v>
      </c>
      <c r="K278" s="239" t="s">
        <v>65</v>
      </c>
      <c r="L278" s="241">
        <v>858</v>
      </c>
      <c r="M278" s="240" t="s">
        <v>66</v>
      </c>
      <c r="N278" s="240" t="s">
        <v>93</v>
      </c>
      <c r="O278" s="242">
        <v>41650</v>
      </c>
      <c r="P278" s="243"/>
      <c r="Q278" s="244" t="s">
        <v>75</v>
      </c>
    </row>
    <row r="279" spans="3:17" x14ac:dyDescent="0.3">
      <c r="C279" s="105">
        <v>35747</v>
      </c>
      <c r="D279" s="105">
        <v>9</v>
      </c>
      <c r="E279" s="106" t="s">
        <v>88</v>
      </c>
      <c r="F279" s="106" t="s">
        <v>73</v>
      </c>
      <c r="G279" s="106" t="s">
        <v>63</v>
      </c>
      <c r="H279" s="106" t="s">
        <v>64</v>
      </c>
      <c r="I279" s="106" t="s">
        <v>41</v>
      </c>
      <c r="J279" s="106">
        <v>55.800000000000004</v>
      </c>
      <c r="K279" s="105" t="s">
        <v>65</v>
      </c>
      <c r="L279" s="107">
        <v>55.800000000000004</v>
      </c>
      <c r="M279" s="106" t="s">
        <v>66</v>
      </c>
      <c r="N279" s="106" t="s">
        <v>92</v>
      </c>
      <c r="O279" s="113">
        <v>41668</v>
      </c>
      <c r="P279" s="114"/>
      <c r="Q279" s="110" t="s">
        <v>75</v>
      </c>
    </row>
    <row r="280" spans="3:17" x14ac:dyDescent="0.3">
      <c r="C280" s="239">
        <v>35699</v>
      </c>
      <c r="D280" s="239">
        <v>9</v>
      </c>
      <c r="E280" s="240" t="s">
        <v>88</v>
      </c>
      <c r="F280" s="240" t="s">
        <v>73</v>
      </c>
      <c r="G280" s="240" t="s">
        <v>63</v>
      </c>
      <c r="H280" s="240" t="s">
        <v>64</v>
      </c>
      <c r="I280" s="240" t="s">
        <v>41</v>
      </c>
      <c r="J280" s="240">
        <v>72.599999999999994</v>
      </c>
      <c r="K280" s="239" t="s">
        <v>65</v>
      </c>
      <c r="L280" s="241">
        <v>72.599999999999994</v>
      </c>
      <c r="M280" s="240" t="s">
        <v>66</v>
      </c>
      <c r="N280" s="240" t="s">
        <v>91</v>
      </c>
      <c r="O280" s="242">
        <v>41668</v>
      </c>
      <c r="P280" s="243"/>
      <c r="Q280" s="244" t="s">
        <v>75</v>
      </c>
    </row>
    <row r="281" spans="3:17" x14ac:dyDescent="0.3">
      <c r="C281" s="105">
        <v>35378</v>
      </c>
      <c r="D281" s="105">
        <v>9</v>
      </c>
      <c r="E281" s="106" t="s">
        <v>88</v>
      </c>
      <c r="F281" s="106" t="s">
        <v>73</v>
      </c>
      <c r="G281" s="106" t="s">
        <v>63</v>
      </c>
      <c r="H281" s="106" t="s">
        <v>64</v>
      </c>
      <c r="I281" s="106" t="s">
        <v>41</v>
      </c>
      <c r="J281" s="106">
        <v>784</v>
      </c>
      <c r="K281" s="105" t="s">
        <v>65</v>
      </c>
      <c r="L281" s="107">
        <v>784</v>
      </c>
      <c r="M281" s="106" t="s">
        <v>66</v>
      </c>
      <c r="N281" s="106" t="s">
        <v>93</v>
      </c>
      <c r="O281" s="113">
        <v>41668</v>
      </c>
      <c r="P281" s="114"/>
      <c r="Q281" s="110" t="s">
        <v>75</v>
      </c>
    </row>
    <row r="282" spans="3:17" ht="28.8" x14ac:dyDescent="0.3">
      <c r="C282" s="239">
        <v>35760</v>
      </c>
      <c r="D282" s="239">
        <v>9</v>
      </c>
      <c r="E282" s="240" t="s">
        <v>194</v>
      </c>
      <c r="F282" s="240" t="s">
        <v>73</v>
      </c>
      <c r="G282" s="240" t="s">
        <v>63</v>
      </c>
      <c r="H282" s="240" t="s">
        <v>64</v>
      </c>
      <c r="I282" s="240" t="s">
        <v>41</v>
      </c>
      <c r="J282" s="240">
        <v>52</v>
      </c>
      <c r="K282" s="239" t="s">
        <v>65</v>
      </c>
      <c r="L282" s="241">
        <v>52</v>
      </c>
      <c r="M282" s="240" t="s">
        <v>66</v>
      </c>
      <c r="N282" s="240" t="s">
        <v>76</v>
      </c>
      <c r="O282" s="242">
        <v>41668</v>
      </c>
      <c r="P282" s="243"/>
      <c r="Q282" s="244" t="s">
        <v>65</v>
      </c>
    </row>
    <row r="283" spans="3:17" ht="28.8" x14ac:dyDescent="0.3">
      <c r="C283" s="99">
        <v>35435</v>
      </c>
      <c r="D283" s="99">
        <v>9</v>
      </c>
      <c r="E283" s="100" t="s">
        <v>32</v>
      </c>
      <c r="F283" s="100" t="s">
        <v>73</v>
      </c>
      <c r="G283" s="100" t="s">
        <v>63</v>
      </c>
      <c r="H283" s="100" t="s">
        <v>64</v>
      </c>
      <c r="I283" s="100" t="s">
        <v>41</v>
      </c>
      <c r="J283" s="100">
        <v>370</v>
      </c>
      <c r="K283" s="99" t="s">
        <v>65</v>
      </c>
      <c r="L283" s="101">
        <v>370</v>
      </c>
      <c r="M283" s="100" t="s">
        <v>66</v>
      </c>
      <c r="N283" s="100" t="s">
        <v>74</v>
      </c>
      <c r="O283" s="111">
        <v>41681</v>
      </c>
      <c r="P283" s="112"/>
      <c r="Q283" s="104" t="s">
        <v>75</v>
      </c>
    </row>
    <row r="284" spans="3:17" ht="28.8" x14ac:dyDescent="0.3">
      <c r="C284" s="105">
        <v>35803</v>
      </c>
      <c r="D284" s="105">
        <v>9</v>
      </c>
      <c r="E284" s="106" t="s">
        <v>116</v>
      </c>
      <c r="F284" s="106" t="s">
        <v>73</v>
      </c>
      <c r="G284" s="106" t="s">
        <v>63</v>
      </c>
      <c r="H284" s="106" t="s">
        <v>64</v>
      </c>
      <c r="I284" s="106" t="s">
        <v>41</v>
      </c>
      <c r="J284" s="106">
        <v>36.200000000000003</v>
      </c>
      <c r="K284" s="105" t="s">
        <v>65</v>
      </c>
      <c r="L284" s="107">
        <v>36.200000000000003</v>
      </c>
      <c r="M284" s="106" t="s">
        <v>66</v>
      </c>
      <c r="N284" s="106" t="s">
        <v>117</v>
      </c>
      <c r="O284" s="113">
        <v>41681</v>
      </c>
      <c r="P284" s="114"/>
      <c r="Q284" s="110" t="s">
        <v>75</v>
      </c>
    </row>
    <row r="285" spans="3:17" ht="28.8" x14ac:dyDescent="0.3">
      <c r="C285" s="99">
        <v>35712</v>
      </c>
      <c r="D285" s="99">
        <v>9</v>
      </c>
      <c r="E285" s="100" t="s">
        <v>116</v>
      </c>
      <c r="F285" s="100" t="s">
        <v>73</v>
      </c>
      <c r="G285" s="100" t="s">
        <v>63</v>
      </c>
      <c r="H285" s="100" t="s">
        <v>64</v>
      </c>
      <c r="I285" s="100" t="s">
        <v>41</v>
      </c>
      <c r="J285" s="100">
        <v>69.8</v>
      </c>
      <c r="K285" s="99" t="s">
        <v>65</v>
      </c>
      <c r="L285" s="101">
        <v>69.8</v>
      </c>
      <c r="M285" s="100" t="s">
        <v>66</v>
      </c>
      <c r="N285" s="100" t="s">
        <v>74</v>
      </c>
      <c r="O285" s="111">
        <v>41681</v>
      </c>
      <c r="P285" s="112"/>
      <c r="Q285" s="104" t="s">
        <v>75</v>
      </c>
    </row>
    <row r="286" spans="3:17" ht="28.8" x14ac:dyDescent="0.3">
      <c r="C286" s="105">
        <v>35610</v>
      </c>
      <c r="D286" s="105">
        <v>9</v>
      </c>
      <c r="E286" s="106" t="s">
        <v>116</v>
      </c>
      <c r="F286" s="106" t="s">
        <v>73</v>
      </c>
      <c r="G286" s="106" t="s">
        <v>63</v>
      </c>
      <c r="H286" s="106" t="s">
        <v>64</v>
      </c>
      <c r="I286" s="106" t="s">
        <v>41</v>
      </c>
      <c r="J286" s="106">
        <v>115</v>
      </c>
      <c r="K286" s="105" t="s">
        <v>65</v>
      </c>
      <c r="L286" s="107">
        <v>115</v>
      </c>
      <c r="M286" s="106" t="s">
        <v>66</v>
      </c>
      <c r="N286" s="106" t="s">
        <v>77</v>
      </c>
      <c r="O286" s="113">
        <v>41681</v>
      </c>
      <c r="P286" s="114"/>
      <c r="Q286" s="110" t="s">
        <v>75</v>
      </c>
    </row>
    <row r="287" spans="3:17" ht="28.8" x14ac:dyDescent="0.3">
      <c r="C287" s="99">
        <v>35561</v>
      </c>
      <c r="D287" s="99">
        <v>9</v>
      </c>
      <c r="E287" s="100" t="s">
        <v>108</v>
      </c>
      <c r="F287" s="100" t="s">
        <v>73</v>
      </c>
      <c r="G287" s="100" t="s">
        <v>63</v>
      </c>
      <c r="H287" s="100" t="s">
        <v>64</v>
      </c>
      <c r="I287" s="100" t="s">
        <v>41</v>
      </c>
      <c r="J287" s="100">
        <v>151</v>
      </c>
      <c r="K287" s="99" t="s">
        <v>65</v>
      </c>
      <c r="L287" s="101">
        <v>151</v>
      </c>
      <c r="M287" s="100" t="s">
        <v>66</v>
      </c>
      <c r="N287" s="100" t="s">
        <v>74</v>
      </c>
      <c r="O287" s="111">
        <v>41687</v>
      </c>
      <c r="P287" s="112"/>
      <c r="Q287" s="104" t="s">
        <v>75</v>
      </c>
    </row>
    <row r="288" spans="3:17" x14ac:dyDescent="0.3">
      <c r="C288" s="105">
        <v>35675</v>
      </c>
      <c r="D288" s="105">
        <v>9</v>
      </c>
      <c r="E288" s="106" t="s">
        <v>61</v>
      </c>
      <c r="F288" s="106" t="s">
        <v>73</v>
      </c>
      <c r="G288" s="106" t="s">
        <v>63</v>
      </c>
      <c r="H288" s="106" t="s">
        <v>64</v>
      </c>
      <c r="I288" s="106" t="s">
        <v>41</v>
      </c>
      <c r="J288" s="106">
        <v>84.2</v>
      </c>
      <c r="K288" s="105" t="s">
        <v>65</v>
      </c>
      <c r="L288" s="107">
        <v>84.2</v>
      </c>
      <c r="M288" s="106" t="s">
        <v>66</v>
      </c>
      <c r="N288" s="106" t="s">
        <v>74</v>
      </c>
      <c r="O288" s="113">
        <v>41688</v>
      </c>
      <c r="P288" s="114"/>
      <c r="Q288" s="110" t="s">
        <v>75</v>
      </c>
    </row>
    <row r="289" spans="3:17" x14ac:dyDescent="0.3">
      <c r="C289" s="99">
        <v>35646</v>
      </c>
      <c r="D289" s="99">
        <v>9</v>
      </c>
      <c r="E289" s="100" t="s">
        <v>61</v>
      </c>
      <c r="F289" s="100" t="s">
        <v>73</v>
      </c>
      <c r="G289" s="100" t="s">
        <v>63</v>
      </c>
      <c r="H289" s="100" t="s">
        <v>64</v>
      </c>
      <c r="I289" s="100" t="s">
        <v>41</v>
      </c>
      <c r="J289" s="100">
        <v>94.2</v>
      </c>
      <c r="K289" s="99" t="s">
        <v>65</v>
      </c>
      <c r="L289" s="101">
        <v>94.2</v>
      </c>
      <c r="M289" s="100" t="s">
        <v>66</v>
      </c>
      <c r="N289" s="100" t="s">
        <v>76</v>
      </c>
      <c r="O289" s="111">
        <v>41688</v>
      </c>
      <c r="P289" s="112"/>
      <c r="Q289" s="104" t="s">
        <v>75</v>
      </c>
    </row>
    <row r="290" spans="3:17" x14ac:dyDescent="0.3">
      <c r="C290" s="105">
        <v>35577</v>
      </c>
      <c r="D290" s="105">
        <v>9</v>
      </c>
      <c r="E290" s="106" t="s">
        <v>61</v>
      </c>
      <c r="F290" s="106" t="s">
        <v>73</v>
      </c>
      <c r="G290" s="106" t="s">
        <v>63</v>
      </c>
      <c r="H290" s="106" t="s">
        <v>64</v>
      </c>
      <c r="I290" s="106" t="s">
        <v>41</v>
      </c>
      <c r="J290" s="106">
        <v>139</v>
      </c>
      <c r="K290" s="105" t="s">
        <v>65</v>
      </c>
      <c r="L290" s="107">
        <v>139</v>
      </c>
      <c r="M290" s="106" t="s">
        <v>66</v>
      </c>
      <c r="N290" s="106" t="s">
        <v>77</v>
      </c>
      <c r="O290" s="113">
        <v>41688</v>
      </c>
      <c r="P290" s="114"/>
      <c r="Q290" s="110" t="s">
        <v>75</v>
      </c>
    </row>
    <row r="291" spans="3:17" x14ac:dyDescent="0.3">
      <c r="C291" s="99">
        <v>35813</v>
      </c>
      <c r="D291" s="99">
        <v>9</v>
      </c>
      <c r="E291" s="100" t="s">
        <v>124</v>
      </c>
      <c r="F291" s="100" t="s">
        <v>73</v>
      </c>
      <c r="G291" s="100" t="s">
        <v>63</v>
      </c>
      <c r="H291" s="100" t="s">
        <v>64</v>
      </c>
      <c r="I291" s="100" t="s">
        <v>41</v>
      </c>
      <c r="J291" s="100">
        <v>34</v>
      </c>
      <c r="K291" s="99" t="s">
        <v>65</v>
      </c>
      <c r="L291" s="101">
        <v>34</v>
      </c>
      <c r="M291" s="100" t="s">
        <v>66</v>
      </c>
      <c r="N291" s="100" t="s">
        <v>74</v>
      </c>
      <c r="O291" s="111">
        <v>41688</v>
      </c>
      <c r="P291" s="112"/>
      <c r="Q291" s="104" t="s">
        <v>75</v>
      </c>
    </row>
    <row r="292" spans="3:17" ht="28.8" x14ac:dyDescent="0.3">
      <c r="C292" s="105">
        <v>35757</v>
      </c>
      <c r="D292" s="105">
        <v>9</v>
      </c>
      <c r="E292" s="106" t="s">
        <v>154</v>
      </c>
      <c r="F292" s="106" t="s">
        <v>73</v>
      </c>
      <c r="G292" s="106" t="s">
        <v>63</v>
      </c>
      <c r="H292" s="106" t="s">
        <v>64</v>
      </c>
      <c r="I292" s="106" t="s">
        <v>41</v>
      </c>
      <c r="J292" s="106">
        <v>53</v>
      </c>
      <c r="K292" s="105" t="s">
        <v>65</v>
      </c>
      <c r="L292" s="107">
        <v>53</v>
      </c>
      <c r="M292" s="106" t="s">
        <v>66</v>
      </c>
      <c r="N292" s="106" t="s">
        <v>74</v>
      </c>
      <c r="O292" s="113">
        <v>41697</v>
      </c>
      <c r="P292" s="114"/>
      <c r="Q292" s="110" t="s">
        <v>75</v>
      </c>
    </row>
    <row r="293" spans="3:17" ht="28.8" x14ac:dyDescent="0.3">
      <c r="C293" s="99">
        <v>35781</v>
      </c>
      <c r="D293" s="99">
        <v>9</v>
      </c>
      <c r="E293" s="100" t="s">
        <v>116</v>
      </c>
      <c r="F293" s="100" t="s">
        <v>73</v>
      </c>
      <c r="G293" s="100" t="s">
        <v>63</v>
      </c>
      <c r="H293" s="100" t="s">
        <v>64</v>
      </c>
      <c r="I293" s="100" t="s">
        <v>41</v>
      </c>
      <c r="J293" s="100">
        <v>43.7</v>
      </c>
      <c r="K293" s="99" t="s">
        <v>65</v>
      </c>
      <c r="L293" s="101">
        <v>43.7</v>
      </c>
      <c r="M293" s="100" t="s">
        <v>66</v>
      </c>
      <c r="N293" s="100" t="s">
        <v>77</v>
      </c>
      <c r="O293" s="111">
        <v>41724</v>
      </c>
      <c r="P293" s="112"/>
      <c r="Q293" s="104" t="s">
        <v>75</v>
      </c>
    </row>
    <row r="294" spans="3:17" ht="28.8" x14ac:dyDescent="0.3">
      <c r="C294" s="105">
        <v>35703</v>
      </c>
      <c r="D294" s="105">
        <v>9</v>
      </c>
      <c r="E294" s="106" t="s">
        <v>116</v>
      </c>
      <c r="F294" s="106" t="s">
        <v>73</v>
      </c>
      <c r="G294" s="106" t="s">
        <v>63</v>
      </c>
      <c r="H294" s="106" t="s">
        <v>64</v>
      </c>
      <c r="I294" s="106" t="s">
        <v>41</v>
      </c>
      <c r="J294" s="106">
        <v>71.3</v>
      </c>
      <c r="K294" s="105" t="s">
        <v>65</v>
      </c>
      <c r="L294" s="107">
        <v>71.3</v>
      </c>
      <c r="M294" s="106" t="s">
        <v>66</v>
      </c>
      <c r="N294" s="106" t="s">
        <v>74</v>
      </c>
      <c r="O294" s="113">
        <v>41724</v>
      </c>
      <c r="P294" s="114"/>
      <c r="Q294" s="110" t="s">
        <v>75</v>
      </c>
    </row>
    <row r="295" spans="3:17" ht="28.8" x14ac:dyDescent="0.3">
      <c r="C295" s="99">
        <v>35635</v>
      </c>
      <c r="D295" s="99">
        <v>9</v>
      </c>
      <c r="E295" s="100" t="s">
        <v>116</v>
      </c>
      <c r="F295" s="100" t="s">
        <v>73</v>
      </c>
      <c r="G295" s="100" t="s">
        <v>63</v>
      </c>
      <c r="H295" s="100" t="s">
        <v>64</v>
      </c>
      <c r="I295" s="100" t="s">
        <v>41</v>
      </c>
      <c r="J295" s="100">
        <v>102</v>
      </c>
      <c r="K295" s="99" t="s">
        <v>65</v>
      </c>
      <c r="L295" s="101">
        <v>102</v>
      </c>
      <c r="M295" s="100" t="s">
        <v>66</v>
      </c>
      <c r="N295" s="100" t="s">
        <v>117</v>
      </c>
      <c r="O295" s="111">
        <v>41724</v>
      </c>
      <c r="P295" s="112"/>
      <c r="Q295" s="104" t="s">
        <v>75</v>
      </c>
    </row>
    <row r="296" spans="3:17" ht="28.8" x14ac:dyDescent="0.3">
      <c r="C296" s="105">
        <v>35534</v>
      </c>
      <c r="D296" s="105">
        <v>9</v>
      </c>
      <c r="E296" s="106" t="s">
        <v>108</v>
      </c>
      <c r="F296" s="106" t="s">
        <v>73</v>
      </c>
      <c r="G296" s="106" t="s">
        <v>63</v>
      </c>
      <c r="H296" s="106" t="s">
        <v>64</v>
      </c>
      <c r="I296" s="106" t="s">
        <v>41</v>
      </c>
      <c r="J296" s="106">
        <v>180</v>
      </c>
      <c r="K296" s="105" t="s">
        <v>65</v>
      </c>
      <c r="L296" s="107">
        <v>180</v>
      </c>
      <c r="M296" s="106" t="s">
        <v>66</v>
      </c>
      <c r="N296" s="106" t="s">
        <v>74</v>
      </c>
      <c r="O296" s="113">
        <v>41726</v>
      </c>
      <c r="P296" s="114"/>
      <c r="Q296" s="110" t="s">
        <v>75</v>
      </c>
    </row>
    <row r="297" spans="3:17" ht="28.8" x14ac:dyDescent="0.3">
      <c r="C297" s="99">
        <v>35664</v>
      </c>
      <c r="D297" s="99">
        <v>9</v>
      </c>
      <c r="E297" s="100" t="s">
        <v>154</v>
      </c>
      <c r="F297" s="100" t="s">
        <v>73</v>
      </c>
      <c r="G297" s="100" t="s">
        <v>63</v>
      </c>
      <c r="H297" s="100" t="s">
        <v>64</v>
      </c>
      <c r="I297" s="100" t="s">
        <v>41</v>
      </c>
      <c r="J297" s="100">
        <v>88</v>
      </c>
      <c r="K297" s="99" t="s">
        <v>65</v>
      </c>
      <c r="L297" s="101">
        <v>88</v>
      </c>
      <c r="M297" s="100" t="s">
        <v>66</v>
      </c>
      <c r="N297" s="100" t="s">
        <v>74</v>
      </c>
      <c r="O297" s="111">
        <v>41746</v>
      </c>
      <c r="P297" s="112"/>
      <c r="Q297" s="104" t="s">
        <v>75</v>
      </c>
    </row>
    <row r="298" spans="3:17" ht="28.8" x14ac:dyDescent="0.3">
      <c r="C298" s="105">
        <v>35665</v>
      </c>
      <c r="D298" s="105">
        <v>9</v>
      </c>
      <c r="E298" s="106" t="s">
        <v>33</v>
      </c>
      <c r="F298" s="106" t="s">
        <v>73</v>
      </c>
      <c r="G298" s="106" t="s">
        <v>63</v>
      </c>
      <c r="H298" s="106" t="s">
        <v>64</v>
      </c>
      <c r="I298" s="106" t="s">
        <v>41</v>
      </c>
      <c r="J298" s="106">
        <v>88</v>
      </c>
      <c r="K298" s="105" t="s">
        <v>65</v>
      </c>
      <c r="L298" s="107">
        <v>88</v>
      </c>
      <c r="M298" s="106" t="s">
        <v>66</v>
      </c>
      <c r="N298" s="106" t="s">
        <v>77</v>
      </c>
      <c r="O298" s="113">
        <v>41747</v>
      </c>
      <c r="P298" s="114"/>
      <c r="Q298" s="110" t="s">
        <v>75</v>
      </c>
    </row>
    <row r="299" spans="3:17" ht="28.8" x14ac:dyDescent="0.3">
      <c r="C299" s="99">
        <v>35588</v>
      </c>
      <c r="D299" s="99">
        <v>9</v>
      </c>
      <c r="E299" s="100" t="s">
        <v>33</v>
      </c>
      <c r="F299" s="100" t="s">
        <v>73</v>
      </c>
      <c r="G299" s="100" t="s">
        <v>63</v>
      </c>
      <c r="H299" s="100" t="s">
        <v>64</v>
      </c>
      <c r="I299" s="100" t="s">
        <v>41</v>
      </c>
      <c r="J299" s="100">
        <v>130</v>
      </c>
      <c r="K299" s="99" t="s">
        <v>65</v>
      </c>
      <c r="L299" s="101">
        <v>130</v>
      </c>
      <c r="M299" s="100" t="s">
        <v>66</v>
      </c>
      <c r="N299" s="100" t="s">
        <v>74</v>
      </c>
      <c r="O299" s="111">
        <v>41747</v>
      </c>
      <c r="P299" s="112"/>
      <c r="Q299" s="104" t="s">
        <v>75</v>
      </c>
    </row>
    <row r="300" spans="3:17" x14ac:dyDescent="0.3">
      <c r="C300" s="105">
        <v>35811</v>
      </c>
      <c r="D300" s="105">
        <v>9</v>
      </c>
      <c r="E300" s="106" t="s">
        <v>124</v>
      </c>
      <c r="F300" s="106" t="s">
        <v>73</v>
      </c>
      <c r="G300" s="106" t="s">
        <v>63</v>
      </c>
      <c r="H300" s="106" t="s">
        <v>64</v>
      </c>
      <c r="I300" s="106" t="s">
        <v>41</v>
      </c>
      <c r="J300" s="106">
        <v>34.4</v>
      </c>
      <c r="K300" s="105" t="s">
        <v>65</v>
      </c>
      <c r="L300" s="107">
        <v>34.4</v>
      </c>
      <c r="M300" s="106" t="s">
        <v>66</v>
      </c>
      <c r="N300" s="106" t="s">
        <v>74</v>
      </c>
      <c r="O300" s="113">
        <v>41752</v>
      </c>
      <c r="P300" s="114"/>
      <c r="Q300" s="110" t="s">
        <v>75</v>
      </c>
    </row>
    <row r="301" spans="3:17" ht="28.8" x14ac:dyDescent="0.3">
      <c r="C301" s="99">
        <v>35826</v>
      </c>
      <c r="D301" s="99">
        <v>9</v>
      </c>
      <c r="E301" s="100" t="s">
        <v>34</v>
      </c>
      <c r="F301" s="100" t="s">
        <v>73</v>
      </c>
      <c r="G301" s="100" t="s">
        <v>63</v>
      </c>
      <c r="H301" s="100" t="s">
        <v>64</v>
      </c>
      <c r="I301" s="100" t="s">
        <v>41</v>
      </c>
      <c r="J301" s="100">
        <v>30.099999999999998</v>
      </c>
      <c r="K301" s="99" t="s">
        <v>65</v>
      </c>
      <c r="L301" s="101">
        <v>30.099999999999998</v>
      </c>
      <c r="M301" s="100" t="s">
        <v>66</v>
      </c>
      <c r="N301" s="100" t="s">
        <v>74</v>
      </c>
      <c r="O301" s="111">
        <v>41753</v>
      </c>
      <c r="P301" s="112"/>
      <c r="Q301" s="104" t="s">
        <v>75</v>
      </c>
    </row>
    <row r="302" spans="3:17" ht="28.8" x14ac:dyDescent="0.3">
      <c r="C302" s="105">
        <v>35575</v>
      </c>
      <c r="D302" s="105">
        <v>9</v>
      </c>
      <c r="E302" s="106" t="s">
        <v>34</v>
      </c>
      <c r="F302" s="106" t="s">
        <v>73</v>
      </c>
      <c r="G302" s="106" t="s">
        <v>63</v>
      </c>
      <c r="H302" s="106" t="s">
        <v>64</v>
      </c>
      <c r="I302" s="106" t="s">
        <v>41</v>
      </c>
      <c r="J302" s="106">
        <v>140</v>
      </c>
      <c r="K302" s="105" t="s">
        <v>65</v>
      </c>
      <c r="L302" s="107">
        <v>140</v>
      </c>
      <c r="M302" s="106" t="s">
        <v>66</v>
      </c>
      <c r="N302" s="106" t="s">
        <v>77</v>
      </c>
      <c r="O302" s="113">
        <v>41753</v>
      </c>
      <c r="P302" s="114"/>
      <c r="Q302" s="110" t="s">
        <v>75</v>
      </c>
    </row>
    <row r="303" spans="3:17" ht="28.8" x14ac:dyDescent="0.3">
      <c r="C303" s="99">
        <v>35602</v>
      </c>
      <c r="D303" s="99">
        <v>9</v>
      </c>
      <c r="E303" s="100" t="s">
        <v>33</v>
      </c>
      <c r="F303" s="100" t="s">
        <v>73</v>
      </c>
      <c r="G303" s="100" t="s">
        <v>63</v>
      </c>
      <c r="H303" s="100" t="s">
        <v>64</v>
      </c>
      <c r="I303" s="100" t="s">
        <v>41</v>
      </c>
      <c r="J303" s="100">
        <v>120</v>
      </c>
      <c r="K303" s="99" t="s">
        <v>65</v>
      </c>
      <c r="L303" s="101">
        <v>120</v>
      </c>
      <c r="M303" s="100" t="s">
        <v>66</v>
      </c>
      <c r="N303" s="100" t="s">
        <v>77</v>
      </c>
      <c r="O303" s="111">
        <v>41778</v>
      </c>
      <c r="P303" s="112"/>
      <c r="Q303" s="104" t="s">
        <v>75</v>
      </c>
    </row>
    <row r="304" spans="3:17" ht="28.8" x14ac:dyDescent="0.3">
      <c r="C304" s="105">
        <v>35465</v>
      </c>
      <c r="D304" s="105">
        <v>9</v>
      </c>
      <c r="E304" s="106" t="s">
        <v>33</v>
      </c>
      <c r="F304" s="106" t="s">
        <v>73</v>
      </c>
      <c r="G304" s="106" t="s">
        <v>63</v>
      </c>
      <c r="H304" s="106" t="s">
        <v>64</v>
      </c>
      <c r="I304" s="106" t="s">
        <v>41</v>
      </c>
      <c r="J304" s="106">
        <v>300</v>
      </c>
      <c r="K304" s="105" t="s">
        <v>65</v>
      </c>
      <c r="L304" s="107">
        <v>300</v>
      </c>
      <c r="M304" s="106" t="s">
        <v>66</v>
      </c>
      <c r="N304" s="106" t="s">
        <v>74</v>
      </c>
      <c r="O304" s="113">
        <v>41778</v>
      </c>
      <c r="P304" s="114"/>
      <c r="Q304" s="110" t="s">
        <v>75</v>
      </c>
    </row>
    <row r="305" spans="3:17" x14ac:dyDescent="0.3">
      <c r="C305" s="99">
        <v>35421</v>
      </c>
      <c r="D305" s="99">
        <v>9</v>
      </c>
      <c r="E305" s="100" t="s">
        <v>61</v>
      </c>
      <c r="F305" s="100" t="s">
        <v>73</v>
      </c>
      <c r="G305" s="100" t="s">
        <v>63</v>
      </c>
      <c r="H305" s="100" t="s">
        <v>64</v>
      </c>
      <c r="I305" s="100" t="s">
        <v>41</v>
      </c>
      <c r="J305" s="100">
        <v>439</v>
      </c>
      <c r="K305" s="99" t="s">
        <v>65</v>
      </c>
      <c r="L305" s="101">
        <v>439</v>
      </c>
      <c r="M305" s="100" t="s">
        <v>66</v>
      </c>
      <c r="N305" s="100" t="s">
        <v>76</v>
      </c>
      <c r="O305" s="111">
        <v>41802</v>
      </c>
      <c r="P305" s="112"/>
      <c r="Q305" s="104" t="s">
        <v>75</v>
      </c>
    </row>
    <row r="306" spans="3:17" x14ac:dyDescent="0.3">
      <c r="C306" s="105">
        <v>35395</v>
      </c>
      <c r="D306" s="105">
        <v>9</v>
      </c>
      <c r="E306" s="106" t="s">
        <v>61</v>
      </c>
      <c r="F306" s="106" t="s">
        <v>73</v>
      </c>
      <c r="G306" s="106" t="s">
        <v>63</v>
      </c>
      <c r="H306" s="106" t="s">
        <v>64</v>
      </c>
      <c r="I306" s="106" t="s">
        <v>41</v>
      </c>
      <c r="J306" s="106">
        <v>547</v>
      </c>
      <c r="K306" s="105" t="s">
        <v>65</v>
      </c>
      <c r="L306" s="107">
        <v>547</v>
      </c>
      <c r="M306" s="106" t="s">
        <v>66</v>
      </c>
      <c r="N306" s="106" t="s">
        <v>74</v>
      </c>
      <c r="O306" s="113">
        <v>41802</v>
      </c>
      <c r="P306" s="114"/>
      <c r="Q306" s="110" t="s">
        <v>75</v>
      </c>
    </row>
    <row r="307" spans="3:17" x14ac:dyDescent="0.3">
      <c r="C307" s="99">
        <v>35356</v>
      </c>
      <c r="D307" s="99">
        <v>9</v>
      </c>
      <c r="E307" s="100" t="s">
        <v>61</v>
      </c>
      <c r="F307" s="100" t="s">
        <v>73</v>
      </c>
      <c r="G307" s="100" t="s">
        <v>63</v>
      </c>
      <c r="H307" s="100" t="s">
        <v>64</v>
      </c>
      <c r="I307" s="100" t="s">
        <v>41</v>
      </c>
      <c r="J307" s="100">
        <v>1550</v>
      </c>
      <c r="K307" s="99" t="s">
        <v>65</v>
      </c>
      <c r="L307" s="101">
        <v>1550</v>
      </c>
      <c r="M307" s="100" t="s">
        <v>66</v>
      </c>
      <c r="N307" s="100" t="s">
        <v>77</v>
      </c>
      <c r="O307" s="111">
        <v>41802</v>
      </c>
      <c r="P307" s="112"/>
      <c r="Q307" s="104" t="s">
        <v>75</v>
      </c>
    </row>
    <row r="308" spans="3:17" ht="28.8" x14ac:dyDescent="0.3">
      <c r="C308" s="105">
        <v>35741</v>
      </c>
      <c r="D308" s="105">
        <v>9</v>
      </c>
      <c r="E308" s="106" t="s">
        <v>34</v>
      </c>
      <c r="F308" s="106" t="s">
        <v>73</v>
      </c>
      <c r="G308" s="106" t="s">
        <v>63</v>
      </c>
      <c r="H308" s="106" t="s">
        <v>64</v>
      </c>
      <c r="I308" s="106" t="s">
        <v>41</v>
      </c>
      <c r="J308" s="106">
        <v>56.9</v>
      </c>
      <c r="K308" s="105" t="s">
        <v>65</v>
      </c>
      <c r="L308" s="107">
        <v>56.9</v>
      </c>
      <c r="M308" s="106" t="s">
        <v>66</v>
      </c>
      <c r="N308" s="106" t="s">
        <v>74</v>
      </c>
      <c r="O308" s="113">
        <v>41802</v>
      </c>
      <c r="P308" s="114"/>
      <c r="Q308" s="110" t="s">
        <v>75</v>
      </c>
    </row>
    <row r="309" spans="3:17" ht="28.8" x14ac:dyDescent="0.3">
      <c r="C309" s="99">
        <v>35481</v>
      </c>
      <c r="D309" s="99">
        <v>9</v>
      </c>
      <c r="E309" s="100" t="s">
        <v>34</v>
      </c>
      <c r="F309" s="100" t="s">
        <v>73</v>
      </c>
      <c r="G309" s="100" t="s">
        <v>63</v>
      </c>
      <c r="H309" s="100" t="s">
        <v>64</v>
      </c>
      <c r="I309" s="100" t="s">
        <v>41</v>
      </c>
      <c r="J309" s="100">
        <v>272</v>
      </c>
      <c r="K309" s="99" t="s">
        <v>65</v>
      </c>
      <c r="L309" s="101">
        <v>272</v>
      </c>
      <c r="M309" s="100" t="s">
        <v>66</v>
      </c>
      <c r="N309" s="100" t="s">
        <v>77</v>
      </c>
      <c r="O309" s="111">
        <v>41802</v>
      </c>
      <c r="P309" s="112"/>
      <c r="Q309" s="104" t="s">
        <v>75</v>
      </c>
    </row>
    <row r="310" spans="3:17" ht="28.8" x14ac:dyDescent="0.3">
      <c r="C310" s="239">
        <v>42871</v>
      </c>
      <c r="D310" s="239">
        <v>11</v>
      </c>
      <c r="E310" s="240" t="s">
        <v>194</v>
      </c>
      <c r="F310" s="240" t="s">
        <v>73</v>
      </c>
      <c r="G310" s="240" t="s">
        <v>63</v>
      </c>
      <c r="H310" s="240" t="s">
        <v>64</v>
      </c>
      <c r="I310" s="240" t="s">
        <v>41</v>
      </c>
      <c r="J310" s="240">
        <v>136</v>
      </c>
      <c r="K310" s="239" t="s">
        <v>65</v>
      </c>
      <c r="L310" s="241">
        <v>0.13600000000000001</v>
      </c>
      <c r="M310" s="240" t="s">
        <v>78</v>
      </c>
      <c r="N310" s="240" t="s">
        <v>92</v>
      </c>
      <c r="O310" s="242">
        <v>41926.125</v>
      </c>
      <c r="P310" s="243"/>
      <c r="Q310" s="244" t="s">
        <v>65</v>
      </c>
    </row>
    <row r="311" spans="3:17" ht="28.8" x14ac:dyDescent="0.3">
      <c r="C311" s="99">
        <v>42875</v>
      </c>
      <c r="D311" s="99">
        <v>11</v>
      </c>
      <c r="E311" s="100" t="s">
        <v>194</v>
      </c>
      <c r="F311" s="100" t="s">
        <v>73</v>
      </c>
      <c r="G311" s="100" t="s">
        <v>63</v>
      </c>
      <c r="H311" s="100" t="s">
        <v>64</v>
      </c>
      <c r="I311" s="100" t="s">
        <v>41</v>
      </c>
      <c r="J311" s="100">
        <v>197</v>
      </c>
      <c r="K311" s="99" t="s">
        <v>65</v>
      </c>
      <c r="L311" s="101">
        <v>0.19700000000000001</v>
      </c>
      <c r="M311" s="100" t="s">
        <v>78</v>
      </c>
      <c r="N311" s="100" t="s">
        <v>195</v>
      </c>
      <c r="O311" s="111">
        <v>41926.142361111102</v>
      </c>
      <c r="P311" s="112"/>
      <c r="Q311" s="104" t="s">
        <v>65</v>
      </c>
    </row>
    <row r="312" spans="3:17" ht="28.8" x14ac:dyDescent="0.3">
      <c r="C312" s="105">
        <v>42689</v>
      </c>
      <c r="D312" s="105">
        <v>11</v>
      </c>
      <c r="E312" s="106" t="s">
        <v>32</v>
      </c>
      <c r="F312" s="106" t="s">
        <v>73</v>
      </c>
      <c r="G312" s="106" t="s">
        <v>63</v>
      </c>
      <c r="H312" s="106" t="s">
        <v>64</v>
      </c>
      <c r="I312" s="106" t="s">
        <v>41</v>
      </c>
      <c r="J312" s="106">
        <v>705</v>
      </c>
      <c r="K312" s="105" t="s">
        <v>65</v>
      </c>
      <c r="L312" s="107">
        <v>0.70499999999999996</v>
      </c>
      <c r="M312" s="106" t="s">
        <v>78</v>
      </c>
      <c r="N312" s="106" t="s">
        <v>79</v>
      </c>
      <c r="O312" s="113">
        <v>41929.690972222197</v>
      </c>
      <c r="P312" s="114"/>
      <c r="Q312" s="110" t="s">
        <v>65</v>
      </c>
    </row>
    <row r="313" spans="3:17" ht="28.8" x14ac:dyDescent="0.3">
      <c r="C313" s="99">
        <v>42883</v>
      </c>
      <c r="D313" s="99">
        <v>11</v>
      </c>
      <c r="E313" s="100" t="s">
        <v>154</v>
      </c>
      <c r="F313" s="100" t="s">
        <v>73</v>
      </c>
      <c r="G313" s="100" t="s">
        <v>63</v>
      </c>
      <c r="H313" s="100" t="s">
        <v>64</v>
      </c>
      <c r="I313" s="100" t="s">
        <v>41</v>
      </c>
      <c r="J313" s="100">
        <v>58.9</v>
      </c>
      <c r="K313" s="99" t="s">
        <v>65</v>
      </c>
      <c r="L313" s="101">
        <v>5.8900000000000001E-2</v>
      </c>
      <c r="M313" s="100" t="s">
        <v>78</v>
      </c>
      <c r="N313" s="100" t="s">
        <v>79</v>
      </c>
      <c r="O313" s="111">
        <v>41934.447916666701</v>
      </c>
      <c r="P313" s="112"/>
      <c r="Q313" s="104" t="s">
        <v>65</v>
      </c>
    </row>
    <row r="314" spans="3:17" ht="28.8" x14ac:dyDescent="0.3">
      <c r="C314" s="105">
        <v>42895</v>
      </c>
      <c r="D314" s="105">
        <v>11</v>
      </c>
      <c r="E314" s="106" t="s">
        <v>108</v>
      </c>
      <c r="F314" s="106" t="s">
        <v>73</v>
      </c>
      <c r="G314" s="106" t="s">
        <v>63</v>
      </c>
      <c r="H314" s="106" t="s">
        <v>64</v>
      </c>
      <c r="I314" s="106" t="s">
        <v>41</v>
      </c>
      <c r="J314" s="106">
        <v>675</v>
      </c>
      <c r="K314" s="105" t="s">
        <v>65</v>
      </c>
      <c r="L314" s="107">
        <v>0.67500000000000004</v>
      </c>
      <c r="M314" s="106" t="s">
        <v>78</v>
      </c>
      <c r="N314" s="106" t="s">
        <v>79</v>
      </c>
      <c r="O314" s="113">
        <v>41934.461805555598</v>
      </c>
      <c r="P314" s="114"/>
      <c r="Q314" s="110" t="s">
        <v>65</v>
      </c>
    </row>
    <row r="315" spans="3:17" ht="28.8" x14ac:dyDescent="0.3">
      <c r="C315" s="99">
        <v>42933</v>
      </c>
      <c r="D315" s="99">
        <v>11</v>
      </c>
      <c r="E315" s="100" t="s">
        <v>116</v>
      </c>
      <c r="F315" s="100" t="s">
        <v>73</v>
      </c>
      <c r="G315" s="100" t="s">
        <v>63</v>
      </c>
      <c r="H315" s="100" t="s">
        <v>64</v>
      </c>
      <c r="I315" s="100" t="s">
        <v>41</v>
      </c>
      <c r="J315" s="100">
        <v>35.5</v>
      </c>
      <c r="K315" s="99" t="s">
        <v>65</v>
      </c>
      <c r="L315" s="101">
        <v>3.5499999999999997E-2</v>
      </c>
      <c r="M315" s="100" t="s">
        <v>78</v>
      </c>
      <c r="N315" s="100" t="s">
        <v>118</v>
      </c>
      <c r="O315" s="111">
        <v>41934.5</v>
      </c>
      <c r="P315" s="112"/>
      <c r="Q315" s="104" t="s">
        <v>65</v>
      </c>
    </row>
    <row r="316" spans="3:17" ht="28.8" x14ac:dyDescent="0.3">
      <c r="C316" s="105">
        <v>42896</v>
      </c>
      <c r="D316" s="105">
        <v>11</v>
      </c>
      <c r="E316" s="106" t="s">
        <v>108</v>
      </c>
      <c r="F316" s="106" t="s">
        <v>73</v>
      </c>
      <c r="G316" s="106" t="s">
        <v>63</v>
      </c>
      <c r="H316" s="106" t="s">
        <v>64</v>
      </c>
      <c r="I316" s="106" t="s">
        <v>41</v>
      </c>
      <c r="J316" s="106">
        <v>856</v>
      </c>
      <c r="K316" s="105" t="s">
        <v>65</v>
      </c>
      <c r="L316" s="107">
        <v>0.85599999999999998</v>
      </c>
      <c r="M316" s="106" t="s">
        <v>78</v>
      </c>
      <c r="N316" s="106" t="s">
        <v>79</v>
      </c>
      <c r="O316" s="113">
        <v>41934.506944444402</v>
      </c>
      <c r="P316" s="114"/>
      <c r="Q316" s="110" t="s">
        <v>65</v>
      </c>
    </row>
    <row r="317" spans="3:17" ht="28.8" x14ac:dyDescent="0.3">
      <c r="C317" s="99">
        <v>42929</v>
      </c>
      <c r="D317" s="99">
        <v>11</v>
      </c>
      <c r="E317" s="100" t="s">
        <v>116</v>
      </c>
      <c r="F317" s="100" t="s">
        <v>73</v>
      </c>
      <c r="G317" s="100" t="s">
        <v>63</v>
      </c>
      <c r="H317" s="100" t="s">
        <v>64</v>
      </c>
      <c r="I317" s="100" t="s">
        <v>41</v>
      </c>
      <c r="J317" s="100">
        <v>99</v>
      </c>
      <c r="K317" s="99" t="s">
        <v>65</v>
      </c>
      <c r="L317" s="101">
        <v>9.9000000000000005E-2</v>
      </c>
      <c r="M317" s="100" t="s">
        <v>78</v>
      </c>
      <c r="N317" s="100" t="s">
        <v>80</v>
      </c>
      <c r="O317" s="111">
        <v>41934.513888888898</v>
      </c>
      <c r="P317" s="112"/>
      <c r="Q317" s="104" t="s">
        <v>65</v>
      </c>
    </row>
    <row r="318" spans="3:17" ht="28.8" x14ac:dyDescent="0.3">
      <c r="C318" s="105">
        <v>42925</v>
      </c>
      <c r="D318" s="105">
        <v>11</v>
      </c>
      <c r="E318" s="106" t="s">
        <v>116</v>
      </c>
      <c r="F318" s="106" t="s">
        <v>73</v>
      </c>
      <c r="G318" s="106" t="s">
        <v>63</v>
      </c>
      <c r="H318" s="106" t="s">
        <v>64</v>
      </c>
      <c r="I318" s="106" t="s">
        <v>41</v>
      </c>
      <c r="J318" s="106">
        <v>49</v>
      </c>
      <c r="K318" s="105" t="s">
        <v>65</v>
      </c>
      <c r="L318" s="107">
        <v>4.9000000000000002E-2</v>
      </c>
      <c r="M318" s="106" t="s">
        <v>78</v>
      </c>
      <c r="N318" s="106" t="s">
        <v>79</v>
      </c>
      <c r="O318" s="113">
        <v>41934.527777777803</v>
      </c>
      <c r="P318" s="114"/>
      <c r="Q318" s="110" t="s">
        <v>65</v>
      </c>
    </row>
    <row r="319" spans="3:17" x14ac:dyDescent="0.3">
      <c r="C319" s="99">
        <v>42970</v>
      </c>
      <c r="D319" s="99">
        <v>11</v>
      </c>
      <c r="E319" s="100" t="s">
        <v>61</v>
      </c>
      <c r="F319" s="100" t="s">
        <v>73</v>
      </c>
      <c r="G319" s="100" t="s">
        <v>63</v>
      </c>
      <c r="H319" s="100" t="s">
        <v>64</v>
      </c>
      <c r="I319" s="100" t="s">
        <v>41</v>
      </c>
      <c r="J319" s="100">
        <v>82</v>
      </c>
      <c r="K319" s="99" t="s">
        <v>65</v>
      </c>
      <c r="L319" s="101">
        <v>8.2000000000000003E-2</v>
      </c>
      <c r="M319" s="100" t="s">
        <v>78</v>
      </c>
      <c r="N319" s="100" t="s">
        <v>79</v>
      </c>
      <c r="O319" s="111">
        <v>41934.557638888902</v>
      </c>
      <c r="P319" s="112"/>
      <c r="Q319" s="104" t="s">
        <v>65</v>
      </c>
    </row>
    <row r="320" spans="3:17" x14ac:dyDescent="0.3">
      <c r="C320" s="105">
        <v>42974</v>
      </c>
      <c r="D320" s="105">
        <v>11</v>
      </c>
      <c r="E320" s="106" t="s">
        <v>61</v>
      </c>
      <c r="F320" s="106" t="s">
        <v>73</v>
      </c>
      <c r="G320" s="106" t="s">
        <v>63</v>
      </c>
      <c r="H320" s="106" t="s">
        <v>64</v>
      </c>
      <c r="I320" s="106" t="s">
        <v>41</v>
      </c>
      <c r="J320" s="106">
        <v>164</v>
      </c>
      <c r="K320" s="105" t="s">
        <v>65</v>
      </c>
      <c r="L320" s="107">
        <v>0.16400000000000001</v>
      </c>
      <c r="M320" s="106" t="s">
        <v>78</v>
      </c>
      <c r="N320" s="106" t="s">
        <v>80</v>
      </c>
      <c r="O320" s="113">
        <v>41934.568055555603</v>
      </c>
      <c r="P320" s="114"/>
      <c r="Q320" s="110" t="s">
        <v>65</v>
      </c>
    </row>
    <row r="321" spans="3:17" x14ac:dyDescent="0.3">
      <c r="C321" s="99">
        <v>42978</v>
      </c>
      <c r="D321" s="99">
        <v>11</v>
      </c>
      <c r="E321" s="100" t="s">
        <v>61</v>
      </c>
      <c r="F321" s="100" t="s">
        <v>73</v>
      </c>
      <c r="G321" s="100" t="s">
        <v>63</v>
      </c>
      <c r="H321" s="100" t="s">
        <v>64</v>
      </c>
      <c r="I321" s="100" t="s">
        <v>41</v>
      </c>
      <c r="J321" s="100">
        <v>172</v>
      </c>
      <c r="K321" s="99" t="s">
        <v>65</v>
      </c>
      <c r="L321" s="101">
        <v>0.17199999999999999</v>
      </c>
      <c r="M321" s="100" t="s">
        <v>78</v>
      </c>
      <c r="N321" s="100" t="s">
        <v>81</v>
      </c>
      <c r="O321" s="111">
        <v>41934.568055555603</v>
      </c>
      <c r="P321" s="112"/>
      <c r="Q321" s="104" t="s">
        <v>65</v>
      </c>
    </row>
    <row r="322" spans="3:17" x14ac:dyDescent="0.3">
      <c r="C322" s="105">
        <v>56840</v>
      </c>
      <c r="D322" s="105">
        <v>18</v>
      </c>
      <c r="E322" s="106" t="s">
        <v>83</v>
      </c>
      <c r="F322" s="106" t="s">
        <v>85</v>
      </c>
      <c r="G322" s="106" t="s">
        <v>63</v>
      </c>
      <c r="H322" s="106" t="s">
        <v>64</v>
      </c>
      <c r="I322" s="106" t="s">
        <v>41</v>
      </c>
      <c r="J322" s="106">
        <v>5</v>
      </c>
      <c r="K322" s="105" t="s">
        <v>86</v>
      </c>
      <c r="L322" s="107">
        <v>5</v>
      </c>
      <c r="M322" s="106" t="s">
        <v>66</v>
      </c>
      <c r="N322" s="106" t="s">
        <v>87</v>
      </c>
      <c r="O322" s="113">
        <v>41939</v>
      </c>
      <c r="P322" s="114"/>
      <c r="Q322" s="110" t="s">
        <v>65</v>
      </c>
    </row>
    <row r="323" spans="3:17" ht="28.8" x14ac:dyDescent="0.3">
      <c r="C323" s="99">
        <v>43047</v>
      </c>
      <c r="D323" s="99">
        <v>11</v>
      </c>
      <c r="E323" s="100" t="s">
        <v>34</v>
      </c>
      <c r="F323" s="100" t="s">
        <v>73</v>
      </c>
      <c r="G323" s="100" t="s">
        <v>63</v>
      </c>
      <c r="H323" s="100" t="s">
        <v>64</v>
      </c>
      <c r="I323" s="100" t="s">
        <v>41</v>
      </c>
      <c r="J323" s="100">
        <v>50</v>
      </c>
      <c r="K323" s="99" t="s">
        <v>86</v>
      </c>
      <c r="L323" s="101">
        <v>0.05</v>
      </c>
      <c r="M323" s="100" t="s">
        <v>78</v>
      </c>
      <c r="N323" s="100" t="s">
        <v>79</v>
      </c>
      <c r="O323" s="111">
        <v>41943.333333333299</v>
      </c>
      <c r="P323" s="112"/>
      <c r="Q323" s="104" t="s">
        <v>65</v>
      </c>
    </row>
    <row r="324" spans="3:17" ht="28.8" x14ac:dyDescent="0.3">
      <c r="C324" s="105">
        <v>43049</v>
      </c>
      <c r="D324" s="105">
        <v>11</v>
      </c>
      <c r="E324" s="106" t="s">
        <v>34</v>
      </c>
      <c r="F324" s="106" t="s">
        <v>73</v>
      </c>
      <c r="G324" s="106" t="s">
        <v>63</v>
      </c>
      <c r="H324" s="106" t="s">
        <v>64</v>
      </c>
      <c r="I324" s="106" t="s">
        <v>41</v>
      </c>
      <c r="J324" s="106">
        <v>93</v>
      </c>
      <c r="K324" s="105" t="s">
        <v>65</v>
      </c>
      <c r="L324" s="107">
        <v>9.2999999999999999E-2</v>
      </c>
      <c r="M324" s="106" t="s">
        <v>78</v>
      </c>
      <c r="N324" s="106" t="s">
        <v>80</v>
      </c>
      <c r="O324" s="113">
        <v>41943.333333333299</v>
      </c>
      <c r="P324" s="114"/>
      <c r="Q324" s="110" t="s">
        <v>65</v>
      </c>
    </row>
    <row r="325" spans="3:17" ht="28.8" x14ac:dyDescent="0.3">
      <c r="C325" s="99">
        <v>42690</v>
      </c>
      <c r="D325" s="99">
        <v>11</v>
      </c>
      <c r="E325" s="100" t="s">
        <v>32</v>
      </c>
      <c r="F325" s="100" t="s">
        <v>73</v>
      </c>
      <c r="G325" s="100" t="s">
        <v>63</v>
      </c>
      <c r="H325" s="100" t="s">
        <v>64</v>
      </c>
      <c r="I325" s="100" t="s">
        <v>41</v>
      </c>
      <c r="J325" s="100">
        <v>750</v>
      </c>
      <c r="K325" s="99" t="s">
        <v>65</v>
      </c>
      <c r="L325" s="101">
        <v>0.75</v>
      </c>
      <c r="M325" s="100" t="s">
        <v>78</v>
      </c>
      <c r="N325" s="100" t="s">
        <v>79</v>
      </c>
      <c r="O325" s="111">
        <v>41946.888888888898</v>
      </c>
      <c r="P325" s="112"/>
      <c r="Q325" s="104" t="s">
        <v>65</v>
      </c>
    </row>
    <row r="326" spans="3:17" ht="28.8" x14ac:dyDescent="0.3">
      <c r="C326" s="239">
        <v>42872</v>
      </c>
      <c r="D326" s="239">
        <v>11</v>
      </c>
      <c r="E326" s="240" t="s">
        <v>194</v>
      </c>
      <c r="F326" s="240" t="s">
        <v>73</v>
      </c>
      <c r="G326" s="240" t="s">
        <v>63</v>
      </c>
      <c r="H326" s="240" t="s">
        <v>64</v>
      </c>
      <c r="I326" s="240" t="s">
        <v>41</v>
      </c>
      <c r="J326" s="240">
        <v>104</v>
      </c>
      <c r="K326" s="239" t="s">
        <v>65</v>
      </c>
      <c r="L326" s="241">
        <v>0.104</v>
      </c>
      <c r="M326" s="240" t="s">
        <v>78</v>
      </c>
      <c r="N326" s="240" t="s">
        <v>92</v>
      </c>
      <c r="O326" s="242">
        <v>41946.916666666701</v>
      </c>
      <c r="P326" s="243"/>
      <c r="Q326" s="244" t="s">
        <v>65</v>
      </c>
    </row>
    <row r="327" spans="3:17" ht="28.8" x14ac:dyDescent="0.3">
      <c r="C327" s="99">
        <v>42876</v>
      </c>
      <c r="D327" s="99">
        <v>11</v>
      </c>
      <c r="E327" s="100" t="s">
        <v>194</v>
      </c>
      <c r="F327" s="100" t="s">
        <v>73</v>
      </c>
      <c r="G327" s="100" t="s">
        <v>63</v>
      </c>
      <c r="H327" s="100" t="s">
        <v>64</v>
      </c>
      <c r="I327" s="100" t="s">
        <v>41</v>
      </c>
      <c r="J327" s="100">
        <v>231</v>
      </c>
      <c r="K327" s="99" t="s">
        <v>65</v>
      </c>
      <c r="L327" s="101">
        <v>0.23100000000000001</v>
      </c>
      <c r="M327" s="100" t="s">
        <v>78</v>
      </c>
      <c r="N327" s="100" t="s">
        <v>195</v>
      </c>
      <c r="O327" s="111">
        <v>41946.930555555598</v>
      </c>
      <c r="P327" s="112"/>
      <c r="Q327" s="104" t="s">
        <v>65</v>
      </c>
    </row>
    <row r="328" spans="3:17" ht="28.8" x14ac:dyDescent="0.3">
      <c r="C328" s="105">
        <v>3551</v>
      </c>
      <c r="D328" s="105">
        <v>5</v>
      </c>
      <c r="E328" s="106" t="s">
        <v>88</v>
      </c>
      <c r="F328" s="106" t="s">
        <v>62</v>
      </c>
      <c r="G328" s="106" t="s">
        <v>63</v>
      </c>
      <c r="H328" s="106" t="s">
        <v>64</v>
      </c>
      <c r="I328" s="106" t="s">
        <v>41</v>
      </c>
      <c r="J328" s="106">
        <v>150</v>
      </c>
      <c r="K328" s="105" t="s">
        <v>65</v>
      </c>
      <c r="L328" s="107">
        <v>150</v>
      </c>
      <c r="M328" s="106" t="s">
        <v>66</v>
      </c>
      <c r="N328" s="106" t="s">
        <v>96</v>
      </c>
      <c r="O328" s="113">
        <v>41964</v>
      </c>
      <c r="P328" s="114"/>
      <c r="Q328" s="110" t="s">
        <v>95</v>
      </c>
    </row>
    <row r="329" spans="3:17" ht="28.8" x14ac:dyDescent="0.3">
      <c r="C329" s="99">
        <v>3550</v>
      </c>
      <c r="D329" s="99">
        <v>5</v>
      </c>
      <c r="E329" s="100" t="s">
        <v>88</v>
      </c>
      <c r="F329" s="100" t="s">
        <v>62</v>
      </c>
      <c r="G329" s="100" t="s">
        <v>63</v>
      </c>
      <c r="H329" s="100" t="s">
        <v>64</v>
      </c>
      <c r="I329" s="100" t="s">
        <v>41</v>
      </c>
      <c r="J329" s="100">
        <v>380</v>
      </c>
      <c r="K329" s="99" t="s">
        <v>65</v>
      </c>
      <c r="L329" s="101">
        <v>380</v>
      </c>
      <c r="M329" s="100" t="s">
        <v>66</v>
      </c>
      <c r="N329" s="100" t="s">
        <v>97</v>
      </c>
      <c r="O329" s="111">
        <v>41964</v>
      </c>
      <c r="P329" s="112"/>
      <c r="Q329" s="104" t="s">
        <v>95</v>
      </c>
    </row>
    <row r="330" spans="3:17" ht="28.8" x14ac:dyDescent="0.3">
      <c r="C330" s="105">
        <v>3549</v>
      </c>
      <c r="D330" s="105">
        <v>5</v>
      </c>
      <c r="E330" s="106" t="s">
        <v>88</v>
      </c>
      <c r="F330" s="106" t="s">
        <v>62</v>
      </c>
      <c r="G330" s="106" t="s">
        <v>63</v>
      </c>
      <c r="H330" s="106" t="s">
        <v>64</v>
      </c>
      <c r="I330" s="106" t="s">
        <v>41</v>
      </c>
      <c r="J330" s="106">
        <v>480</v>
      </c>
      <c r="K330" s="105" t="s">
        <v>65</v>
      </c>
      <c r="L330" s="107">
        <v>480</v>
      </c>
      <c r="M330" s="106" t="s">
        <v>66</v>
      </c>
      <c r="N330" s="106" t="s">
        <v>98</v>
      </c>
      <c r="O330" s="113">
        <v>41964</v>
      </c>
      <c r="P330" s="114"/>
      <c r="Q330" s="110" t="s">
        <v>95</v>
      </c>
    </row>
    <row r="331" spans="3:17" x14ac:dyDescent="0.3">
      <c r="C331" s="99">
        <v>42836</v>
      </c>
      <c r="D331" s="99">
        <v>11</v>
      </c>
      <c r="E331" s="100" t="s">
        <v>88</v>
      </c>
      <c r="F331" s="100" t="s">
        <v>73</v>
      </c>
      <c r="G331" s="100" t="s">
        <v>63</v>
      </c>
      <c r="H331" s="100" t="s">
        <v>64</v>
      </c>
      <c r="I331" s="100" t="s">
        <v>41</v>
      </c>
      <c r="J331" s="100">
        <v>448</v>
      </c>
      <c r="K331" s="99" t="s">
        <v>65</v>
      </c>
      <c r="L331" s="101">
        <v>0.44800000000000001</v>
      </c>
      <c r="M331" s="100" t="s">
        <v>78</v>
      </c>
      <c r="N331" s="100" t="s">
        <v>91</v>
      </c>
      <c r="O331" s="111">
        <v>41964.506944444402</v>
      </c>
      <c r="P331" s="112"/>
      <c r="Q331" s="104" t="s">
        <v>65</v>
      </c>
    </row>
    <row r="332" spans="3:17" ht="28.8" x14ac:dyDescent="0.3">
      <c r="C332" s="105">
        <v>42897</v>
      </c>
      <c r="D332" s="105">
        <v>11</v>
      </c>
      <c r="E332" s="106" t="s">
        <v>108</v>
      </c>
      <c r="F332" s="106" t="s">
        <v>73</v>
      </c>
      <c r="G332" s="106" t="s">
        <v>63</v>
      </c>
      <c r="H332" s="106" t="s">
        <v>64</v>
      </c>
      <c r="I332" s="106" t="s">
        <v>41</v>
      </c>
      <c r="J332" s="106">
        <v>561</v>
      </c>
      <c r="K332" s="105" t="s">
        <v>65</v>
      </c>
      <c r="L332" s="107">
        <v>0.56100000000000005</v>
      </c>
      <c r="M332" s="106" t="s">
        <v>78</v>
      </c>
      <c r="N332" s="106" t="s">
        <v>79</v>
      </c>
      <c r="O332" s="113">
        <v>41964.513888888898</v>
      </c>
      <c r="P332" s="114"/>
      <c r="Q332" s="110" t="s">
        <v>65</v>
      </c>
    </row>
    <row r="333" spans="3:17" x14ac:dyDescent="0.3">
      <c r="C333" s="99">
        <v>42830</v>
      </c>
      <c r="D333" s="99">
        <v>11</v>
      </c>
      <c r="E333" s="100" t="s">
        <v>88</v>
      </c>
      <c r="F333" s="100" t="s">
        <v>73</v>
      </c>
      <c r="G333" s="100" t="s">
        <v>63</v>
      </c>
      <c r="H333" s="100" t="s">
        <v>64</v>
      </c>
      <c r="I333" s="100" t="s">
        <v>41</v>
      </c>
      <c r="J333" s="100">
        <v>186</v>
      </c>
      <c r="K333" s="99" t="s">
        <v>65</v>
      </c>
      <c r="L333" s="101">
        <v>0.186</v>
      </c>
      <c r="M333" s="100" t="s">
        <v>78</v>
      </c>
      <c r="N333" s="100" t="s">
        <v>93</v>
      </c>
      <c r="O333" s="111">
        <v>41964.519444444399</v>
      </c>
      <c r="P333" s="112"/>
      <c r="Q333" s="104" t="s">
        <v>65</v>
      </c>
    </row>
    <row r="334" spans="3:17" x14ac:dyDescent="0.3">
      <c r="C334" s="105">
        <v>42831</v>
      </c>
      <c r="D334" s="105">
        <v>11</v>
      </c>
      <c r="E334" s="106" t="s">
        <v>88</v>
      </c>
      <c r="F334" s="106" t="s">
        <v>73</v>
      </c>
      <c r="G334" s="106" t="s">
        <v>63</v>
      </c>
      <c r="H334" s="106" t="s">
        <v>64</v>
      </c>
      <c r="I334" s="106" t="s">
        <v>41</v>
      </c>
      <c r="J334" s="106">
        <v>150</v>
      </c>
      <c r="K334" s="105" t="s">
        <v>65</v>
      </c>
      <c r="L334" s="107">
        <v>0.15</v>
      </c>
      <c r="M334" s="106" t="s">
        <v>78</v>
      </c>
      <c r="N334" s="106" t="s">
        <v>93</v>
      </c>
      <c r="O334" s="113">
        <v>41964.520138888904</v>
      </c>
      <c r="P334" s="114"/>
      <c r="Q334" s="110" t="s">
        <v>65</v>
      </c>
    </row>
    <row r="335" spans="3:17" x14ac:dyDescent="0.3">
      <c r="C335" s="99">
        <v>42826</v>
      </c>
      <c r="D335" s="99">
        <v>11</v>
      </c>
      <c r="E335" s="100" t="s">
        <v>88</v>
      </c>
      <c r="F335" s="100" t="s">
        <v>73</v>
      </c>
      <c r="G335" s="100" t="s">
        <v>63</v>
      </c>
      <c r="H335" s="100" t="s">
        <v>64</v>
      </c>
      <c r="I335" s="100" t="s">
        <v>41</v>
      </c>
      <c r="J335" s="100">
        <v>380</v>
      </c>
      <c r="K335" s="99" t="s">
        <v>65</v>
      </c>
      <c r="L335" s="101">
        <v>0.38</v>
      </c>
      <c r="M335" s="100" t="s">
        <v>78</v>
      </c>
      <c r="N335" s="100" t="s">
        <v>92</v>
      </c>
      <c r="O335" s="111">
        <v>41964.541666666701</v>
      </c>
      <c r="P335" s="112"/>
      <c r="Q335" s="104" t="s">
        <v>65</v>
      </c>
    </row>
    <row r="336" spans="3:17" x14ac:dyDescent="0.3">
      <c r="C336" s="105">
        <v>42837</v>
      </c>
      <c r="D336" s="105">
        <v>11</v>
      </c>
      <c r="E336" s="106" t="s">
        <v>88</v>
      </c>
      <c r="F336" s="106" t="s">
        <v>73</v>
      </c>
      <c r="G336" s="106" t="s">
        <v>63</v>
      </c>
      <c r="H336" s="106" t="s">
        <v>64</v>
      </c>
      <c r="I336" s="106" t="s">
        <v>41</v>
      </c>
      <c r="J336" s="106">
        <v>480</v>
      </c>
      <c r="K336" s="105" t="s">
        <v>65</v>
      </c>
      <c r="L336" s="107">
        <v>0.48</v>
      </c>
      <c r="M336" s="106" t="s">
        <v>78</v>
      </c>
      <c r="N336" s="106" t="s">
        <v>91</v>
      </c>
      <c r="O336" s="113">
        <v>41964.5534722222</v>
      </c>
      <c r="P336" s="114"/>
      <c r="Q336" s="110" t="s">
        <v>65</v>
      </c>
    </row>
    <row r="337" spans="3:17" ht="28.8" x14ac:dyDescent="0.3">
      <c r="C337" s="99">
        <v>42898</v>
      </c>
      <c r="D337" s="99">
        <v>11</v>
      </c>
      <c r="E337" s="100" t="s">
        <v>108</v>
      </c>
      <c r="F337" s="100" t="s">
        <v>73</v>
      </c>
      <c r="G337" s="100" t="s">
        <v>63</v>
      </c>
      <c r="H337" s="100" t="s">
        <v>64</v>
      </c>
      <c r="I337" s="100" t="s">
        <v>41</v>
      </c>
      <c r="J337" s="100">
        <v>57.4</v>
      </c>
      <c r="K337" s="99" t="s">
        <v>65</v>
      </c>
      <c r="L337" s="101">
        <v>5.74E-2</v>
      </c>
      <c r="M337" s="100" t="s">
        <v>78</v>
      </c>
      <c r="N337" s="100" t="s">
        <v>79</v>
      </c>
      <c r="O337" s="111">
        <v>41966.642361111102</v>
      </c>
      <c r="P337" s="112"/>
      <c r="Q337" s="104" t="s">
        <v>65</v>
      </c>
    </row>
    <row r="338" spans="3:17" x14ac:dyDescent="0.3">
      <c r="C338" s="105">
        <v>56841</v>
      </c>
      <c r="D338" s="105">
        <v>18</v>
      </c>
      <c r="E338" s="106" t="s">
        <v>83</v>
      </c>
      <c r="F338" s="106" t="s">
        <v>85</v>
      </c>
      <c r="G338" s="106" t="s">
        <v>63</v>
      </c>
      <c r="H338" s="106" t="s">
        <v>64</v>
      </c>
      <c r="I338" s="106" t="s">
        <v>41</v>
      </c>
      <c r="J338" s="106">
        <v>5</v>
      </c>
      <c r="K338" s="105" t="s">
        <v>86</v>
      </c>
      <c r="L338" s="107">
        <v>5</v>
      </c>
      <c r="M338" s="106" t="s">
        <v>66</v>
      </c>
      <c r="N338" s="106" t="s">
        <v>87</v>
      </c>
      <c r="O338" s="113">
        <v>41974</v>
      </c>
      <c r="P338" s="114"/>
      <c r="Q338" s="110" t="s">
        <v>65</v>
      </c>
    </row>
    <row r="339" spans="3:17" ht="28.8" x14ac:dyDescent="0.3">
      <c r="C339" s="99">
        <v>42743</v>
      </c>
      <c r="D339" s="99">
        <v>11</v>
      </c>
      <c r="E339" s="100" t="s">
        <v>33</v>
      </c>
      <c r="F339" s="100" t="s">
        <v>73</v>
      </c>
      <c r="G339" s="100" t="s">
        <v>63</v>
      </c>
      <c r="H339" s="100" t="s">
        <v>64</v>
      </c>
      <c r="I339" s="100" t="s">
        <v>41</v>
      </c>
      <c r="J339" s="100">
        <v>82</v>
      </c>
      <c r="K339" s="99" t="s">
        <v>65</v>
      </c>
      <c r="L339" s="101">
        <v>8.2000000000000003E-2</v>
      </c>
      <c r="M339" s="100" t="s">
        <v>78</v>
      </c>
      <c r="N339" s="100" t="s">
        <v>79</v>
      </c>
      <c r="O339" s="111">
        <v>41974.631944444402</v>
      </c>
      <c r="P339" s="112"/>
      <c r="Q339" s="104" t="s">
        <v>65</v>
      </c>
    </row>
    <row r="340" spans="3:17" ht="28.8" x14ac:dyDescent="0.3">
      <c r="C340" s="105">
        <v>42926</v>
      </c>
      <c r="D340" s="105">
        <v>11</v>
      </c>
      <c r="E340" s="106" t="s">
        <v>116</v>
      </c>
      <c r="F340" s="106" t="s">
        <v>73</v>
      </c>
      <c r="G340" s="106" t="s">
        <v>63</v>
      </c>
      <c r="H340" s="106" t="s">
        <v>64</v>
      </c>
      <c r="I340" s="106" t="s">
        <v>41</v>
      </c>
      <c r="J340" s="106">
        <v>44.2</v>
      </c>
      <c r="K340" s="105" t="s">
        <v>65</v>
      </c>
      <c r="L340" s="107">
        <v>4.4200000000000003E-2</v>
      </c>
      <c r="M340" s="106" t="s">
        <v>78</v>
      </c>
      <c r="N340" s="106" t="s">
        <v>79</v>
      </c>
      <c r="O340" s="113">
        <v>41977.270833333299</v>
      </c>
      <c r="P340" s="114"/>
      <c r="Q340" s="110" t="s">
        <v>65</v>
      </c>
    </row>
    <row r="341" spans="3:17" ht="28.8" x14ac:dyDescent="0.3">
      <c r="C341" s="99">
        <v>42930</v>
      </c>
      <c r="D341" s="99">
        <v>11</v>
      </c>
      <c r="E341" s="100" t="s">
        <v>116</v>
      </c>
      <c r="F341" s="100" t="s">
        <v>73</v>
      </c>
      <c r="G341" s="100" t="s">
        <v>63</v>
      </c>
      <c r="H341" s="100" t="s">
        <v>64</v>
      </c>
      <c r="I341" s="100" t="s">
        <v>41</v>
      </c>
      <c r="J341" s="100">
        <v>43</v>
      </c>
      <c r="K341" s="99" t="s">
        <v>65</v>
      </c>
      <c r="L341" s="101">
        <v>4.2999999999999997E-2</v>
      </c>
      <c r="M341" s="100" t="s">
        <v>78</v>
      </c>
      <c r="N341" s="100" t="s">
        <v>80</v>
      </c>
      <c r="O341" s="111">
        <v>41977.284722222197</v>
      </c>
      <c r="P341" s="112"/>
      <c r="Q341" s="104" t="s">
        <v>65</v>
      </c>
    </row>
    <row r="342" spans="3:17" ht="28.8" x14ac:dyDescent="0.3">
      <c r="C342" s="105">
        <v>42934</v>
      </c>
      <c r="D342" s="105">
        <v>11</v>
      </c>
      <c r="E342" s="106" t="s">
        <v>116</v>
      </c>
      <c r="F342" s="106" t="s">
        <v>73</v>
      </c>
      <c r="G342" s="106" t="s">
        <v>63</v>
      </c>
      <c r="H342" s="106" t="s">
        <v>64</v>
      </c>
      <c r="I342" s="106" t="s">
        <v>41</v>
      </c>
      <c r="J342" s="106">
        <v>24</v>
      </c>
      <c r="K342" s="105" t="s">
        <v>65</v>
      </c>
      <c r="L342" s="107">
        <v>2.4E-2</v>
      </c>
      <c r="M342" s="106" t="s">
        <v>78</v>
      </c>
      <c r="N342" s="106" t="s">
        <v>118</v>
      </c>
      <c r="O342" s="113">
        <v>41977.298611111102</v>
      </c>
      <c r="P342" s="114"/>
      <c r="Q342" s="110" t="s">
        <v>65</v>
      </c>
    </row>
    <row r="343" spans="3:17" ht="28.8" x14ac:dyDescent="0.3">
      <c r="C343" s="99">
        <v>42884</v>
      </c>
      <c r="D343" s="99">
        <v>11</v>
      </c>
      <c r="E343" s="100" t="s">
        <v>154</v>
      </c>
      <c r="F343" s="100" t="s">
        <v>73</v>
      </c>
      <c r="G343" s="100" t="s">
        <v>63</v>
      </c>
      <c r="H343" s="100" t="s">
        <v>64</v>
      </c>
      <c r="I343" s="100" t="s">
        <v>41</v>
      </c>
      <c r="J343" s="100">
        <v>55.9</v>
      </c>
      <c r="K343" s="99" t="s">
        <v>65</v>
      </c>
      <c r="L343" s="101">
        <v>5.5899999999999998E-2</v>
      </c>
      <c r="M343" s="100" t="s">
        <v>78</v>
      </c>
      <c r="N343" s="100" t="s">
        <v>79</v>
      </c>
      <c r="O343" s="111">
        <v>41977.341666666704</v>
      </c>
      <c r="P343" s="112"/>
      <c r="Q343" s="104" t="s">
        <v>65</v>
      </c>
    </row>
    <row r="344" spans="3:17" x14ac:dyDescent="0.3">
      <c r="C344" s="105">
        <v>42971</v>
      </c>
      <c r="D344" s="105">
        <v>11</v>
      </c>
      <c r="E344" s="106" t="s">
        <v>61</v>
      </c>
      <c r="F344" s="106" t="s">
        <v>73</v>
      </c>
      <c r="G344" s="106" t="s">
        <v>63</v>
      </c>
      <c r="H344" s="106" t="s">
        <v>64</v>
      </c>
      <c r="I344" s="106" t="s">
        <v>41</v>
      </c>
      <c r="J344" s="106">
        <v>97.3</v>
      </c>
      <c r="K344" s="105" t="s">
        <v>65</v>
      </c>
      <c r="L344" s="107">
        <v>9.7299999999999998E-2</v>
      </c>
      <c r="M344" s="106" t="s">
        <v>78</v>
      </c>
      <c r="N344" s="106" t="s">
        <v>79</v>
      </c>
      <c r="O344" s="113">
        <v>41977.556944444397</v>
      </c>
      <c r="P344" s="114"/>
      <c r="Q344" s="110" t="s">
        <v>65</v>
      </c>
    </row>
    <row r="345" spans="3:17" x14ac:dyDescent="0.3">
      <c r="C345" s="99">
        <v>42979</v>
      </c>
      <c r="D345" s="99">
        <v>11</v>
      </c>
      <c r="E345" s="100" t="s">
        <v>61</v>
      </c>
      <c r="F345" s="100" t="s">
        <v>73</v>
      </c>
      <c r="G345" s="100" t="s">
        <v>63</v>
      </c>
      <c r="H345" s="100" t="s">
        <v>64</v>
      </c>
      <c r="I345" s="100" t="s">
        <v>41</v>
      </c>
      <c r="J345" s="100">
        <v>86.9</v>
      </c>
      <c r="K345" s="99" t="s">
        <v>65</v>
      </c>
      <c r="L345" s="101">
        <v>8.6900000000000005E-2</v>
      </c>
      <c r="M345" s="100" t="s">
        <v>78</v>
      </c>
      <c r="N345" s="100" t="s">
        <v>81</v>
      </c>
      <c r="O345" s="111">
        <v>41977.564583333296</v>
      </c>
      <c r="P345" s="112"/>
      <c r="Q345" s="104" t="s">
        <v>65</v>
      </c>
    </row>
    <row r="346" spans="3:17" x14ac:dyDescent="0.3">
      <c r="C346" s="105">
        <v>42975</v>
      </c>
      <c r="D346" s="105">
        <v>11</v>
      </c>
      <c r="E346" s="106" t="s">
        <v>61</v>
      </c>
      <c r="F346" s="106" t="s">
        <v>73</v>
      </c>
      <c r="G346" s="106" t="s">
        <v>63</v>
      </c>
      <c r="H346" s="106" t="s">
        <v>64</v>
      </c>
      <c r="I346" s="106" t="s">
        <v>41</v>
      </c>
      <c r="J346" s="106">
        <v>118</v>
      </c>
      <c r="K346" s="105" t="s">
        <v>65</v>
      </c>
      <c r="L346" s="107">
        <v>0.11799999999999999</v>
      </c>
      <c r="M346" s="106" t="s">
        <v>78</v>
      </c>
      <c r="N346" s="106" t="s">
        <v>80</v>
      </c>
      <c r="O346" s="113">
        <v>41977.572916666701</v>
      </c>
      <c r="P346" s="114"/>
      <c r="Q346" s="110" t="s">
        <v>65</v>
      </c>
    </row>
    <row r="347" spans="3:17" ht="28.8" x14ac:dyDescent="0.3">
      <c r="C347" s="99">
        <v>43048</v>
      </c>
      <c r="D347" s="99">
        <v>11</v>
      </c>
      <c r="E347" s="100" t="s">
        <v>34</v>
      </c>
      <c r="F347" s="100" t="s">
        <v>73</v>
      </c>
      <c r="G347" s="100" t="s">
        <v>63</v>
      </c>
      <c r="H347" s="100" t="s">
        <v>64</v>
      </c>
      <c r="I347" s="100" t="s">
        <v>41</v>
      </c>
      <c r="J347" s="100">
        <v>26.599999999999998</v>
      </c>
      <c r="K347" s="99" t="s">
        <v>65</v>
      </c>
      <c r="L347" s="101">
        <v>2.6599999999999999E-2</v>
      </c>
      <c r="M347" s="100" t="s">
        <v>78</v>
      </c>
      <c r="N347" s="100" t="s">
        <v>79</v>
      </c>
      <c r="O347" s="111">
        <v>41978.354166666701</v>
      </c>
      <c r="P347" s="112"/>
      <c r="Q347" s="104" t="s">
        <v>65</v>
      </c>
    </row>
    <row r="348" spans="3:17" ht="28.8" x14ac:dyDescent="0.3">
      <c r="C348" s="105">
        <v>43050</v>
      </c>
      <c r="D348" s="105">
        <v>11</v>
      </c>
      <c r="E348" s="106" t="s">
        <v>34</v>
      </c>
      <c r="F348" s="106" t="s">
        <v>73</v>
      </c>
      <c r="G348" s="106" t="s">
        <v>63</v>
      </c>
      <c r="H348" s="106" t="s">
        <v>64</v>
      </c>
      <c r="I348" s="106" t="s">
        <v>41</v>
      </c>
      <c r="J348" s="106">
        <v>227</v>
      </c>
      <c r="K348" s="105" t="s">
        <v>65</v>
      </c>
      <c r="L348" s="107">
        <v>0.22700000000000001</v>
      </c>
      <c r="M348" s="106" t="s">
        <v>78</v>
      </c>
      <c r="N348" s="106" t="s">
        <v>80</v>
      </c>
      <c r="O348" s="113">
        <v>41978.368055555598</v>
      </c>
      <c r="P348" s="114"/>
      <c r="Q348" s="110" t="s">
        <v>65</v>
      </c>
    </row>
    <row r="349" spans="3:17" x14ac:dyDescent="0.3">
      <c r="C349" s="99">
        <v>42832</v>
      </c>
      <c r="D349" s="99">
        <v>11</v>
      </c>
      <c r="E349" s="100" t="s">
        <v>88</v>
      </c>
      <c r="F349" s="100" t="s">
        <v>73</v>
      </c>
      <c r="G349" s="100" t="s">
        <v>63</v>
      </c>
      <c r="H349" s="100" t="s">
        <v>64</v>
      </c>
      <c r="I349" s="100" t="s">
        <v>41</v>
      </c>
      <c r="J349" s="100">
        <v>136</v>
      </c>
      <c r="K349" s="99" t="s">
        <v>65</v>
      </c>
      <c r="L349" s="101">
        <v>0.13600000000000001</v>
      </c>
      <c r="M349" s="100" t="s">
        <v>78</v>
      </c>
      <c r="N349" s="100" t="s">
        <v>93</v>
      </c>
      <c r="O349" s="111">
        <v>41982.486111111102</v>
      </c>
      <c r="P349" s="112"/>
      <c r="Q349" s="104" t="s">
        <v>65</v>
      </c>
    </row>
    <row r="350" spans="3:17" x14ac:dyDescent="0.3">
      <c r="C350" s="105">
        <v>42838</v>
      </c>
      <c r="D350" s="105">
        <v>11</v>
      </c>
      <c r="E350" s="106" t="s">
        <v>88</v>
      </c>
      <c r="F350" s="106" t="s">
        <v>73</v>
      </c>
      <c r="G350" s="106" t="s">
        <v>63</v>
      </c>
      <c r="H350" s="106" t="s">
        <v>64</v>
      </c>
      <c r="I350" s="106" t="s">
        <v>41</v>
      </c>
      <c r="J350" s="106">
        <v>382</v>
      </c>
      <c r="K350" s="105" t="s">
        <v>65</v>
      </c>
      <c r="L350" s="107">
        <v>0.38200000000000001</v>
      </c>
      <c r="M350" s="106" t="s">
        <v>78</v>
      </c>
      <c r="N350" s="106" t="s">
        <v>91</v>
      </c>
      <c r="O350" s="113">
        <v>41982.496527777803</v>
      </c>
      <c r="P350" s="114"/>
      <c r="Q350" s="110" t="s">
        <v>65</v>
      </c>
    </row>
    <row r="351" spans="3:17" ht="28.8" x14ac:dyDescent="0.3">
      <c r="C351" s="99">
        <v>42899</v>
      </c>
      <c r="D351" s="99">
        <v>11</v>
      </c>
      <c r="E351" s="100" t="s">
        <v>108</v>
      </c>
      <c r="F351" s="100" t="s">
        <v>73</v>
      </c>
      <c r="G351" s="100" t="s">
        <v>63</v>
      </c>
      <c r="H351" s="100" t="s">
        <v>64</v>
      </c>
      <c r="I351" s="100" t="s">
        <v>41</v>
      </c>
      <c r="J351" s="100">
        <v>337</v>
      </c>
      <c r="K351" s="99" t="s">
        <v>65</v>
      </c>
      <c r="L351" s="101">
        <v>0.33700000000000002</v>
      </c>
      <c r="M351" s="100" t="s">
        <v>78</v>
      </c>
      <c r="N351" s="100" t="s">
        <v>79</v>
      </c>
      <c r="O351" s="111">
        <v>41983.541666666701</v>
      </c>
      <c r="P351" s="112"/>
      <c r="Q351" s="104" t="s">
        <v>65</v>
      </c>
    </row>
    <row r="352" spans="3:17" ht="28.8" x14ac:dyDescent="0.3">
      <c r="C352" s="105">
        <v>42744</v>
      </c>
      <c r="D352" s="105">
        <v>11</v>
      </c>
      <c r="E352" s="106" t="s">
        <v>33</v>
      </c>
      <c r="F352" s="106" t="s">
        <v>73</v>
      </c>
      <c r="G352" s="106" t="s">
        <v>63</v>
      </c>
      <c r="H352" s="106" t="s">
        <v>64</v>
      </c>
      <c r="I352" s="106" t="s">
        <v>41</v>
      </c>
      <c r="J352" s="106">
        <v>110</v>
      </c>
      <c r="K352" s="105" t="s">
        <v>65</v>
      </c>
      <c r="L352" s="107">
        <v>0.11</v>
      </c>
      <c r="M352" s="106" t="s">
        <v>78</v>
      </c>
      <c r="N352" s="106" t="s">
        <v>79</v>
      </c>
      <c r="O352" s="113">
        <v>41992.34375</v>
      </c>
      <c r="P352" s="114"/>
      <c r="Q352" s="110" t="s">
        <v>65</v>
      </c>
    </row>
    <row r="353" spans="3:17" x14ac:dyDescent="0.3">
      <c r="C353" s="99">
        <v>56842</v>
      </c>
      <c r="D353" s="99">
        <v>18</v>
      </c>
      <c r="E353" s="100" t="s">
        <v>83</v>
      </c>
      <c r="F353" s="100" t="s">
        <v>85</v>
      </c>
      <c r="G353" s="100" t="s">
        <v>63</v>
      </c>
      <c r="H353" s="100" t="s">
        <v>64</v>
      </c>
      <c r="I353" s="100" t="s">
        <v>41</v>
      </c>
      <c r="J353" s="100">
        <v>5</v>
      </c>
      <c r="K353" s="99" t="s">
        <v>86</v>
      </c>
      <c r="L353" s="101">
        <v>5</v>
      </c>
      <c r="M353" s="100" t="s">
        <v>66</v>
      </c>
      <c r="N353" s="100" t="s">
        <v>87</v>
      </c>
      <c r="O353" s="111">
        <v>41996</v>
      </c>
      <c r="P353" s="112"/>
      <c r="Q353" s="104" t="s">
        <v>65</v>
      </c>
    </row>
    <row r="354" spans="3:17" ht="28.8" x14ac:dyDescent="0.3">
      <c r="C354" s="105">
        <v>42691</v>
      </c>
      <c r="D354" s="105">
        <v>11</v>
      </c>
      <c r="E354" s="106" t="s">
        <v>32</v>
      </c>
      <c r="F354" s="106" t="s">
        <v>73</v>
      </c>
      <c r="G354" s="106" t="s">
        <v>63</v>
      </c>
      <c r="H354" s="106" t="s">
        <v>64</v>
      </c>
      <c r="I354" s="106" t="s">
        <v>41</v>
      </c>
      <c r="J354" s="106">
        <v>470</v>
      </c>
      <c r="K354" s="105" t="s">
        <v>65</v>
      </c>
      <c r="L354" s="107">
        <v>0.47</v>
      </c>
      <c r="M354" s="106" t="s">
        <v>78</v>
      </c>
      <c r="N354" s="106" t="s">
        <v>79</v>
      </c>
      <c r="O354" s="113">
        <v>42019.829861111102</v>
      </c>
      <c r="P354" s="114"/>
      <c r="Q354" s="110" t="s">
        <v>65</v>
      </c>
    </row>
    <row r="355" spans="3:17" x14ac:dyDescent="0.3">
      <c r="C355" s="99">
        <v>56843</v>
      </c>
      <c r="D355" s="99">
        <v>18</v>
      </c>
      <c r="E355" s="100" t="s">
        <v>83</v>
      </c>
      <c r="F355" s="100" t="s">
        <v>85</v>
      </c>
      <c r="G355" s="100" t="s">
        <v>63</v>
      </c>
      <c r="H355" s="100" t="s">
        <v>64</v>
      </c>
      <c r="I355" s="100" t="s">
        <v>41</v>
      </c>
      <c r="J355" s="100">
        <v>5</v>
      </c>
      <c r="K355" s="99" t="s">
        <v>86</v>
      </c>
      <c r="L355" s="101">
        <v>5</v>
      </c>
      <c r="M355" s="100" t="s">
        <v>66</v>
      </c>
      <c r="N355" s="100" t="s">
        <v>87</v>
      </c>
      <c r="O355" s="111">
        <v>42025</v>
      </c>
      <c r="P355" s="112"/>
      <c r="Q355" s="104" t="s">
        <v>65</v>
      </c>
    </row>
    <row r="356" spans="3:17" ht="28.8" x14ac:dyDescent="0.3">
      <c r="C356" s="105">
        <v>42745</v>
      </c>
      <c r="D356" s="105">
        <v>11</v>
      </c>
      <c r="E356" s="106" t="s">
        <v>33</v>
      </c>
      <c r="F356" s="106" t="s">
        <v>73</v>
      </c>
      <c r="G356" s="106" t="s">
        <v>63</v>
      </c>
      <c r="H356" s="106" t="s">
        <v>64</v>
      </c>
      <c r="I356" s="106" t="s">
        <v>41</v>
      </c>
      <c r="J356" s="106">
        <v>110</v>
      </c>
      <c r="K356" s="105" t="s">
        <v>65</v>
      </c>
      <c r="L356" s="107">
        <v>0.11</v>
      </c>
      <c r="M356" s="106" t="s">
        <v>78</v>
      </c>
      <c r="N356" s="106" t="s">
        <v>79</v>
      </c>
      <c r="O356" s="113">
        <v>42032.684027777803</v>
      </c>
      <c r="P356" s="114"/>
      <c r="Q356" s="110" t="s">
        <v>65</v>
      </c>
    </row>
    <row r="357" spans="3:17" x14ac:dyDescent="0.3">
      <c r="C357" s="99">
        <v>42833</v>
      </c>
      <c r="D357" s="99">
        <v>11</v>
      </c>
      <c r="E357" s="100" t="s">
        <v>88</v>
      </c>
      <c r="F357" s="100" t="s">
        <v>73</v>
      </c>
      <c r="G357" s="100" t="s">
        <v>63</v>
      </c>
      <c r="H357" s="100" t="s">
        <v>64</v>
      </c>
      <c r="I357" s="100" t="s">
        <v>41</v>
      </c>
      <c r="J357" s="100">
        <v>93.399999999999991</v>
      </c>
      <c r="K357" s="99" t="s">
        <v>65</v>
      </c>
      <c r="L357" s="101">
        <v>9.3399999999999997E-2</v>
      </c>
      <c r="M357" s="100" t="s">
        <v>78</v>
      </c>
      <c r="N357" s="100" t="s">
        <v>93</v>
      </c>
      <c r="O357" s="111">
        <v>42037.253472222197</v>
      </c>
      <c r="P357" s="112"/>
      <c r="Q357" s="104" t="s">
        <v>65</v>
      </c>
    </row>
    <row r="358" spans="3:17" x14ac:dyDescent="0.3">
      <c r="C358" s="105">
        <v>42839</v>
      </c>
      <c r="D358" s="105">
        <v>11</v>
      </c>
      <c r="E358" s="106" t="s">
        <v>88</v>
      </c>
      <c r="F358" s="106" t="s">
        <v>73</v>
      </c>
      <c r="G358" s="106" t="s">
        <v>63</v>
      </c>
      <c r="H358" s="106" t="s">
        <v>64</v>
      </c>
      <c r="I358" s="106" t="s">
        <v>41</v>
      </c>
      <c r="J358" s="106">
        <v>159</v>
      </c>
      <c r="K358" s="105" t="s">
        <v>65</v>
      </c>
      <c r="L358" s="107">
        <v>0.159</v>
      </c>
      <c r="M358" s="106" t="s">
        <v>78</v>
      </c>
      <c r="N358" s="106" t="s">
        <v>91</v>
      </c>
      <c r="O358" s="113">
        <v>42037.256944444402</v>
      </c>
      <c r="P358" s="114"/>
      <c r="Q358" s="110" t="s">
        <v>65</v>
      </c>
    </row>
    <row r="359" spans="3:17" x14ac:dyDescent="0.3">
      <c r="C359" s="99">
        <v>42827</v>
      </c>
      <c r="D359" s="99">
        <v>11</v>
      </c>
      <c r="E359" s="100" t="s">
        <v>88</v>
      </c>
      <c r="F359" s="100" t="s">
        <v>73</v>
      </c>
      <c r="G359" s="100" t="s">
        <v>63</v>
      </c>
      <c r="H359" s="100" t="s">
        <v>64</v>
      </c>
      <c r="I359" s="100" t="s">
        <v>41</v>
      </c>
      <c r="J359" s="100">
        <v>28.2</v>
      </c>
      <c r="K359" s="99" t="s">
        <v>65</v>
      </c>
      <c r="L359" s="101">
        <v>2.8199999999999999E-2</v>
      </c>
      <c r="M359" s="100" t="s">
        <v>78</v>
      </c>
      <c r="N359" s="100" t="s">
        <v>92</v>
      </c>
      <c r="O359" s="111">
        <v>42037.258333333302</v>
      </c>
      <c r="P359" s="112"/>
      <c r="Q359" s="104" t="s">
        <v>65</v>
      </c>
    </row>
    <row r="360" spans="3:17" x14ac:dyDescent="0.3">
      <c r="C360" s="105">
        <v>56844</v>
      </c>
      <c r="D360" s="105">
        <v>18</v>
      </c>
      <c r="E360" s="106" t="s">
        <v>83</v>
      </c>
      <c r="F360" s="106" t="s">
        <v>85</v>
      </c>
      <c r="G360" s="106" t="s">
        <v>63</v>
      </c>
      <c r="H360" s="106" t="s">
        <v>64</v>
      </c>
      <c r="I360" s="106" t="s">
        <v>41</v>
      </c>
      <c r="J360" s="106">
        <v>5</v>
      </c>
      <c r="K360" s="105" t="s">
        <v>86</v>
      </c>
      <c r="L360" s="107">
        <v>5</v>
      </c>
      <c r="M360" s="106" t="s">
        <v>66</v>
      </c>
      <c r="N360" s="106" t="s">
        <v>87</v>
      </c>
      <c r="O360" s="113">
        <v>42040</v>
      </c>
      <c r="P360" s="114"/>
      <c r="Q360" s="110" t="s">
        <v>65</v>
      </c>
    </row>
    <row r="361" spans="3:17" ht="28.8" x14ac:dyDescent="0.3">
      <c r="C361" s="99">
        <v>42885</v>
      </c>
      <c r="D361" s="99">
        <v>11</v>
      </c>
      <c r="E361" s="100" t="s">
        <v>154</v>
      </c>
      <c r="F361" s="100" t="s">
        <v>73</v>
      </c>
      <c r="G361" s="100" t="s">
        <v>63</v>
      </c>
      <c r="H361" s="100" t="s">
        <v>64</v>
      </c>
      <c r="I361" s="100" t="s">
        <v>41</v>
      </c>
      <c r="J361" s="100">
        <v>44.5</v>
      </c>
      <c r="K361" s="99" t="s">
        <v>65</v>
      </c>
      <c r="L361" s="101">
        <v>4.4499999999999998E-2</v>
      </c>
      <c r="M361" s="100" t="s">
        <v>78</v>
      </c>
      <c r="N361" s="100" t="s">
        <v>79</v>
      </c>
      <c r="O361" s="111">
        <v>42040.399305555598</v>
      </c>
      <c r="P361" s="112"/>
      <c r="Q361" s="104" t="s">
        <v>65</v>
      </c>
    </row>
    <row r="362" spans="3:17" ht="28.8" x14ac:dyDescent="0.3">
      <c r="C362" s="105">
        <v>42900</v>
      </c>
      <c r="D362" s="105">
        <v>11</v>
      </c>
      <c r="E362" s="106" t="s">
        <v>108</v>
      </c>
      <c r="F362" s="106" t="s">
        <v>73</v>
      </c>
      <c r="G362" s="106" t="s">
        <v>63</v>
      </c>
      <c r="H362" s="106" t="s">
        <v>64</v>
      </c>
      <c r="I362" s="106" t="s">
        <v>41</v>
      </c>
      <c r="J362" s="106">
        <v>259</v>
      </c>
      <c r="K362" s="105" t="s">
        <v>65</v>
      </c>
      <c r="L362" s="107">
        <v>0.25900000000000001</v>
      </c>
      <c r="M362" s="106" t="s">
        <v>78</v>
      </c>
      <c r="N362" s="106" t="s">
        <v>79</v>
      </c>
      <c r="O362" s="113">
        <v>42040.659722222197</v>
      </c>
      <c r="P362" s="114"/>
      <c r="Q362" s="110" t="s">
        <v>65</v>
      </c>
    </row>
    <row r="363" spans="3:17" ht="28.8" x14ac:dyDescent="0.3">
      <c r="C363" s="99">
        <v>42692</v>
      </c>
      <c r="D363" s="99">
        <v>11</v>
      </c>
      <c r="E363" s="100" t="s">
        <v>32</v>
      </c>
      <c r="F363" s="100" t="s">
        <v>73</v>
      </c>
      <c r="G363" s="100" t="s">
        <v>63</v>
      </c>
      <c r="H363" s="100" t="s">
        <v>64</v>
      </c>
      <c r="I363" s="100" t="s">
        <v>41</v>
      </c>
      <c r="J363" s="100">
        <v>179</v>
      </c>
      <c r="K363" s="99" t="s">
        <v>65</v>
      </c>
      <c r="L363" s="101">
        <v>0.17899999999999999</v>
      </c>
      <c r="M363" s="100" t="s">
        <v>78</v>
      </c>
      <c r="N363" s="100" t="s">
        <v>79</v>
      </c>
      <c r="O363" s="111">
        <v>42040.777777777803</v>
      </c>
      <c r="P363" s="112"/>
      <c r="Q363" s="104" t="s">
        <v>65</v>
      </c>
    </row>
    <row r="364" spans="3:17" ht="28.8" x14ac:dyDescent="0.3">
      <c r="C364" s="105">
        <v>42927</v>
      </c>
      <c r="D364" s="105">
        <v>11</v>
      </c>
      <c r="E364" s="106" t="s">
        <v>116</v>
      </c>
      <c r="F364" s="106" t="s">
        <v>73</v>
      </c>
      <c r="G364" s="106" t="s">
        <v>63</v>
      </c>
      <c r="H364" s="106" t="s">
        <v>64</v>
      </c>
      <c r="I364" s="106" t="s">
        <v>41</v>
      </c>
      <c r="J364" s="106">
        <v>113</v>
      </c>
      <c r="K364" s="105" t="s">
        <v>65</v>
      </c>
      <c r="L364" s="107">
        <v>0.113</v>
      </c>
      <c r="M364" s="106" t="s">
        <v>78</v>
      </c>
      <c r="N364" s="106" t="s">
        <v>79</v>
      </c>
      <c r="O364" s="113">
        <v>42044.576388888898</v>
      </c>
      <c r="P364" s="114"/>
      <c r="Q364" s="110" t="s">
        <v>65</v>
      </c>
    </row>
    <row r="365" spans="3:17" ht="28.8" x14ac:dyDescent="0.3">
      <c r="C365" s="99">
        <v>42931</v>
      </c>
      <c r="D365" s="99">
        <v>11</v>
      </c>
      <c r="E365" s="100" t="s">
        <v>116</v>
      </c>
      <c r="F365" s="100" t="s">
        <v>73</v>
      </c>
      <c r="G365" s="100" t="s">
        <v>63</v>
      </c>
      <c r="H365" s="100" t="s">
        <v>64</v>
      </c>
      <c r="I365" s="100" t="s">
        <v>41</v>
      </c>
      <c r="J365" s="100">
        <v>84.6</v>
      </c>
      <c r="K365" s="99" t="s">
        <v>65</v>
      </c>
      <c r="L365" s="101">
        <v>8.4599999999999995E-2</v>
      </c>
      <c r="M365" s="100" t="s">
        <v>78</v>
      </c>
      <c r="N365" s="100" t="s">
        <v>80</v>
      </c>
      <c r="O365" s="111">
        <v>42044.591666666704</v>
      </c>
      <c r="P365" s="112"/>
      <c r="Q365" s="104" t="s">
        <v>65</v>
      </c>
    </row>
    <row r="366" spans="3:17" ht="28.8" x14ac:dyDescent="0.3">
      <c r="C366" s="105">
        <v>42935</v>
      </c>
      <c r="D366" s="105">
        <v>11</v>
      </c>
      <c r="E366" s="106" t="s">
        <v>116</v>
      </c>
      <c r="F366" s="106" t="s">
        <v>73</v>
      </c>
      <c r="G366" s="106" t="s">
        <v>63</v>
      </c>
      <c r="H366" s="106" t="s">
        <v>64</v>
      </c>
      <c r="I366" s="106" t="s">
        <v>41</v>
      </c>
      <c r="J366" s="106">
        <v>45</v>
      </c>
      <c r="K366" s="105" t="s">
        <v>65</v>
      </c>
      <c r="L366" s="107">
        <v>4.4999999999999998E-2</v>
      </c>
      <c r="M366" s="106" t="s">
        <v>78</v>
      </c>
      <c r="N366" s="106" t="s">
        <v>118</v>
      </c>
      <c r="O366" s="113">
        <v>42044.6</v>
      </c>
      <c r="P366" s="114"/>
      <c r="Q366" s="110" t="s">
        <v>65</v>
      </c>
    </row>
    <row r="367" spans="3:17" x14ac:dyDescent="0.3">
      <c r="C367" s="99">
        <v>56845</v>
      </c>
      <c r="D367" s="99">
        <v>18</v>
      </c>
      <c r="E367" s="100" t="s">
        <v>83</v>
      </c>
      <c r="F367" s="100" t="s">
        <v>85</v>
      </c>
      <c r="G367" s="100" t="s">
        <v>63</v>
      </c>
      <c r="H367" s="100" t="s">
        <v>64</v>
      </c>
      <c r="I367" s="100" t="s">
        <v>41</v>
      </c>
      <c r="J367" s="100">
        <v>5</v>
      </c>
      <c r="K367" s="99" t="s">
        <v>86</v>
      </c>
      <c r="L367" s="101">
        <v>5</v>
      </c>
      <c r="M367" s="100" t="s">
        <v>66</v>
      </c>
      <c r="N367" s="100" t="s">
        <v>87</v>
      </c>
      <c r="O367" s="111">
        <v>42047</v>
      </c>
      <c r="P367" s="112"/>
      <c r="Q367" s="104" t="s">
        <v>65</v>
      </c>
    </row>
    <row r="368" spans="3:17" ht="28.8" x14ac:dyDescent="0.3">
      <c r="C368" s="105">
        <v>42746</v>
      </c>
      <c r="D368" s="105">
        <v>11</v>
      </c>
      <c r="E368" s="106" t="s">
        <v>33</v>
      </c>
      <c r="F368" s="106" t="s">
        <v>73</v>
      </c>
      <c r="G368" s="106" t="s">
        <v>63</v>
      </c>
      <c r="H368" s="106" t="s">
        <v>64</v>
      </c>
      <c r="I368" s="106" t="s">
        <v>41</v>
      </c>
      <c r="J368" s="106">
        <v>46</v>
      </c>
      <c r="K368" s="105" t="s">
        <v>65</v>
      </c>
      <c r="L368" s="107">
        <v>4.5999999999999999E-2</v>
      </c>
      <c r="M368" s="106" t="s">
        <v>78</v>
      </c>
      <c r="N368" s="106" t="s">
        <v>79</v>
      </c>
      <c r="O368" s="113">
        <v>42052.5625</v>
      </c>
      <c r="P368" s="114"/>
      <c r="Q368" s="110" t="s">
        <v>65</v>
      </c>
    </row>
    <row r="369" spans="3:17" ht="28.8" x14ac:dyDescent="0.3">
      <c r="C369" s="99">
        <v>42928</v>
      </c>
      <c r="D369" s="99">
        <v>11</v>
      </c>
      <c r="E369" s="100" t="s">
        <v>116</v>
      </c>
      <c r="F369" s="100" t="s">
        <v>73</v>
      </c>
      <c r="G369" s="100" t="s">
        <v>63</v>
      </c>
      <c r="H369" s="100" t="s">
        <v>64</v>
      </c>
      <c r="I369" s="100" t="s">
        <v>41</v>
      </c>
      <c r="J369" s="100">
        <v>49.2</v>
      </c>
      <c r="K369" s="99" t="s">
        <v>65</v>
      </c>
      <c r="L369" s="101">
        <v>4.9200000000000001E-2</v>
      </c>
      <c r="M369" s="100" t="s">
        <v>78</v>
      </c>
      <c r="N369" s="100" t="s">
        <v>79</v>
      </c>
      <c r="O369" s="111">
        <v>42074.357638888898</v>
      </c>
      <c r="P369" s="112"/>
      <c r="Q369" s="104" t="s">
        <v>65</v>
      </c>
    </row>
    <row r="370" spans="3:17" ht="28.8" x14ac:dyDescent="0.3">
      <c r="C370" s="105">
        <v>42932</v>
      </c>
      <c r="D370" s="105">
        <v>11</v>
      </c>
      <c r="E370" s="106" t="s">
        <v>116</v>
      </c>
      <c r="F370" s="106" t="s">
        <v>73</v>
      </c>
      <c r="G370" s="106" t="s">
        <v>63</v>
      </c>
      <c r="H370" s="106" t="s">
        <v>64</v>
      </c>
      <c r="I370" s="106" t="s">
        <v>41</v>
      </c>
      <c r="J370" s="106">
        <v>75</v>
      </c>
      <c r="K370" s="105" t="s">
        <v>65</v>
      </c>
      <c r="L370" s="107">
        <v>7.4999999999999997E-2</v>
      </c>
      <c r="M370" s="106" t="s">
        <v>78</v>
      </c>
      <c r="N370" s="106" t="s">
        <v>80</v>
      </c>
      <c r="O370" s="113">
        <v>42074.368055555598</v>
      </c>
      <c r="P370" s="114"/>
      <c r="Q370" s="110" t="s">
        <v>65</v>
      </c>
    </row>
    <row r="371" spans="3:17" ht="28.8" x14ac:dyDescent="0.3">
      <c r="C371" s="99">
        <v>42936</v>
      </c>
      <c r="D371" s="99">
        <v>11</v>
      </c>
      <c r="E371" s="100" t="s">
        <v>116</v>
      </c>
      <c r="F371" s="100" t="s">
        <v>73</v>
      </c>
      <c r="G371" s="100" t="s">
        <v>63</v>
      </c>
      <c r="H371" s="100" t="s">
        <v>64</v>
      </c>
      <c r="I371" s="100" t="s">
        <v>41</v>
      </c>
      <c r="J371" s="100">
        <v>37</v>
      </c>
      <c r="K371" s="99" t="s">
        <v>65</v>
      </c>
      <c r="L371" s="101">
        <v>3.6999999999999998E-2</v>
      </c>
      <c r="M371" s="100" t="s">
        <v>78</v>
      </c>
      <c r="N371" s="100" t="s">
        <v>118</v>
      </c>
      <c r="O371" s="111">
        <v>42074.378472222197</v>
      </c>
      <c r="P371" s="112"/>
      <c r="Q371" s="104" t="s">
        <v>65</v>
      </c>
    </row>
    <row r="372" spans="3:17" ht="28.8" x14ac:dyDescent="0.3">
      <c r="C372" s="239">
        <v>42873</v>
      </c>
      <c r="D372" s="239">
        <v>11</v>
      </c>
      <c r="E372" s="240" t="s">
        <v>194</v>
      </c>
      <c r="F372" s="240" t="s">
        <v>73</v>
      </c>
      <c r="G372" s="240" t="s">
        <v>63</v>
      </c>
      <c r="H372" s="240" t="s">
        <v>64</v>
      </c>
      <c r="I372" s="240" t="s">
        <v>41</v>
      </c>
      <c r="J372" s="240">
        <v>111</v>
      </c>
      <c r="K372" s="239" t="s">
        <v>65</v>
      </c>
      <c r="L372" s="241">
        <v>0.111</v>
      </c>
      <c r="M372" s="240" t="s">
        <v>78</v>
      </c>
      <c r="N372" s="240" t="s">
        <v>92</v>
      </c>
      <c r="O372" s="242">
        <v>42077.28125</v>
      </c>
      <c r="P372" s="243"/>
      <c r="Q372" s="244" t="s">
        <v>65</v>
      </c>
    </row>
    <row r="373" spans="3:17" ht="28.8" x14ac:dyDescent="0.3">
      <c r="C373" s="99">
        <v>42877</v>
      </c>
      <c r="D373" s="99">
        <v>11</v>
      </c>
      <c r="E373" s="100" t="s">
        <v>194</v>
      </c>
      <c r="F373" s="100" t="s">
        <v>73</v>
      </c>
      <c r="G373" s="100" t="s">
        <v>63</v>
      </c>
      <c r="H373" s="100" t="s">
        <v>64</v>
      </c>
      <c r="I373" s="100" t="s">
        <v>41</v>
      </c>
      <c r="J373" s="100">
        <v>96.699999999999989</v>
      </c>
      <c r="K373" s="99" t="s">
        <v>65</v>
      </c>
      <c r="L373" s="101">
        <v>9.6699999999999994E-2</v>
      </c>
      <c r="M373" s="100" t="s">
        <v>78</v>
      </c>
      <c r="N373" s="100" t="s">
        <v>195</v>
      </c>
      <c r="O373" s="111">
        <v>42077.288194444402</v>
      </c>
      <c r="P373" s="112"/>
      <c r="Q373" s="104" t="s">
        <v>65</v>
      </c>
    </row>
    <row r="374" spans="3:17" x14ac:dyDescent="0.3">
      <c r="C374" s="105">
        <v>42976</v>
      </c>
      <c r="D374" s="105">
        <v>11</v>
      </c>
      <c r="E374" s="106" t="s">
        <v>61</v>
      </c>
      <c r="F374" s="106" t="s">
        <v>73</v>
      </c>
      <c r="G374" s="106" t="s">
        <v>63</v>
      </c>
      <c r="H374" s="106" t="s">
        <v>64</v>
      </c>
      <c r="I374" s="106" t="s">
        <v>41</v>
      </c>
      <c r="J374" s="106">
        <v>240</v>
      </c>
      <c r="K374" s="105" t="s">
        <v>65</v>
      </c>
      <c r="L374" s="107">
        <v>0.24</v>
      </c>
      <c r="M374" s="106" t="s">
        <v>78</v>
      </c>
      <c r="N374" s="106" t="s">
        <v>80</v>
      </c>
      <c r="O374" s="113">
        <v>42086.336805555598</v>
      </c>
      <c r="P374" s="114"/>
      <c r="Q374" s="110" t="s">
        <v>65</v>
      </c>
    </row>
    <row r="375" spans="3:17" x14ac:dyDescent="0.3">
      <c r="C375" s="99">
        <v>42834</v>
      </c>
      <c r="D375" s="99">
        <v>11</v>
      </c>
      <c r="E375" s="100" t="s">
        <v>88</v>
      </c>
      <c r="F375" s="100" t="s">
        <v>73</v>
      </c>
      <c r="G375" s="100" t="s">
        <v>63</v>
      </c>
      <c r="H375" s="100" t="s">
        <v>64</v>
      </c>
      <c r="I375" s="100" t="s">
        <v>41</v>
      </c>
      <c r="J375" s="100">
        <v>81.8</v>
      </c>
      <c r="K375" s="99" t="s">
        <v>65</v>
      </c>
      <c r="L375" s="101">
        <v>8.1799999999999998E-2</v>
      </c>
      <c r="M375" s="100" t="s">
        <v>78</v>
      </c>
      <c r="N375" s="100" t="s">
        <v>93</v>
      </c>
      <c r="O375" s="111">
        <v>42086.336805555598</v>
      </c>
      <c r="P375" s="112"/>
      <c r="Q375" s="104" t="s">
        <v>65</v>
      </c>
    </row>
    <row r="376" spans="3:17" x14ac:dyDescent="0.3">
      <c r="C376" s="105">
        <v>42980</v>
      </c>
      <c r="D376" s="105">
        <v>11</v>
      </c>
      <c r="E376" s="106" t="s">
        <v>61</v>
      </c>
      <c r="F376" s="106" t="s">
        <v>73</v>
      </c>
      <c r="G376" s="106" t="s">
        <v>63</v>
      </c>
      <c r="H376" s="106" t="s">
        <v>64</v>
      </c>
      <c r="I376" s="106" t="s">
        <v>41</v>
      </c>
      <c r="J376" s="106">
        <v>165</v>
      </c>
      <c r="K376" s="105" t="s">
        <v>65</v>
      </c>
      <c r="L376" s="107">
        <v>0.16500000000000001</v>
      </c>
      <c r="M376" s="106" t="s">
        <v>78</v>
      </c>
      <c r="N376" s="106" t="s">
        <v>81</v>
      </c>
      <c r="O376" s="113">
        <v>42086.338888888902</v>
      </c>
      <c r="P376" s="114"/>
      <c r="Q376" s="110" t="s">
        <v>65</v>
      </c>
    </row>
    <row r="377" spans="3:17" x14ac:dyDescent="0.3">
      <c r="C377" s="99">
        <v>42828</v>
      </c>
      <c r="D377" s="99">
        <v>11</v>
      </c>
      <c r="E377" s="100" t="s">
        <v>88</v>
      </c>
      <c r="F377" s="100" t="s">
        <v>73</v>
      </c>
      <c r="G377" s="100" t="s">
        <v>63</v>
      </c>
      <c r="H377" s="100" t="s">
        <v>64</v>
      </c>
      <c r="I377" s="100" t="s">
        <v>41</v>
      </c>
      <c r="J377" s="100">
        <v>117</v>
      </c>
      <c r="K377" s="99" t="s">
        <v>65</v>
      </c>
      <c r="L377" s="101">
        <v>0.11700000000000001</v>
      </c>
      <c r="M377" s="100" t="s">
        <v>78</v>
      </c>
      <c r="N377" s="100" t="s">
        <v>92</v>
      </c>
      <c r="O377" s="111">
        <v>42086.340277777803</v>
      </c>
      <c r="P377" s="112"/>
      <c r="Q377" s="104" t="s">
        <v>65</v>
      </c>
    </row>
    <row r="378" spans="3:17" x14ac:dyDescent="0.3">
      <c r="C378" s="105">
        <v>42972</v>
      </c>
      <c r="D378" s="105">
        <v>11</v>
      </c>
      <c r="E378" s="106" t="s">
        <v>61</v>
      </c>
      <c r="F378" s="106" t="s">
        <v>73</v>
      </c>
      <c r="G378" s="106" t="s">
        <v>63</v>
      </c>
      <c r="H378" s="106" t="s">
        <v>64</v>
      </c>
      <c r="I378" s="106" t="s">
        <v>41</v>
      </c>
      <c r="J378" s="106">
        <v>87.4</v>
      </c>
      <c r="K378" s="105" t="s">
        <v>65</v>
      </c>
      <c r="L378" s="107">
        <v>8.7400000000000005E-2</v>
      </c>
      <c r="M378" s="106" t="s">
        <v>78</v>
      </c>
      <c r="N378" s="106" t="s">
        <v>79</v>
      </c>
      <c r="O378" s="113">
        <v>42086.34375</v>
      </c>
      <c r="P378" s="114"/>
      <c r="Q378" s="110" t="s">
        <v>65</v>
      </c>
    </row>
    <row r="379" spans="3:17" x14ac:dyDescent="0.3">
      <c r="C379" s="99">
        <v>42840</v>
      </c>
      <c r="D379" s="99">
        <v>11</v>
      </c>
      <c r="E379" s="100" t="s">
        <v>88</v>
      </c>
      <c r="F379" s="100" t="s">
        <v>73</v>
      </c>
      <c r="G379" s="100" t="s">
        <v>63</v>
      </c>
      <c r="H379" s="100" t="s">
        <v>64</v>
      </c>
      <c r="I379" s="100" t="s">
        <v>41</v>
      </c>
      <c r="J379" s="100">
        <v>140</v>
      </c>
      <c r="K379" s="99" t="s">
        <v>65</v>
      </c>
      <c r="L379" s="101">
        <v>0.14000000000000001</v>
      </c>
      <c r="M379" s="100" t="s">
        <v>78</v>
      </c>
      <c r="N379" s="100" t="s">
        <v>91</v>
      </c>
      <c r="O379" s="111">
        <v>42086.34375</v>
      </c>
      <c r="P379" s="112"/>
      <c r="Q379" s="104" t="s">
        <v>65</v>
      </c>
    </row>
    <row r="380" spans="3:17" ht="28.8" x14ac:dyDescent="0.3">
      <c r="C380" s="105">
        <v>42901</v>
      </c>
      <c r="D380" s="105">
        <v>11</v>
      </c>
      <c r="E380" s="106" t="s">
        <v>108</v>
      </c>
      <c r="F380" s="106" t="s">
        <v>73</v>
      </c>
      <c r="G380" s="106" t="s">
        <v>63</v>
      </c>
      <c r="H380" s="106" t="s">
        <v>64</v>
      </c>
      <c r="I380" s="106" t="s">
        <v>41</v>
      </c>
      <c r="J380" s="106">
        <v>568</v>
      </c>
      <c r="K380" s="105" t="s">
        <v>65</v>
      </c>
      <c r="L380" s="107">
        <v>0.56799999999999995</v>
      </c>
      <c r="M380" s="106" t="s">
        <v>78</v>
      </c>
      <c r="N380" s="106" t="s">
        <v>79</v>
      </c>
      <c r="O380" s="113">
        <v>42086.534722222197</v>
      </c>
      <c r="P380" s="114"/>
      <c r="Q380" s="110" t="s">
        <v>65</v>
      </c>
    </row>
    <row r="381" spans="3:17" ht="28.8" x14ac:dyDescent="0.3">
      <c r="C381" s="99">
        <v>42886</v>
      </c>
      <c r="D381" s="99">
        <v>11</v>
      </c>
      <c r="E381" s="100" t="s">
        <v>154</v>
      </c>
      <c r="F381" s="100" t="s">
        <v>73</v>
      </c>
      <c r="G381" s="100" t="s">
        <v>63</v>
      </c>
      <c r="H381" s="100" t="s">
        <v>64</v>
      </c>
      <c r="I381" s="100" t="s">
        <v>41</v>
      </c>
      <c r="J381" s="100">
        <v>36.1</v>
      </c>
      <c r="K381" s="99" t="s">
        <v>65</v>
      </c>
      <c r="L381" s="101">
        <v>3.61E-2</v>
      </c>
      <c r="M381" s="100" t="s">
        <v>78</v>
      </c>
      <c r="N381" s="100" t="s">
        <v>79</v>
      </c>
      <c r="O381" s="111">
        <v>42088.333333333299</v>
      </c>
      <c r="P381" s="112"/>
      <c r="Q381" s="104" t="s">
        <v>65</v>
      </c>
    </row>
    <row r="382" spans="3:17" x14ac:dyDescent="0.3">
      <c r="C382" s="105">
        <v>42829</v>
      </c>
      <c r="D382" s="105">
        <v>11</v>
      </c>
      <c r="E382" s="106" t="s">
        <v>88</v>
      </c>
      <c r="F382" s="106" t="s">
        <v>73</v>
      </c>
      <c r="G382" s="106" t="s">
        <v>63</v>
      </c>
      <c r="H382" s="106" t="s">
        <v>64</v>
      </c>
      <c r="I382" s="106" t="s">
        <v>41</v>
      </c>
      <c r="J382" s="106">
        <v>89</v>
      </c>
      <c r="K382" s="105" t="s">
        <v>65</v>
      </c>
      <c r="L382" s="107">
        <v>8.8999999999999996E-2</v>
      </c>
      <c r="M382" s="106" t="s">
        <v>78</v>
      </c>
      <c r="N382" s="106" t="s">
        <v>92</v>
      </c>
      <c r="O382" s="113">
        <v>42097.538194444402</v>
      </c>
      <c r="P382" s="114"/>
      <c r="Q382" s="110" t="s">
        <v>65</v>
      </c>
    </row>
    <row r="383" spans="3:17" x14ac:dyDescent="0.3">
      <c r="C383" s="99">
        <v>42841</v>
      </c>
      <c r="D383" s="99">
        <v>11</v>
      </c>
      <c r="E383" s="100" t="s">
        <v>88</v>
      </c>
      <c r="F383" s="100" t="s">
        <v>73</v>
      </c>
      <c r="G383" s="100" t="s">
        <v>63</v>
      </c>
      <c r="H383" s="100" t="s">
        <v>64</v>
      </c>
      <c r="I383" s="100" t="s">
        <v>41</v>
      </c>
      <c r="J383" s="100">
        <v>130</v>
      </c>
      <c r="K383" s="99" t="s">
        <v>65</v>
      </c>
      <c r="L383" s="101">
        <v>0.13</v>
      </c>
      <c r="M383" s="100" t="s">
        <v>78</v>
      </c>
      <c r="N383" s="100" t="s">
        <v>91</v>
      </c>
      <c r="O383" s="111">
        <v>42097.548611111102</v>
      </c>
      <c r="P383" s="112"/>
      <c r="Q383" s="104" t="s">
        <v>65</v>
      </c>
    </row>
    <row r="384" spans="3:17" x14ac:dyDescent="0.3">
      <c r="C384" s="105">
        <v>42835</v>
      </c>
      <c r="D384" s="105">
        <v>11</v>
      </c>
      <c r="E384" s="106" t="s">
        <v>88</v>
      </c>
      <c r="F384" s="106" t="s">
        <v>73</v>
      </c>
      <c r="G384" s="106" t="s">
        <v>63</v>
      </c>
      <c r="H384" s="106" t="s">
        <v>64</v>
      </c>
      <c r="I384" s="106" t="s">
        <v>41</v>
      </c>
      <c r="J384" s="106">
        <v>58</v>
      </c>
      <c r="K384" s="105" t="s">
        <v>65</v>
      </c>
      <c r="L384" s="107">
        <v>5.8000000000000003E-2</v>
      </c>
      <c r="M384" s="106" t="s">
        <v>78</v>
      </c>
      <c r="N384" s="106" t="s">
        <v>93</v>
      </c>
      <c r="O384" s="113">
        <v>42097.559027777803</v>
      </c>
      <c r="P384" s="114"/>
      <c r="Q384" s="110" t="s">
        <v>65</v>
      </c>
    </row>
    <row r="385" spans="3:17" ht="28.8" x14ac:dyDescent="0.3">
      <c r="C385" s="99">
        <v>43051</v>
      </c>
      <c r="D385" s="99">
        <v>11</v>
      </c>
      <c r="E385" s="100" t="s">
        <v>34</v>
      </c>
      <c r="F385" s="100" t="s">
        <v>73</v>
      </c>
      <c r="G385" s="100" t="s">
        <v>63</v>
      </c>
      <c r="H385" s="100" t="s">
        <v>64</v>
      </c>
      <c r="I385" s="100" t="s">
        <v>41</v>
      </c>
      <c r="J385" s="100">
        <v>162</v>
      </c>
      <c r="K385" s="99" t="s">
        <v>65</v>
      </c>
      <c r="L385" s="101">
        <v>0.16200000000000001</v>
      </c>
      <c r="M385" s="100" t="s">
        <v>78</v>
      </c>
      <c r="N385" s="100" t="s">
        <v>80</v>
      </c>
      <c r="O385" s="111">
        <v>42118.666666666701</v>
      </c>
      <c r="P385" s="112"/>
      <c r="Q385" s="104" t="s">
        <v>65</v>
      </c>
    </row>
    <row r="386" spans="3:17" ht="28.8" x14ac:dyDescent="0.3">
      <c r="C386" s="239">
        <v>42874</v>
      </c>
      <c r="D386" s="239">
        <v>11</v>
      </c>
      <c r="E386" s="240" t="s">
        <v>194</v>
      </c>
      <c r="F386" s="240" t="s">
        <v>73</v>
      </c>
      <c r="G386" s="240" t="s">
        <v>63</v>
      </c>
      <c r="H386" s="240" t="s">
        <v>64</v>
      </c>
      <c r="I386" s="240" t="s">
        <v>41</v>
      </c>
      <c r="J386" s="240">
        <v>311</v>
      </c>
      <c r="K386" s="239" t="s">
        <v>65</v>
      </c>
      <c r="L386" s="241">
        <v>0.311</v>
      </c>
      <c r="M386" s="240" t="s">
        <v>78</v>
      </c>
      <c r="N386" s="240" t="s">
        <v>92</v>
      </c>
      <c r="O386" s="242">
        <v>42135.861111111102</v>
      </c>
      <c r="P386" s="243"/>
      <c r="Q386" s="244" t="s">
        <v>65</v>
      </c>
    </row>
    <row r="387" spans="3:17" ht="28.8" x14ac:dyDescent="0.3">
      <c r="C387" s="99">
        <v>42878</v>
      </c>
      <c r="D387" s="99">
        <v>11</v>
      </c>
      <c r="E387" s="100" t="s">
        <v>194</v>
      </c>
      <c r="F387" s="100" t="s">
        <v>73</v>
      </c>
      <c r="G387" s="100" t="s">
        <v>63</v>
      </c>
      <c r="H387" s="100" t="s">
        <v>64</v>
      </c>
      <c r="I387" s="100" t="s">
        <v>41</v>
      </c>
      <c r="J387" s="100">
        <v>231</v>
      </c>
      <c r="K387" s="99" t="s">
        <v>65</v>
      </c>
      <c r="L387" s="101">
        <v>0.23100000000000001</v>
      </c>
      <c r="M387" s="100" t="s">
        <v>78</v>
      </c>
      <c r="N387" s="100" t="s">
        <v>195</v>
      </c>
      <c r="O387" s="111">
        <v>42135.868055555598</v>
      </c>
      <c r="P387" s="112"/>
      <c r="Q387" s="104" t="s">
        <v>65</v>
      </c>
    </row>
    <row r="388" spans="3:17" ht="28.8" x14ac:dyDescent="0.3">
      <c r="C388" s="105">
        <v>43052</v>
      </c>
      <c r="D388" s="105">
        <v>11</v>
      </c>
      <c r="E388" s="106" t="s">
        <v>34</v>
      </c>
      <c r="F388" s="106" t="s">
        <v>73</v>
      </c>
      <c r="G388" s="106" t="s">
        <v>63</v>
      </c>
      <c r="H388" s="106" t="s">
        <v>64</v>
      </c>
      <c r="I388" s="106" t="s">
        <v>41</v>
      </c>
      <c r="J388" s="106">
        <v>206</v>
      </c>
      <c r="K388" s="105" t="s">
        <v>65</v>
      </c>
      <c r="L388" s="107">
        <v>0.20599999999999999</v>
      </c>
      <c r="M388" s="106" t="s">
        <v>78</v>
      </c>
      <c r="N388" s="106" t="s">
        <v>80</v>
      </c>
      <c r="O388" s="113">
        <v>42146.65625</v>
      </c>
      <c r="P388" s="114"/>
      <c r="Q388" s="110" t="s">
        <v>65</v>
      </c>
    </row>
    <row r="389" spans="3:17" x14ac:dyDescent="0.3">
      <c r="C389" s="99">
        <v>42981</v>
      </c>
      <c r="D389" s="99">
        <v>11</v>
      </c>
      <c r="E389" s="100" t="s">
        <v>61</v>
      </c>
      <c r="F389" s="100" t="s">
        <v>73</v>
      </c>
      <c r="G389" s="100" t="s">
        <v>63</v>
      </c>
      <c r="H389" s="100" t="s">
        <v>64</v>
      </c>
      <c r="I389" s="100" t="s">
        <v>41</v>
      </c>
      <c r="J389" s="100">
        <v>228</v>
      </c>
      <c r="K389" s="99" t="s">
        <v>65</v>
      </c>
      <c r="L389" s="101">
        <v>0.22800000000000001</v>
      </c>
      <c r="M389" s="100" t="s">
        <v>78</v>
      </c>
      <c r="N389" s="100" t="s">
        <v>81</v>
      </c>
      <c r="O389" s="111">
        <v>42157.552083333299</v>
      </c>
      <c r="P389" s="112"/>
      <c r="Q389" s="104" t="s">
        <v>65</v>
      </c>
    </row>
    <row r="390" spans="3:17" x14ac:dyDescent="0.3">
      <c r="C390" s="105">
        <v>42973</v>
      </c>
      <c r="D390" s="105">
        <v>11</v>
      </c>
      <c r="E390" s="106" t="s">
        <v>61</v>
      </c>
      <c r="F390" s="106" t="s">
        <v>73</v>
      </c>
      <c r="G390" s="106" t="s">
        <v>63</v>
      </c>
      <c r="H390" s="106" t="s">
        <v>64</v>
      </c>
      <c r="I390" s="106" t="s">
        <v>41</v>
      </c>
      <c r="J390" s="106">
        <v>174</v>
      </c>
      <c r="K390" s="105" t="s">
        <v>65</v>
      </c>
      <c r="L390" s="107">
        <v>0.17399999999999999</v>
      </c>
      <c r="M390" s="106" t="s">
        <v>78</v>
      </c>
      <c r="N390" s="106" t="s">
        <v>79</v>
      </c>
      <c r="O390" s="113">
        <v>42157.555555555598</v>
      </c>
      <c r="P390" s="114"/>
      <c r="Q390" s="110" t="s">
        <v>65</v>
      </c>
    </row>
    <row r="391" spans="3:17" x14ac:dyDescent="0.3">
      <c r="C391" s="99">
        <v>42977</v>
      </c>
      <c r="D391" s="99">
        <v>11</v>
      </c>
      <c r="E391" s="100" t="s">
        <v>61</v>
      </c>
      <c r="F391" s="100" t="s">
        <v>73</v>
      </c>
      <c r="G391" s="100" t="s">
        <v>63</v>
      </c>
      <c r="H391" s="100" t="s">
        <v>64</v>
      </c>
      <c r="I391" s="100" t="s">
        <v>41</v>
      </c>
      <c r="J391" s="100">
        <v>382</v>
      </c>
      <c r="K391" s="99" t="s">
        <v>65</v>
      </c>
      <c r="L391" s="101">
        <v>0.38200000000000001</v>
      </c>
      <c r="M391" s="100" t="s">
        <v>78</v>
      </c>
      <c r="N391" s="100" t="s">
        <v>80</v>
      </c>
      <c r="O391" s="111">
        <v>42157.559027777803</v>
      </c>
      <c r="P391" s="112"/>
      <c r="Q391" s="104" t="s">
        <v>65</v>
      </c>
    </row>
    <row r="392" spans="3:17" ht="28.8" x14ac:dyDescent="0.3">
      <c r="C392" s="105">
        <v>43053</v>
      </c>
      <c r="D392" s="105">
        <v>11</v>
      </c>
      <c r="E392" s="106" t="s">
        <v>34</v>
      </c>
      <c r="F392" s="106" t="s">
        <v>73</v>
      </c>
      <c r="G392" s="106" t="s">
        <v>63</v>
      </c>
      <c r="H392" s="106" t="s">
        <v>64</v>
      </c>
      <c r="I392" s="106" t="s">
        <v>41</v>
      </c>
      <c r="J392" s="106">
        <v>427</v>
      </c>
      <c r="K392" s="105" t="s">
        <v>65</v>
      </c>
      <c r="L392" s="107">
        <v>0.42699999999999999</v>
      </c>
      <c r="M392" s="106" t="s">
        <v>78</v>
      </c>
      <c r="N392" s="106" t="s">
        <v>80</v>
      </c>
      <c r="O392" s="113">
        <v>42157.583333333299</v>
      </c>
      <c r="P392" s="114"/>
      <c r="Q392" s="110" t="s">
        <v>65</v>
      </c>
    </row>
    <row r="393" spans="3:17" ht="28.8" x14ac:dyDescent="0.3">
      <c r="C393" s="99">
        <v>47480</v>
      </c>
      <c r="D393" s="99">
        <v>13</v>
      </c>
      <c r="E393" s="100" t="s">
        <v>34</v>
      </c>
      <c r="F393" s="100" t="s">
        <v>73</v>
      </c>
      <c r="G393" s="100" t="s">
        <v>63</v>
      </c>
      <c r="H393" s="100" t="s">
        <v>64</v>
      </c>
      <c r="I393" s="100" t="s">
        <v>41</v>
      </c>
      <c r="J393" s="100">
        <v>243</v>
      </c>
      <c r="K393" s="99" t="s">
        <v>65</v>
      </c>
      <c r="L393" s="101">
        <v>0.24299999999999999</v>
      </c>
      <c r="M393" s="100" t="s">
        <v>78</v>
      </c>
      <c r="N393" s="100" t="s">
        <v>80</v>
      </c>
      <c r="O393" s="111">
        <v>42264.333333333299</v>
      </c>
      <c r="P393" s="112"/>
      <c r="Q393" s="104" t="s">
        <v>65</v>
      </c>
    </row>
    <row r="394" spans="3:17" ht="28.8" x14ac:dyDescent="0.3">
      <c r="C394" s="105">
        <v>47481</v>
      </c>
      <c r="D394" s="105">
        <v>13</v>
      </c>
      <c r="E394" s="106" t="s">
        <v>34</v>
      </c>
      <c r="F394" s="106" t="s">
        <v>73</v>
      </c>
      <c r="G394" s="106" t="s">
        <v>63</v>
      </c>
      <c r="H394" s="106" t="s">
        <v>64</v>
      </c>
      <c r="I394" s="106" t="s">
        <v>41</v>
      </c>
      <c r="J394" s="106">
        <v>267</v>
      </c>
      <c r="K394" s="105" t="s">
        <v>65</v>
      </c>
      <c r="L394" s="107">
        <v>0.26700000000000002</v>
      </c>
      <c r="M394" s="106" t="s">
        <v>78</v>
      </c>
      <c r="N394" s="106" t="s">
        <v>80</v>
      </c>
      <c r="O394" s="113">
        <v>42302.625</v>
      </c>
      <c r="P394" s="114"/>
      <c r="Q394" s="110" t="s">
        <v>65</v>
      </c>
    </row>
    <row r="395" spans="3:17" ht="28.8" x14ac:dyDescent="0.3">
      <c r="C395" s="99">
        <v>47355</v>
      </c>
      <c r="D395" s="99">
        <v>13</v>
      </c>
      <c r="E395" s="100" t="s">
        <v>154</v>
      </c>
      <c r="F395" s="100" t="s">
        <v>73</v>
      </c>
      <c r="G395" s="100" t="s">
        <v>63</v>
      </c>
      <c r="H395" s="100" t="s">
        <v>64</v>
      </c>
      <c r="I395" s="100" t="s">
        <v>41</v>
      </c>
      <c r="J395" s="100">
        <v>61.699999999999996</v>
      </c>
      <c r="K395" s="99" t="s">
        <v>65</v>
      </c>
      <c r="L395" s="101">
        <v>6.1699999999999998E-2</v>
      </c>
      <c r="M395" s="100" t="s">
        <v>78</v>
      </c>
      <c r="N395" s="100" t="s">
        <v>79</v>
      </c>
      <c r="O395" s="111">
        <v>42305.364583333299</v>
      </c>
      <c r="P395" s="112"/>
      <c r="Q395" s="104" t="s">
        <v>65</v>
      </c>
    </row>
    <row r="396" spans="3:17" ht="28.8" x14ac:dyDescent="0.3">
      <c r="C396" s="105">
        <v>47464</v>
      </c>
      <c r="D396" s="105">
        <v>13</v>
      </c>
      <c r="E396" s="106" t="s">
        <v>116</v>
      </c>
      <c r="F396" s="106" t="s">
        <v>73</v>
      </c>
      <c r="G396" s="106" t="s">
        <v>63</v>
      </c>
      <c r="H396" s="106" t="s">
        <v>64</v>
      </c>
      <c r="I396" s="106" t="s">
        <v>41</v>
      </c>
      <c r="J396" s="106">
        <v>114</v>
      </c>
      <c r="K396" s="105" t="s">
        <v>65</v>
      </c>
      <c r="L396" s="107">
        <v>0.114</v>
      </c>
      <c r="M396" s="106" t="s">
        <v>78</v>
      </c>
      <c r="N396" s="106" t="s">
        <v>79</v>
      </c>
      <c r="O396" s="113">
        <v>42307.34375</v>
      </c>
      <c r="P396" s="114"/>
      <c r="Q396" s="110" t="s">
        <v>65</v>
      </c>
    </row>
    <row r="397" spans="3:17" x14ac:dyDescent="0.3">
      <c r="C397" s="99">
        <v>47311</v>
      </c>
      <c r="D397" s="99">
        <v>13</v>
      </c>
      <c r="E397" s="100" t="s">
        <v>88</v>
      </c>
      <c r="F397" s="100" t="s">
        <v>73</v>
      </c>
      <c r="G397" s="100" t="s">
        <v>63</v>
      </c>
      <c r="H397" s="100" t="s">
        <v>64</v>
      </c>
      <c r="I397" s="100" t="s">
        <v>41</v>
      </c>
      <c r="J397" s="100">
        <v>158</v>
      </c>
      <c r="K397" s="99" t="s">
        <v>65</v>
      </c>
      <c r="L397" s="101">
        <v>0.158</v>
      </c>
      <c r="M397" s="100" t="s">
        <v>78</v>
      </c>
      <c r="N397" s="100" t="s">
        <v>91</v>
      </c>
      <c r="O397" s="111">
        <v>42307.479166666701</v>
      </c>
      <c r="P397" s="112"/>
      <c r="Q397" s="104" t="s">
        <v>65</v>
      </c>
    </row>
    <row r="398" spans="3:17" x14ac:dyDescent="0.3">
      <c r="C398" s="105">
        <v>47303</v>
      </c>
      <c r="D398" s="105">
        <v>13</v>
      </c>
      <c r="E398" s="106" t="s">
        <v>88</v>
      </c>
      <c r="F398" s="106" t="s">
        <v>73</v>
      </c>
      <c r="G398" s="106" t="s">
        <v>63</v>
      </c>
      <c r="H398" s="106" t="s">
        <v>64</v>
      </c>
      <c r="I398" s="106" t="s">
        <v>41</v>
      </c>
      <c r="J398" s="106">
        <v>84.5</v>
      </c>
      <c r="K398" s="105" t="s">
        <v>65</v>
      </c>
      <c r="L398" s="107">
        <v>8.4500000000000006E-2</v>
      </c>
      <c r="M398" s="106" t="s">
        <v>78</v>
      </c>
      <c r="N398" s="106" t="s">
        <v>93</v>
      </c>
      <c r="O398" s="113">
        <v>42307.482638888898</v>
      </c>
      <c r="P398" s="114"/>
      <c r="Q398" s="110" t="s">
        <v>65</v>
      </c>
    </row>
    <row r="399" spans="3:17" ht="28.8" x14ac:dyDescent="0.3">
      <c r="C399" s="99">
        <v>47367</v>
      </c>
      <c r="D399" s="99">
        <v>13</v>
      </c>
      <c r="E399" s="100" t="s">
        <v>108</v>
      </c>
      <c r="F399" s="100" t="s">
        <v>73</v>
      </c>
      <c r="G399" s="100" t="s">
        <v>63</v>
      </c>
      <c r="H399" s="100" t="s">
        <v>64</v>
      </c>
      <c r="I399" s="100" t="s">
        <v>41</v>
      </c>
      <c r="J399" s="100">
        <v>546</v>
      </c>
      <c r="K399" s="99" t="s">
        <v>65</v>
      </c>
      <c r="L399" s="101">
        <v>0.54600000000000004</v>
      </c>
      <c r="M399" s="100" t="s">
        <v>78</v>
      </c>
      <c r="N399" s="100" t="s">
        <v>79</v>
      </c>
      <c r="O399" s="111">
        <v>42307.482638888898</v>
      </c>
      <c r="P399" s="112"/>
      <c r="Q399" s="104" t="s">
        <v>65</v>
      </c>
    </row>
    <row r="400" spans="3:17" x14ac:dyDescent="0.3">
      <c r="C400" s="105">
        <v>47299</v>
      </c>
      <c r="D400" s="105">
        <v>13</v>
      </c>
      <c r="E400" s="106" t="s">
        <v>88</v>
      </c>
      <c r="F400" s="106" t="s">
        <v>73</v>
      </c>
      <c r="G400" s="106" t="s">
        <v>63</v>
      </c>
      <c r="H400" s="106" t="s">
        <v>64</v>
      </c>
      <c r="I400" s="106" t="s">
        <v>41</v>
      </c>
      <c r="J400" s="106">
        <v>327</v>
      </c>
      <c r="K400" s="105" t="s">
        <v>65</v>
      </c>
      <c r="L400" s="107">
        <v>0.32700000000000001</v>
      </c>
      <c r="M400" s="106" t="s">
        <v>78</v>
      </c>
      <c r="N400" s="106" t="s">
        <v>92</v>
      </c>
      <c r="O400" s="113">
        <v>42307.491666666698</v>
      </c>
      <c r="P400" s="114"/>
      <c r="Q400" s="110" t="s">
        <v>65</v>
      </c>
    </row>
    <row r="401" spans="3:17" ht="28.8" x14ac:dyDescent="0.3">
      <c r="C401" s="99">
        <v>47468</v>
      </c>
      <c r="D401" s="99">
        <v>13</v>
      </c>
      <c r="E401" s="100" t="s">
        <v>116</v>
      </c>
      <c r="F401" s="100" t="s">
        <v>73</v>
      </c>
      <c r="G401" s="100" t="s">
        <v>63</v>
      </c>
      <c r="H401" s="100" t="s">
        <v>64</v>
      </c>
      <c r="I401" s="100" t="s">
        <v>41</v>
      </c>
      <c r="J401" s="100">
        <v>62.1</v>
      </c>
      <c r="K401" s="99" t="s">
        <v>65</v>
      </c>
      <c r="L401" s="101">
        <v>6.2100000000000002E-2</v>
      </c>
      <c r="M401" s="100" t="s">
        <v>78</v>
      </c>
      <c r="N401" s="100" t="s">
        <v>118</v>
      </c>
      <c r="O401" s="111">
        <v>42307.506944444402</v>
      </c>
      <c r="P401" s="112"/>
      <c r="Q401" s="104" t="s">
        <v>65</v>
      </c>
    </row>
    <row r="402" spans="3:17" x14ac:dyDescent="0.3">
      <c r="C402" s="105">
        <v>47307</v>
      </c>
      <c r="D402" s="105">
        <v>13</v>
      </c>
      <c r="E402" s="106" t="s">
        <v>88</v>
      </c>
      <c r="F402" s="106" t="s">
        <v>73</v>
      </c>
      <c r="G402" s="106" t="s">
        <v>63</v>
      </c>
      <c r="H402" s="106" t="s">
        <v>64</v>
      </c>
      <c r="I402" s="106" t="s">
        <v>41</v>
      </c>
      <c r="J402" s="106">
        <v>1570</v>
      </c>
      <c r="K402" s="105" t="s">
        <v>65</v>
      </c>
      <c r="L402" s="107">
        <v>1.57</v>
      </c>
      <c r="M402" s="106" t="s">
        <v>78</v>
      </c>
      <c r="N402" s="106" t="s">
        <v>99</v>
      </c>
      <c r="O402" s="113">
        <v>42307.518750000003</v>
      </c>
      <c r="P402" s="114"/>
      <c r="Q402" s="110" t="s">
        <v>65</v>
      </c>
    </row>
    <row r="403" spans="3:17" x14ac:dyDescent="0.3">
      <c r="C403" s="99">
        <v>47414</v>
      </c>
      <c r="D403" s="99">
        <v>13</v>
      </c>
      <c r="E403" s="100" t="s">
        <v>61</v>
      </c>
      <c r="F403" s="100" t="s">
        <v>73</v>
      </c>
      <c r="G403" s="100" t="s">
        <v>63</v>
      </c>
      <c r="H403" s="100" t="s">
        <v>64</v>
      </c>
      <c r="I403" s="100" t="s">
        <v>41</v>
      </c>
      <c r="J403" s="100">
        <v>67.3</v>
      </c>
      <c r="K403" s="99" t="s">
        <v>65</v>
      </c>
      <c r="L403" s="101">
        <v>6.7299999999999999E-2</v>
      </c>
      <c r="M403" s="100" t="s">
        <v>78</v>
      </c>
      <c r="N403" s="100" t="s">
        <v>79</v>
      </c>
      <c r="O403" s="111">
        <v>42308.617361111101</v>
      </c>
      <c r="P403" s="112"/>
      <c r="Q403" s="104" t="s">
        <v>65</v>
      </c>
    </row>
    <row r="404" spans="3:17" x14ac:dyDescent="0.3">
      <c r="C404" s="105">
        <v>47418</v>
      </c>
      <c r="D404" s="105">
        <v>13</v>
      </c>
      <c r="E404" s="106" t="s">
        <v>61</v>
      </c>
      <c r="F404" s="106" t="s">
        <v>73</v>
      </c>
      <c r="G404" s="106" t="s">
        <v>63</v>
      </c>
      <c r="H404" s="106" t="s">
        <v>64</v>
      </c>
      <c r="I404" s="106" t="s">
        <v>41</v>
      </c>
      <c r="J404" s="106">
        <v>134</v>
      </c>
      <c r="K404" s="105" t="s">
        <v>65</v>
      </c>
      <c r="L404" s="107">
        <v>0.13400000000000001</v>
      </c>
      <c r="M404" s="106" t="s">
        <v>78</v>
      </c>
      <c r="N404" s="106" t="s">
        <v>80</v>
      </c>
      <c r="O404" s="113">
        <v>42308.625</v>
      </c>
      <c r="P404" s="114"/>
      <c r="Q404" s="110" t="s">
        <v>65</v>
      </c>
    </row>
    <row r="405" spans="3:17" x14ac:dyDescent="0.3">
      <c r="C405" s="99">
        <v>47422</v>
      </c>
      <c r="D405" s="99">
        <v>13</v>
      </c>
      <c r="E405" s="100" t="s">
        <v>61</v>
      </c>
      <c r="F405" s="100" t="s">
        <v>73</v>
      </c>
      <c r="G405" s="100" t="s">
        <v>63</v>
      </c>
      <c r="H405" s="100" t="s">
        <v>64</v>
      </c>
      <c r="I405" s="100" t="s">
        <v>41</v>
      </c>
      <c r="J405" s="100">
        <v>138</v>
      </c>
      <c r="K405" s="99" t="s">
        <v>65</v>
      </c>
      <c r="L405" s="101">
        <v>0.13800000000000001</v>
      </c>
      <c r="M405" s="100" t="s">
        <v>78</v>
      </c>
      <c r="N405" s="100" t="s">
        <v>81</v>
      </c>
      <c r="O405" s="111">
        <v>42308.631944444402</v>
      </c>
      <c r="P405" s="112"/>
      <c r="Q405" s="104" t="s">
        <v>65</v>
      </c>
    </row>
    <row r="406" spans="3:17" ht="28.8" x14ac:dyDescent="0.3">
      <c r="C406" s="105">
        <v>47202</v>
      </c>
      <c r="D406" s="105">
        <v>13</v>
      </c>
      <c r="E406" s="106" t="s">
        <v>33</v>
      </c>
      <c r="F406" s="106" t="s">
        <v>73</v>
      </c>
      <c r="G406" s="106" t="s">
        <v>63</v>
      </c>
      <c r="H406" s="106" t="s">
        <v>64</v>
      </c>
      <c r="I406" s="106" t="s">
        <v>41</v>
      </c>
      <c r="J406" s="106">
        <v>60</v>
      </c>
      <c r="K406" s="105" t="s">
        <v>65</v>
      </c>
      <c r="L406" s="107">
        <v>0.06</v>
      </c>
      <c r="M406" s="106" t="s">
        <v>78</v>
      </c>
      <c r="N406" s="106" t="s">
        <v>79</v>
      </c>
      <c r="O406" s="113">
        <v>42310.625</v>
      </c>
      <c r="P406" s="114"/>
      <c r="Q406" s="110" t="s">
        <v>65</v>
      </c>
    </row>
    <row r="407" spans="3:17" ht="28.8" x14ac:dyDescent="0.3">
      <c r="C407" s="99">
        <v>47402</v>
      </c>
      <c r="D407" s="99">
        <v>13</v>
      </c>
      <c r="E407" s="100" t="s">
        <v>32</v>
      </c>
      <c r="F407" s="100" t="s">
        <v>73</v>
      </c>
      <c r="G407" s="100" t="s">
        <v>63</v>
      </c>
      <c r="H407" s="100" t="s">
        <v>64</v>
      </c>
      <c r="I407" s="100" t="s">
        <v>41</v>
      </c>
      <c r="J407" s="100">
        <v>840</v>
      </c>
      <c r="K407" s="99" t="s">
        <v>65</v>
      </c>
      <c r="L407" s="101">
        <v>0.84</v>
      </c>
      <c r="M407" s="100" t="s">
        <v>78</v>
      </c>
      <c r="N407" s="100" t="s">
        <v>79</v>
      </c>
      <c r="O407" s="111">
        <v>42315.527777777803</v>
      </c>
      <c r="P407" s="112"/>
      <c r="Q407" s="104" t="s">
        <v>65</v>
      </c>
    </row>
    <row r="408" spans="3:17" ht="28.8" x14ac:dyDescent="0.3">
      <c r="C408" s="105">
        <v>47356</v>
      </c>
      <c r="D408" s="105">
        <v>13</v>
      </c>
      <c r="E408" s="106" t="s">
        <v>154</v>
      </c>
      <c r="F408" s="106" t="s">
        <v>73</v>
      </c>
      <c r="G408" s="106" t="s">
        <v>63</v>
      </c>
      <c r="H408" s="106" t="s">
        <v>64</v>
      </c>
      <c r="I408" s="106" t="s">
        <v>41</v>
      </c>
      <c r="J408" s="106">
        <v>50.5</v>
      </c>
      <c r="K408" s="105" t="s">
        <v>65</v>
      </c>
      <c r="L408" s="107">
        <v>5.0500000000000003E-2</v>
      </c>
      <c r="M408" s="106" t="s">
        <v>78</v>
      </c>
      <c r="N408" s="106" t="s">
        <v>79</v>
      </c>
      <c r="O408" s="113">
        <v>42325.604166666701</v>
      </c>
      <c r="P408" s="114"/>
      <c r="Q408" s="110" t="s">
        <v>65</v>
      </c>
    </row>
    <row r="409" spans="3:17" x14ac:dyDescent="0.3">
      <c r="C409" s="99">
        <v>56846</v>
      </c>
      <c r="D409" s="99">
        <v>18</v>
      </c>
      <c r="E409" s="100" t="s">
        <v>83</v>
      </c>
      <c r="F409" s="100" t="s">
        <v>85</v>
      </c>
      <c r="G409" s="100" t="s">
        <v>63</v>
      </c>
      <c r="H409" s="100" t="s">
        <v>64</v>
      </c>
      <c r="I409" s="100" t="s">
        <v>41</v>
      </c>
      <c r="J409" s="100">
        <v>5</v>
      </c>
      <c r="K409" s="99" t="s">
        <v>86</v>
      </c>
      <c r="L409" s="101">
        <v>5</v>
      </c>
      <c r="M409" s="100" t="s">
        <v>66</v>
      </c>
      <c r="N409" s="100" t="s">
        <v>87</v>
      </c>
      <c r="O409" s="111">
        <v>42331</v>
      </c>
      <c r="P409" s="112"/>
      <c r="Q409" s="104" t="s">
        <v>65</v>
      </c>
    </row>
    <row r="410" spans="3:17" ht="28.8" x14ac:dyDescent="0.3">
      <c r="C410" s="105">
        <v>47203</v>
      </c>
      <c r="D410" s="105">
        <v>13</v>
      </c>
      <c r="E410" s="106" t="s">
        <v>33</v>
      </c>
      <c r="F410" s="106" t="s">
        <v>73</v>
      </c>
      <c r="G410" s="106" t="s">
        <v>63</v>
      </c>
      <c r="H410" s="106" t="s">
        <v>64</v>
      </c>
      <c r="I410" s="106" t="s">
        <v>41</v>
      </c>
      <c r="J410" s="106">
        <v>56</v>
      </c>
      <c r="K410" s="105" t="s">
        <v>65</v>
      </c>
      <c r="L410" s="107">
        <v>5.6000000000000001E-2</v>
      </c>
      <c r="M410" s="106" t="s">
        <v>78</v>
      </c>
      <c r="N410" s="106" t="s">
        <v>79</v>
      </c>
      <c r="O410" s="113">
        <v>42339.503472222197</v>
      </c>
      <c r="P410" s="114"/>
      <c r="Q410" s="110" t="s">
        <v>65</v>
      </c>
    </row>
    <row r="411" spans="3:17" ht="28.8" x14ac:dyDescent="0.3">
      <c r="C411" s="99">
        <v>47465</v>
      </c>
      <c r="D411" s="99">
        <v>13</v>
      </c>
      <c r="E411" s="100" t="s">
        <v>116</v>
      </c>
      <c r="F411" s="100" t="s">
        <v>73</v>
      </c>
      <c r="G411" s="100" t="s">
        <v>63</v>
      </c>
      <c r="H411" s="100" t="s">
        <v>64</v>
      </c>
      <c r="I411" s="100" t="s">
        <v>41</v>
      </c>
      <c r="J411" s="100">
        <v>117</v>
      </c>
      <c r="K411" s="99" t="s">
        <v>65</v>
      </c>
      <c r="L411" s="101">
        <v>0.11700000000000001</v>
      </c>
      <c r="M411" s="100" t="s">
        <v>78</v>
      </c>
      <c r="N411" s="100" t="s">
        <v>79</v>
      </c>
      <c r="O411" s="111">
        <v>42343.291666666701</v>
      </c>
      <c r="P411" s="112"/>
      <c r="Q411" s="104" t="s">
        <v>65</v>
      </c>
    </row>
    <row r="412" spans="3:17" ht="28.8" x14ac:dyDescent="0.3">
      <c r="C412" s="105">
        <v>47469</v>
      </c>
      <c r="D412" s="105">
        <v>13</v>
      </c>
      <c r="E412" s="106" t="s">
        <v>116</v>
      </c>
      <c r="F412" s="106" t="s">
        <v>73</v>
      </c>
      <c r="G412" s="106" t="s">
        <v>63</v>
      </c>
      <c r="H412" s="106" t="s">
        <v>64</v>
      </c>
      <c r="I412" s="106" t="s">
        <v>41</v>
      </c>
      <c r="J412" s="106">
        <v>36.5</v>
      </c>
      <c r="K412" s="105" t="s">
        <v>65</v>
      </c>
      <c r="L412" s="107">
        <v>3.6499999999999998E-2</v>
      </c>
      <c r="M412" s="106" t="s">
        <v>78</v>
      </c>
      <c r="N412" s="106" t="s">
        <v>118</v>
      </c>
      <c r="O412" s="113">
        <v>42343.388888888898</v>
      </c>
      <c r="P412" s="114"/>
      <c r="Q412" s="110" t="s">
        <v>65</v>
      </c>
    </row>
    <row r="413" spans="3:17" x14ac:dyDescent="0.3">
      <c r="C413" s="99">
        <v>56847</v>
      </c>
      <c r="D413" s="99">
        <v>18</v>
      </c>
      <c r="E413" s="100" t="s">
        <v>83</v>
      </c>
      <c r="F413" s="100" t="s">
        <v>85</v>
      </c>
      <c r="G413" s="100" t="s">
        <v>63</v>
      </c>
      <c r="H413" s="100" t="s">
        <v>64</v>
      </c>
      <c r="I413" s="100" t="s">
        <v>41</v>
      </c>
      <c r="J413" s="100">
        <v>5</v>
      </c>
      <c r="K413" s="99" t="s">
        <v>86</v>
      </c>
      <c r="L413" s="101">
        <v>5</v>
      </c>
      <c r="M413" s="100" t="s">
        <v>66</v>
      </c>
      <c r="N413" s="100" t="s">
        <v>87</v>
      </c>
      <c r="O413" s="111">
        <v>42345</v>
      </c>
      <c r="P413" s="112"/>
      <c r="Q413" s="104" t="s">
        <v>65</v>
      </c>
    </row>
    <row r="414" spans="3:17" ht="28.8" x14ac:dyDescent="0.3">
      <c r="C414" s="105">
        <v>47403</v>
      </c>
      <c r="D414" s="105">
        <v>13</v>
      </c>
      <c r="E414" s="106" t="s">
        <v>32</v>
      </c>
      <c r="F414" s="106" t="s">
        <v>73</v>
      </c>
      <c r="G414" s="106" t="s">
        <v>63</v>
      </c>
      <c r="H414" s="106" t="s">
        <v>64</v>
      </c>
      <c r="I414" s="106" t="s">
        <v>41</v>
      </c>
      <c r="J414" s="106">
        <v>282</v>
      </c>
      <c r="K414" s="105" t="s">
        <v>65</v>
      </c>
      <c r="L414" s="107">
        <v>0.28199999999999997</v>
      </c>
      <c r="M414" s="106" t="s">
        <v>78</v>
      </c>
      <c r="N414" s="106" t="s">
        <v>79</v>
      </c>
      <c r="O414" s="113">
        <v>42345.475694444402</v>
      </c>
      <c r="P414" s="114"/>
      <c r="Q414" s="110" t="s">
        <v>65</v>
      </c>
    </row>
    <row r="415" spans="3:17" ht="28.8" x14ac:dyDescent="0.3">
      <c r="C415" s="99">
        <v>47368</v>
      </c>
      <c r="D415" s="99">
        <v>13</v>
      </c>
      <c r="E415" s="100" t="s">
        <v>108</v>
      </c>
      <c r="F415" s="100" t="s">
        <v>73</v>
      </c>
      <c r="G415" s="100" t="s">
        <v>63</v>
      </c>
      <c r="H415" s="100" t="s">
        <v>64</v>
      </c>
      <c r="I415" s="100" t="s">
        <v>41</v>
      </c>
      <c r="J415" s="100">
        <v>63.4</v>
      </c>
      <c r="K415" s="99" t="s">
        <v>65</v>
      </c>
      <c r="L415" s="101">
        <v>6.3399999999999998E-2</v>
      </c>
      <c r="M415" s="100" t="s">
        <v>78</v>
      </c>
      <c r="N415" s="100" t="s">
        <v>79</v>
      </c>
      <c r="O415" s="111">
        <v>42345.525000000001</v>
      </c>
      <c r="P415" s="112"/>
      <c r="Q415" s="104" t="s">
        <v>65</v>
      </c>
    </row>
    <row r="416" spans="3:17" s="51" customFormat="1" ht="28.8" x14ac:dyDescent="0.3">
      <c r="C416" s="105">
        <v>47206</v>
      </c>
      <c r="D416" s="105">
        <v>13</v>
      </c>
      <c r="E416" s="106" t="s">
        <v>33</v>
      </c>
      <c r="F416" s="106" t="s">
        <v>73</v>
      </c>
      <c r="G416" s="106" t="s">
        <v>63</v>
      </c>
      <c r="H416" s="106" t="s">
        <v>64</v>
      </c>
      <c r="I416" s="106" t="s">
        <v>41</v>
      </c>
      <c r="J416" s="106">
        <v>360</v>
      </c>
      <c r="K416" s="105" t="s">
        <v>65</v>
      </c>
      <c r="L416" s="107">
        <v>0.36</v>
      </c>
      <c r="M416" s="106" t="s">
        <v>78</v>
      </c>
      <c r="N416" s="106" t="s">
        <v>80</v>
      </c>
      <c r="O416" s="113">
        <v>42345.659722222197</v>
      </c>
      <c r="P416" s="114"/>
      <c r="Q416" s="110" t="s">
        <v>65</v>
      </c>
    </row>
    <row r="417" spans="3:17" s="51" customFormat="1" x14ac:dyDescent="0.3">
      <c r="C417" s="99">
        <v>47304</v>
      </c>
      <c r="D417" s="99">
        <v>13</v>
      </c>
      <c r="E417" s="100" t="s">
        <v>88</v>
      </c>
      <c r="F417" s="100" t="s">
        <v>73</v>
      </c>
      <c r="G417" s="100" t="s">
        <v>63</v>
      </c>
      <c r="H417" s="100" t="s">
        <v>64</v>
      </c>
      <c r="I417" s="100" t="s">
        <v>41</v>
      </c>
      <c r="J417" s="100">
        <v>64.199999999999989</v>
      </c>
      <c r="K417" s="99" t="s">
        <v>65</v>
      </c>
      <c r="L417" s="101">
        <v>6.4199999999999993E-2</v>
      </c>
      <c r="M417" s="100" t="s">
        <v>78</v>
      </c>
      <c r="N417" s="100" t="s">
        <v>93</v>
      </c>
      <c r="O417" s="111">
        <v>42355.447916666701</v>
      </c>
      <c r="P417" s="112"/>
      <c r="Q417" s="104" t="s">
        <v>65</v>
      </c>
    </row>
    <row r="418" spans="3:17" s="51" customFormat="1" x14ac:dyDescent="0.3">
      <c r="C418" s="105">
        <v>47419</v>
      </c>
      <c r="D418" s="105">
        <v>13</v>
      </c>
      <c r="E418" s="106" t="s">
        <v>61</v>
      </c>
      <c r="F418" s="106" t="s">
        <v>73</v>
      </c>
      <c r="G418" s="106" t="s">
        <v>63</v>
      </c>
      <c r="H418" s="106" t="s">
        <v>64</v>
      </c>
      <c r="I418" s="106" t="s">
        <v>41</v>
      </c>
      <c r="J418" s="106">
        <v>82.3</v>
      </c>
      <c r="K418" s="105" t="s">
        <v>65</v>
      </c>
      <c r="L418" s="107">
        <v>8.2299999999999998E-2</v>
      </c>
      <c r="M418" s="106" t="s">
        <v>78</v>
      </c>
      <c r="N418" s="106" t="s">
        <v>80</v>
      </c>
      <c r="O418" s="113">
        <v>42355.458333333299</v>
      </c>
      <c r="P418" s="114"/>
      <c r="Q418" s="110" t="s">
        <v>65</v>
      </c>
    </row>
    <row r="419" spans="3:17" s="51" customFormat="1" x14ac:dyDescent="0.3">
      <c r="C419" s="99">
        <v>47300</v>
      </c>
      <c r="D419" s="99">
        <v>13</v>
      </c>
      <c r="E419" s="100" t="s">
        <v>88</v>
      </c>
      <c r="F419" s="100" t="s">
        <v>73</v>
      </c>
      <c r="G419" s="100" t="s">
        <v>63</v>
      </c>
      <c r="H419" s="100" t="s">
        <v>64</v>
      </c>
      <c r="I419" s="100" t="s">
        <v>41</v>
      </c>
      <c r="J419" s="100">
        <v>106</v>
      </c>
      <c r="K419" s="99" t="s">
        <v>65</v>
      </c>
      <c r="L419" s="101">
        <v>0.106</v>
      </c>
      <c r="M419" s="100" t="s">
        <v>78</v>
      </c>
      <c r="N419" s="100" t="s">
        <v>92</v>
      </c>
      <c r="O419" s="111">
        <v>42355.458333333299</v>
      </c>
      <c r="P419" s="112"/>
      <c r="Q419" s="104" t="s">
        <v>65</v>
      </c>
    </row>
    <row r="420" spans="3:17" s="51" customFormat="1" x14ac:dyDescent="0.3">
      <c r="C420" s="105">
        <v>47308</v>
      </c>
      <c r="D420" s="105">
        <v>13</v>
      </c>
      <c r="E420" s="106" t="s">
        <v>88</v>
      </c>
      <c r="F420" s="106" t="s">
        <v>73</v>
      </c>
      <c r="G420" s="106" t="s">
        <v>63</v>
      </c>
      <c r="H420" s="106" t="s">
        <v>64</v>
      </c>
      <c r="I420" s="106" t="s">
        <v>41</v>
      </c>
      <c r="J420" s="106">
        <v>1340</v>
      </c>
      <c r="K420" s="105" t="s">
        <v>65</v>
      </c>
      <c r="L420" s="107">
        <v>1.34</v>
      </c>
      <c r="M420" s="106" t="s">
        <v>78</v>
      </c>
      <c r="N420" s="106" t="s">
        <v>99</v>
      </c>
      <c r="O420" s="113">
        <v>42355.461805555598</v>
      </c>
      <c r="P420" s="114"/>
      <c r="Q420" s="110" t="s">
        <v>65</v>
      </c>
    </row>
    <row r="421" spans="3:17" x14ac:dyDescent="0.3">
      <c r="C421" s="99">
        <v>47312</v>
      </c>
      <c r="D421" s="99">
        <v>13</v>
      </c>
      <c r="E421" s="100" t="s">
        <v>88</v>
      </c>
      <c r="F421" s="100" t="s">
        <v>73</v>
      </c>
      <c r="G421" s="100" t="s">
        <v>63</v>
      </c>
      <c r="H421" s="100" t="s">
        <v>64</v>
      </c>
      <c r="I421" s="100" t="s">
        <v>41</v>
      </c>
      <c r="J421" s="100">
        <v>129</v>
      </c>
      <c r="K421" s="99" t="s">
        <v>65</v>
      </c>
      <c r="L421" s="101">
        <v>0.129</v>
      </c>
      <c r="M421" s="100" t="s">
        <v>78</v>
      </c>
      <c r="N421" s="100" t="s">
        <v>91</v>
      </c>
      <c r="O421" s="111">
        <v>42355.46875</v>
      </c>
      <c r="P421" s="112"/>
      <c r="Q421" s="104" t="s">
        <v>65</v>
      </c>
    </row>
    <row r="422" spans="3:17" s="51" customFormat="1" x14ac:dyDescent="0.3">
      <c r="C422" s="105">
        <v>47415</v>
      </c>
      <c r="D422" s="105">
        <v>13</v>
      </c>
      <c r="E422" s="106" t="s">
        <v>61</v>
      </c>
      <c r="F422" s="106" t="s">
        <v>73</v>
      </c>
      <c r="G422" s="106" t="s">
        <v>63</v>
      </c>
      <c r="H422" s="106" t="s">
        <v>64</v>
      </c>
      <c r="I422" s="106" t="s">
        <v>41</v>
      </c>
      <c r="J422" s="106">
        <v>87</v>
      </c>
      <c r="K422" s="105" t="s">
        <v>65</v>
      </c>
      <c r="L422" s="107">
        <v>8.6999999999999994E-2</v>
      </c>
      <c r="M422" s="106" t="s">
        <v>78</v>
      </c>
      <c r="N422" s="106" t="s">
        <v>79</v>
      </c>
      <c r="O422" s="113">
        <v>42355.472222222197</v>
      </c>
      <c r="P422" s="114"/>
      <c r="Q422" s="110" t="s">
        <v>65</v>
      </c>
    </row>
    <row r="423" spans="3:17" s="51" customFormat="1" x14ac:dyDescent="0.3">
      <c r="C423" s="99">
        <v>47423</v>
      </c>
      <c r="D423" s="99">
        <v>13</v>
      </c>
      <c r="E423" s="100" t="s">
        <v>61</v>
      </c>
      <c r="F423" s="100" t="s">
        <v>73</v>
      </c>
      <c r="G423" s="100" t="s">
        <v>63</v>
      </c>
      <c r="H423" s="100" t="s">
        <v>64</v>
      </c>
      <c r="I423" s="100" t="s">
        <v>41</v>
      </c>
      <c r="J423" s="100">
        <v>133</v>
      </c>
      <c r="K423" s="99" t="s">
        <v>65</v>
      </c>
      <c r="L423" s="101">
        <v>0.13300000000000001</v>
      </c>
      <c r="M423" s="100" t="s">
        <v>78</v>
      </c>
      <c r="N423" s="100" t="s">
        <v>81</v>
      </c>
      <c r="O423" s="111">
        <v>42355.493055555598</v>
      </c>
      <c r="P423" s="112"/>
      <c r="Q423" s="104" t="s">
        <v>65</v>
      </c>
    </row>
    <row r="424" spans="3:17" s="51" customFormat="1" ht="28.8" x14ac:dyDescent="0.3">
      <c r="C424" s="105">
        <v>47207</v>
      </c>
      <c r="D424" s="105">
        <v>13</v>
      </c>
      <c r="E424" s="106" t="s">
        <v>33</v>
      </c>
      <c r="F424" s="106" t="s">
        <v>73</v>
      </c>
      <c r="G424" s="106" t="s">
        <v>63</v>
      </c>
      <c r="H424" s="106" t="s">
        <v>64</v>
      </c>
      <c r="I424" s="106" t="s">
        <v>41</v>
      </c>
      <c r="J424" s="106">
        <v>200</v>
      </c>
      <c r="K424" s="105" t="s">
        <v>65</v>
      </c>
      <c r="L424" s="107">
        <v>0.2</v>
      </c>
      <c r="M424" s="106" t="s">
        <v>78</v>
      </c>
      <c r="N424" s="106" t="s">
        <v>80</v>
      </c>
      <c r="O424" s="113">
        <v>42356.416666666701</v>
      </c>
      <c r="P424" s="114"/>
      <c r="Q424" s="110" t="s">
        <v>65</v>
      </c>
    </row>
    <row r="425" spans="3:17" s="51" customFormat="1" ht="28.8" x14ac:dyDescent="0.3">
      <c r="C425" s="99">
        <v>47404</v>
      </c>
      <c r="D425" s="99">
        <v>13</v>
      </c>
      <c r="E425" s="100" t="s">
        <v>32</v>
      </c>
      <c r="F425" s="100" t="s">
        <v>73</v>
      </c>
      <c r="G425" s="100" t="s">
        <v>63</v>
      </c>
      <c r="H425" s="100" t="s">
        <v>64</v>
      </c>
      <c r="I425" s="100" t="s">
        <v>41</v>
      </c>
      <c r="J425" s="100">
        <v>201</v>
      </c>
      <c r="K425" s="99" t="s">
        <v>65</v>
      </c>
      <c r="L425" s="101">
        <v>0.20100000000000001</v>
      </c>
      <c r="M425" s="100" t="s">
        <v>78</v>
      </c>
      <c r="N425" s="100" t="s">
        <v>79</v>
      </c>
      <c r="O425" s="111">
        <v>42381.569444444402</v>
      </c>
      <c r="P425" s="112"/>
      <c r="Q425" s="104" t="s">
        <v>65</v>
      </c>
    </row>
    <row r="426" spans="3:17" s="51" customFormat="1" ht="28.8" x14ac:dyDescent="0.3">
      <c r="C426" s="105">
        <v>47204</v>
      </c>
      <c r="D426" s="105">
        <v>13</v>
      </c>
      <c r="E426" s="106" t="s">
        <v>33</v>
      </c>
      <c r="F426" s="106" t="s">
        <v>73</v>
      </c>
      <c r="G426" s="106" t="s">
        <v>63</v>
      </c>
      <c r="H426" s="106" t="s">
        <v>64</v>
      </c>
      <c r="I426" s="106" t="s">
        <v>41</v>
      </c>
      <c r="J426" s="106">
        <v>160</v>
      </c>
      <c r="K426" s="105" t="s">
        <v>65</v>
      </c>
      <c r="L426" s="107">
        <v>0.16</v>
      </c>
      <c r="M426" s="106" t="s">
        <v>78</v>
      </c>
      <c r="N426" s="106" t="s">
        <v>79</v>
      </c>
      <c r="O426" s="113">
        <v>42381.666666666701</v>
      </c>
      <c r="P426" s="114"/>
      <c r="Q426" s="110" t="s">
        <v>65</v>
      </c>
    </row>
    <row r="427" spans="3:17" s="51" customFormat="1" ht="28.8" x14ac:dyDescent="0.3">
      <c r="C427" s="99">
        <v>47466</v>
      </c>
      <c r="D427" s="99">
        <v>13</v>
      </c>
      <c r="E427" s="100" t="s">
        <v>116</v>
      </c>
      <c r="F427" s="100" t="s">
        <v>73</v>
      </c>
      <c r="G427" s="100" t="s">
        <v>63</v>
      </c>
      <c r="H427" s="100" t="s">
        <v>64</v>
      </c>
      <c r="I427" s="100" t="s">
        <v>41</v>
      </c>
      <c r="J427" s="100">
        <v>52.400000000000006</v>
      </c>
      <c r="K427" s="99" t="s">
        <v>65</v>
      </c>
      <c r="L427" s="101">
        <v>5.2400000000000002E-2</v>
      </c>
      <c r="M427" s="100" t="s">
        <v>78</v>
      </c>
      <c r="N427" s="100" t="s">
        <v>79</v>
      </c>
      <c r="O427" s="111">
        <v>42386.291666666701</v>
      </c>
      <c r="P427" s="112"/>
      <c r="Q427" s="104" t="s">
        <v>65</v>
      </c>
    </row>
    <row r="428" spans="3:17" s="51" customFormat="1" ht="28.8" x14ac:dyDescent="0.3">
      <c r="C428" s="105">
        <v>47470</v>
      </c>
      <c r="D428" s="105">
        <v>13</v>
      </c>
      <c r="E428" s="106" t="s">
        <v>116</v>
      </c>
      <c r="F428" s="106" t="s">
        <v>73</v>
      </c>
      <c r="G428" s="106" t="s">
        <v>63</v>
      </c>
      <c r="H428" s="106" t="s">
        <v>64</v>
      </c>
      <c r="I428" s="106" t="s">
        <v>41</v>
      </c>
      <c r="J428" s="106">
        <v>59.4</v>
      </c>
      <c r="K428" s="105" t="s">
        <v>65</v>
      </c>
      <c r="L428" s="107">
        <v>5.9400000000000001E-2</v>
      </c>
      <c r="M428" s="106" t="s">
        <v>78</v>
      </c>
      <c r="N428" s="106" t="s">
        <v>118</v>
      </c>
      <c r="O428" s="113">
        <v>42386.333333333299</v>
      </c>
      <c r="P428" s="114"/>
      <c r="Q428" s="110" t="s">
        <v>65</v>
      </c>
    </row>
    <row r="429" spans="3:17" s="51" customFormat="1" ht="28.8" x14ac:dyDescent="0.3">
      <c r="C429" s="99">
        <v>47357</v>
      </c>
      <c r="D429" s="99">
        <v>13</v>
      </c>
      <c r="E429" s="100" t="s">
        <v>154</v>
      </c>
      <c r="F429" s="100" t="s">
        <v>73</v>
      </c>
      <c r="G429" s="100" t="s">
        <v>63</v>
      </c>
      <c r="H429" s="100" t="s">
        <v>64</v>
      </c>
      <c r="I429" s="100" t="s">
        <v>41</v>
      </c>
      <c r="J429" s="100">
        <v>41.8</v>
      </c>
      <c r="K429" s="99" t="s">
        <v>65</v>
      </c>
      <c r="L429" s="101">
        <v>4.1799999999999997E-2</v>
      </c>
      <c r="M429" s="100" t="s">
        <v>78</v>
      </c>
      <c r="N429" s="100" t="s">
        <v>79</v>
      </c>
      <c r="O429" s="111">
        <v>42388.545138888898</v>
      </c>
      <c r="P429" s="112"/>
      <c r="Q429" s="104" t="s">
        <v>65</v>
      </c>
    </row>
    <row r="430" spans="3:17" s="51" customFormat="1" ht="28.8" x14ac:dyDescent="0.3">
      <c r="C430" s="105">
        <v>47482</v>
      </c>
      <c r="D430" s="105">
        <v>13</v>
      </c>
      <c r="E430" s="106" t="s">
        <v>34</v>
      </c>
      <c r="F430" s="106" t="s">
        <v>73</v>
      </c>
      <c r="G430" s="106" t="s">
        <v>63</v>
      </c>
      <c r="H430" s="106" t="s">
        <v>64</v>
      </c>
      <c r="I430" s="106" t="s">
        <v>41</v>
      </c>
      <c r="J430" s="106">
        <v>86.4</v>
      </c>
      <c r="K430" s="105" t="s">
        <v>65</v>
      </c>
      <c r="L430" s="107">
        <v>8.6400000000000005E-2</v>
      </c>
      <c r="M430" s="106" t="s">
        <v>78</v>
      </c>
      <c r="N430" s="106" t="s">
        <v>80</v>
      </c>
      <c r="O430" s="113">
        <v>42397.416666666701</v>
      </c>
      <c r="P430" s="114"/>
      <c r="Q430" s="110" t="s">
        <v>65</v>
      </c>
    </row>
    <row r="431" spans="3:17" s="51" customFormat="1" ht="28.8" x14ac:dyDescent="0.3">
      <c r="C431" s="99">
        <v>47205</v>
      </c>
      <c r="D431" s="99">
        <v>13</v>
      </c>
      <c r="E431" s="100" t="s">
        <v>33</v>
      </c>
      <c r="F431" s="100" t="s">
        <v>73</v>
      </c>
      <c r="G431" s="100" t="s">
        <v>63</v>
      </c>
      <c r="H431" s="100" t="s">
        <v>64</v>
      </c>
      <c r="I431" s="100" t="s">
        <v>41</v>
      </c>
      <c r="J431" s="100">
        <v>110</v>
      </c>
      <c r="K431" s="99" t="s">
        <v>65</v>
      </c>
      <c r="L431" s="101">
        <v>0.11</v>
      </c>
      <c r="M431" s="100" t="s">
        <v>78</v>
      </c>
      <c r="N431" s="100" t="s">
        <v>79</v>
      </c>
      <c r="O431" s="111">
        <v>42401.520833333299</v>
      </c>
      <c r="P431" s="112"/>
      <c r="Q431" s="104" t="s">
        <v>65</v>
      </c>
    </row>
    <row r="432" spans="3:17" s="51" customFormat="1" ht="28.8" x14ac:dyDescent="0.3">
      <c r="C432" s="105">
        <v>47369</v>
      </c>
      <c r="D432" s="105">
        <v>13</v>
      </c>
      <c r="E432" s="106" t="s">
        <v>108</v>
      </c>
      <c r="F432" s="106" t="s">
        <v>73</v>
      </c>
      <c r="G432" s="106" t="s">
        <v>63</v>
      </c>
      <c r="H432" s="106" t="s">
        <v>64</v>
      </c>
      <c r="I432" s="106" t="s">
        <v>41</v>
      </c>
      <c r="J432" s="106">
        <v>151</v>
      </c>
      <c r="K432" s="105" t="s">
        <v>65</v>
      </c>
      <c r="L432" s="107">
        <v>0.151</v>
      </c>
      <c r="M432" s="106" t="s">
        <v>78</v>
      </c>
      <c r="N432" s="106" t="s">
        <v>79</v>
      </c>
      <c r="O432" s="113">
        <v>42403.638888888898</v>
      </c>
      <c r="P432" s="114"/>
      <c r="Q432" s="110" t="s">
        <v>65</v>
      </c>
    </row>
    <row r="433" spans="3:17" s="51" customFormat="1" x14ac:dyDescent="0.3">
      <c r="C433" s="99">
        <v>56848</v>
      </c>
      <c r="D433" s="99">
        <v>18</v>
      </c>
      <c r="E433" s="100" t="s">
        <v>83</v>
      </c>
      <c r="F433" s="100" t="s">
        <v>85</v>
      </c>
      <c r="G433" s="100" t="s">
        <v>63</v>
      </c>
      <c r="H433" s="100" t="s">
        <v>64</v>
      </c>
      <c r="I433" s="100" t="s">
        <v>41</v>
      </c>
      <c r="J433" s="100">
        <v>6.2</v>
      </c>
      <c r="K433" s="99" t="s">
        <v>65</v>
      </c>
      <c r="L433" s="101">
        <v>6.2</v>
      </c>
      <c r="M433" s="100" t="s">
        <v>66</v>
      </c>
      <c r="N433" s="100" t="s">
        <v>87</v>
      </c>
      <c r="O433" s="111">
        <v>42408</v>
      </c>
      <c r="P433" s="112"/>
      <c r="Q433" s="104" t="s">
        <v>65</v>
      </c>
    </row>
    <row r="434" spans="3:17" s="51" customFormat="1" ht="28.8" x14ac:dyDescent="0.3">
      <c r="C434" s="105">
        <v>47405</v>
      </c>
      <c r="D434" s="105">
        <v>13</v>
      </c>
      <c r="E434" s="106" t="s">
        <v>32</v>
      </c>
      <c r="F434" s="106" t="s">
        <v>73</v>
      </c>
      <c r="G434" s="106" t="s">
        <v>63</v>
      </c>
      <c r="H434" s="106" t="s">
        <v>64</v>
      </c>
      <c r="I434" s="106" t="s">
        <v>41</v>
      </c>
      <c r="J434" s="106">
        <v>112</v>
      </c>
      <c r="K434" s="105" t="s">
        <v>65</v>
      </c>
      <c r="L434" s="107">
        <v>0.112</v>
      </c>
      <c r="M434" s="106" t="s">
        <v>78</v>
      </c>
      <c r="N434" s="106" t="s">
        <v>79</v>
      </c>
      <c r="O434" s="113">
        <v>42419.493055555598</v>
      </c>
      <c r="P434" s="114"/>
      <c r="Q434" s="110" t="s">
        <v>65</v>
      </c>
    </row>
    <row r="435" spans="3:17" s="51" customFormat="1" ht="28.8" x14ac:dyDescent="0.3">
      <c r="C435" s="99">
        <v>47370</v>
      </c>
      <c r="D435" s="99">
        <v>13</v>
      </c>
      <c r="E435" s="100" t="s">
        <v>108</v>
      </c>
      <c r="F435" s="100" t="s">
        <v>73</v>
      </c>
      <c r="G435" s="100" t="s">
        <v>63</v>
      </c>
      <c r="H435" s="100" t="s">
        <v>64</v>
      </c>
      <c r="I435" s="100" t="s">
        <v>41</v>
      </c>
      <c r="J435" s="100">
        <v>276</v>
      </c>
      <c r="K435" s="99" t="s">
        <v>65</v>
      </c>
      <c r="L435" s="101">
        <v>0.27600000000000002</v>
      </c>
      <c r="M435" s="100" t="s">
        <v>78</v>
      </c>
      <c r="N435" s="100" t="s">
        <v>79</v>
      </c>
      <c r="O435" s="111">
        <v>42419.496527777803</v>
      </c>
      <c r="P435" s="112"/>
      <c r="Q435" s="104" t="s">
        <v>65</v>
      </c>
    </row>
    <row r="436" spans="3:17" s="51" customFormat="1" x14ac:dyDescent="0.3">
      <c r="C436" s="105">
        <v>56849</v>
      </c>
      <c r="D436" s="105">
        <v>18</v>
      </c>
      <c r="E436" s="106" t="s">
        <v>83</v>
      </c>
      <c r="F436" s="106" t="s">
        <v>85</v>
      </c>
      <c r="G436" s="106" t="s">
        <v>63</v>
      </c>
      <c r="H436" s="106" t="s">
        <v>64</v>
      </c>
      <c r="I436" s="106" t="s">
        <v>41</v>
      </c>
      <c r="J436" s="106">
        <v>15</v>
      </c>
      <c r="K436" s="105" t="s">
        <v>65</v>
      </c>
      <c r="L436" s="107">
        <v>15</v>
      </c>
      <c r="M436" s="106" t="s">
        <v>66</v>
      </c>
      <c r="N436" s="106" t="s">
        <v>87</v>
      </c>
      <c r="O436" s="113">
        <v>42436</v>
      </c>
      <c r="P436" s="114"/>
      <c r="Q436" s="110" t="s">
        <v>65</v>
      </c>
    </row>
    <row r="437" spans="3:17" s="51" customFormat="1" ht="28.8" x14ac:dyDescent="0.3">
      <c r="C437" s="99">
        <v>47358</v>
      </c>
      <c r="D437" s="99">
        <v>13</v>
      </c>
      <c r="E437" s="100" t="s">
        <v>154</v>
      </c>
      <c r="F437" s="100" t="s">
        <v>73</v>
      </c>
      <c r="G437" s="100" t="s">
        <v>63</v>
      </c>
      <c r="H437" s="100" t="s">
        <v>64</v>
      </c>
      <c r="I437" s="100" t="s">
        <v>41</v>
      </c>
      <c r="J437" s="100">
        <v>59.8</v>
      </c>
      <c r="K437" s="99" t="s">
        <v>65</v>
      </c>
      <c r="L437" s="101">
        <v>5.9799999999999999E-2</v>
      </c>
      <c r="M437" s="100" t="s">
        <v>78</v>
      </c>
      <c r="N437" s="100" t="s">
        <v>79</v>
      </c>
      <c r="O437" s="111">
        <v>42438.402777777803</v>
      </c>
      <c r="P437" s="112"/>
      <c r="Q437" s="104" t="s">
        <v>65</v>
      </c>
    </row>
    <row r="438" spans="3:17" s="51" customFormat="1" x14ac:dyDescent="0.3">
      <c r="C438" s="105">
        <v>56850</v>
      </c>
      <c r="D438" s="105">
        <v>18</v>
      </c>
      <c r="E438" s="106" t="s">
        <v>83</v>
      </c>
      <c r="F438" s="106" t="s">
        <v>85</v>
      </c>
      <c r="G438" s="106" t="s">
        <v>63</v>
      </c>
      <c r="H438" s="106" t="s">
        <v>64</v>
      </c>
      <c r="I438" s="106" t="s">
        <v>41</v>
      </c>
      <c r="J438" s="106">
        <v>5</v>
      </c>
      <c r="K438" s="105" t="s">
        <v>86</v>
      </c>
      <c r="L438" s="107">
        <v>5</v>
      </c>
      <c r="M438" s="106" t="s">
        <v>66</v>
      </c>
      <c r="N438" s="106" t="s">
        <v>87</v>
      </c>
      <c r="O438" s="113">
        <v>42443</v>
      </c>
      <c r="P438" s="114"/>
      <c r="Q438" s="110" t="s">
        <v>65</v>
      </c>
    </row>
    <row r="439" spans="3:17" s="51" customFormat="1" ht="28.8" x14ac:dyDescent="0.3">
      <c r="C439" s="99">
        <v>47483</v>
      </c>
      <c r="D439" s="99">
        <v>13</v>
      </c>
      <c r="E439" s="100" t="s">
        <v>34</v>
      </c>
      <c r="F439" s="100" t="s">
        <v>73</v>
      </c>
      <c r="G439" s="100" t="s">
        <v>63</v>
      </c>
      <c r="H439" s="100" t="s">
        <v>64</v>
      </c>
      <c r="I439" s="100" t="s">
        <v>41</v>
      </c>
      <c r="J439" s="100">
        <v>73.5</v>
      </c>
      <c r="K439" s="99" t="s">
        <v>65</v>
      </c>
      <c r="L439" s="101">
        <v>7.3499999999999996E-2</v>
      </c>
      <c r="M439" s="100" t="s">
        <v>78</v>
      </c>
      <c r="N439" s="100" t="s">
        <v>80</v>
      </c>
      <c r="O439" s="111">
        <v>42443.666666666701</v>
      </c>
      <c r="P439" s="112"/>
      <c r="Q439" s="104" t="s">
        <v>65</v>
      </c>
    </row>
    <row r="440" spans="3:17" s="51" customFormat="1" x14ac:dyDescent="0.3">
      <c r="C440" s="105">
        <v>47305</v>
      </c>
      <c r="D440" s="105">
        <v>13</v>
      </c>
      <c r="E440" s="106" t="s">
        <v>88</v>
      </c>
      <c r="F440" s="106" t="s">
        <v>73</v>
      </c>
      <c r="G440" s="106" t="s">
        <v>63</v>
      </c>
      <c r="H440" s="106" t="s">
        <v>64</v>
      </c>
      <c r="I440" s="106" t="s">
        <v>41</v>
      </c>
      <c r="J440" s="106">
        <v>76.2</v>
      </c>
      <c r="K440" s="105" t="s">
        <v>65</v>
      </c>
      <c r="L440" s="107">
        <v>7.6200000000000004E-2</v>
      </c>
      <c r="M440" s="106" t="s">
        <v>78</v>
      </c>
      <c r="N440" s="106" t="s">
        <v>93</v>
      </c>
      <c r="O440" s="113">
        <v>42444.677083333299</v>
      </c>
      <c r="P440" s="114"/>
      <c r="Q440" s="110" t="s">
        <v>65</v>
      </c>
    </row>
    <row r="441" spans="3:17" s="51" customFormat="1" x14ac:dyDescent="0.3">
      <c r="C441" s="99">
        <v>47313</v>
      </c>
      <c r="D441" s="99">
        <v>13</v>
      </c>
      <c r="E441" s="100" t="s">
        <v>88</v>
      </c>
      <c r="F441" s="100" t="s">
        <v>73</v>
      </c>
      <c r="G441" s="100" t="s">
        <v>63</v>
      </c>
      <c r="H441" s="100" t="s">
        <v>64</v>
      </c>
      <c r="I441" s="100" t="s">
        <v>41</v>
      </c>
      <c r="J441" s="100">
        <v>135</v>
      </c>
      <c r="K441" s="99" t="s">
        <v>65</v>
      </c>
      <c r="L441" s="101">
        <v>0.13500000000000001</v>
      </c>
      <c r="M441" s="100" t="s">
        <v>78</v>
      </c>
      <c r="N441" s="100" t="s">
        <v>91</v>
      </c>
      <c r="O441" s="111">
        <v>42444.694444444402</v>
      </c>
      <c r="P441" s="112"/>
      <c r="Q441" s="104" t="s">
        <v>65</v>
      </c>
    </row>
    <row r="442" spans="3:17" s="51" customFormat="1" x14ac:dyDescent="0.3">
      <c r="C442" s="105">
        <v>47301</v>
      </c>
      <c r="D442" s="105">
        <v>13</v>
      </c>
      <c r="E442" s="106" t="s">
        <v>88</v>
      </c>
      <c r="F442" s="106" t="s">
        <v>73</v>
      </c>
      <c r="G442" s="106" t="s">
        <v>63</v>
      </c>
      <c r="H442" s="106" t="s">
        <v>64</v>
      </c>
      <c r="I442" s="106" t="s">
        <v>41</v>
      </c>
      <c r="J442" s="106">
        <v>182</v>
      </c>
      <c r="K442" s="105" t="s">
        <v>65</v>
      </c>
      <c r="L442" s="107">
        <v>0.182</v>
      </c>
      <c r="M442" s="106" t="s">
        <v>78</v>
      </c>
      <c r="N442" s="106" t="s">
        <v>92</v>
      </c>
      <c r="O442" s="113">
        <v>42444.704861111102</v>
      </c>
      <c r="P442" s="114"/>
      <c r="Q442" s="110" t="s">
        <v>65</v>
      </c>
    </row>
    <row r="443" spans="3:17" s="51" customFormat="1" x14ac:dyDescent="0.3">
      <c r="C443" s="99">
        <v>47420</v>
      </c>
      <c r="D443" s="99">
        <v>13</v>
      </c>
      <c r="E443" s="100" t="s">
        <v>61</v>
      </c>
      <c r="F443" s="100" t="s">
        <v>73</v>
      </c>
      <c r="G443" s="100" t="s">
        <v>63</v>
      </c>
      <c r="H443" s="100" t="s">
        <v>64</v>
      </c>
      <c r="I443" s="100" t="s">
        <v>41</v>
      </c>
      <c r="J443" s="100">
        <v>203</v>
      </c>
      <c r="K443" s="99" t="s">
        <v>65</v>
      </c>
      <c r="L443" s="101">
        <v>0.20300000000000001</v>
      </c>
      <c r="M443" s="100" t="s">
        <v>78</v>
      </c>
      <c r="N443" s="100" t="s">
        <v>80</v>
      </c>
      <c r="O443" s="111">
        <v>42449.625</v>
      </c>
      <c r="P443" s="112"/>
      <c r="Q443" s="104" t="s">
        <v>65</v>
      </c>
    </row>
    <row r="444" spans="3:17" s="51" customFormat="1" x14ac:dyDescent="0.3">
      <c r="C444" s="105">
        <v>47416</v>
      </c>
      <c r="D444" s="105">
        <v>13</v>
      </c>
      <c r="E444" s="106" t="s">
        <v>61</v>
      </c>
      <c r="F444" s="106" t="s">
        <v>73</v>
      </c>
      <c r="G444" s="106" t="s">
        <v>63</v>
      </c>
      <c r="H444" s="106" t="s">
        <v>64</v>
      </c>
      <c r="I444" s="106" t="s">
        <v>41</v>
      </c>
      <c r="J444" s="106">
        <v>142</v>
      </c>
      <c r="K444" s="105" t="s">
        <v>65</v>
      </c>
      <c r="L444" s="107">
        <v>0.14199999999999999</v>
      </c>
      <c r="M444" s="106" t="s">
        <v>78</v>
      </c>
      <c r="N444" s="106" t="s">
        <v>79</v>
      </c>
      <c r="O444" s="113">
        <v>42449.635416666701</v>
      </c>
      <c r="P444" s="114"/>
      <c r="Q444" s="110" t="s">
        <v>65</v>
      </c>
    </row>
    <row r="445" spans="3:17" s="51" customFormat="1" x14ac:dyDescent="0.3">
      <c r="C445" s="99">
        <v>47424</v>
      </c>
      <c r="D445" s="99">
        <v>13</v>
      </c>
      <c r="E445" s="100" t="s">
        <v>61</v>
      </c>
      <c r="F445" s="100" t="s">
        <v>73</v>
      </c>
      <c r="G445" s="100" t="s">
        <v>63</v>
      </c>
      <c r="H445" s="100" t="s">
        <v>64</v>
      </c>
      <c r="I445" s="100" t="s">
        <v>41</v>
      </c>
      <c r="J445" s="100">
        <v>134</v>
      </c>
      <c r="K445" s="99" t="s">
        <v>65</v>
      </c>
      <c r="L445" s="101">
        <v>0.13400000000000001</v>
      </c>
      <c r="M445" s="100" t="s">
        <v>78</v>
      </c>
      <c r="N445" s="100" t="s">
        <v>81</v>
      </c>
      <c r="O445" s="111">
        <v>42449.645833333299</v>
      </c>
      <c r="P445" s="112"/>
      <c r="Q445" s="104" t="s">
        <v>65</v>
      </c>
    </row>
    <row r="446" spans="3:17" s="51" customFormat="1" x14ac:dyDescent="0.3">
      <c r="C446" s="105">
        <v>47309</v>
      </c>
      <c r="D446" s="105">
        <v>13</v>
      </c>
      <c r="E446" s="106" t="s">
        <v>88</v>
      </c>
      <c r="F446" s="106" t="s">
        <v>73</v>
      </c>
      <c r="G446" s="106" t="s">
        <v>63</v>
      </c>
      <c r="H446" s="106" t="s">
        <v>64</v>
      </c>
      <c r="I446" s="106" t="s">
        <v>41</v>
      </c>
      <c r="J446" s="106">
        <v>913</v>
      </c>
      <c r="K446" s="105" t="s">
        <v>65</v>
      </c>
      <c r="L446" s="107">
        <v>0.91300000000000003</v>
      </c>
      <c r="M446" s="106" t="s">
        <v>78</v>
      </c>
      <c r="N446" s="106" t="s">
        <v>99</v>
      </c>
      <c r="O446" s="113">
        <v>42450.375</v>
      </c>
      <c r="P446" s="114"/>
      <c r="Q446" s="110" t="s">
        <v>65</v>
      </c>
    </row>
    <row r="447" spans="3:17" s="51" customFormat="1" x14ac:dyDescent="0.3">
      <c r="C447" s="99">
        <v>47306</v>
      </c>
      <c r="D447" s="99">
        <v>13</v>
      </c>
      <c r="E447" s="100" t="s">
        <v>88</v>
      </c>
      <c r="F447" s="100" t="s">
        <v>73</v>
      </c>
      <c r="G447" s="100" t="s">
        <v>63</v>
      </c>
      <c r="H447" s="100" t="s">
        <v>64</v>
      </c>
      <c r="I447" s="100" t="s">
        <v>41</v>
      </c>
      <c r="J447" s="100">
        <v>85</v>
      </c>
      <c r="K447" s="99" t="s">
        <v>65</v>
      </c>
      <c r="L447" s="101">
        <v>8.5000000000000006E-2</v>
      </c>
      <c r="M447" s="100" t="s">
        <v>78</v>
      </c>
      <c r="N447" s="100" t="s">
        <v>93</v>
      </c>
      <c r="O447" s="111">
        <v>42474.222222222197</v>
      </c>
      <c r="P447" s="112"/>
      <c r="Q447" s="104" t="s">
        <v>65</v>
      </c>
    </row>
    <row r="448" spans="3:17" s="51" customFormat="1" x14ac:dyDescent="0.3">
      <c r="C448" s="105">
        <v>47310</v>
      </c>
      <c r="D448" s="105">
        <v>13</v>
      </c>
      <c r="E448" s="106" t="s">
        <v>88</v>
      </c>
      <c r="F448" s="106" t="s">
        <v>73</v>
      </c>
      <c r="G448" s="106" t="s">
        <v>63</v>
      </c>
      <c r="H448" s="106" t="s">
        <v>64</v>
      </c>
      <c r="I448" s="106" t="s">
        <v>41</v>
      </c>
      <c r="J448" s="106">
        <v>769</v>
      </c>
      <c r="K448" s="105" t="s">
        <v>65</v>
      </c>
      <c r="L448" s="107">
        <v>0.76900000000000002</v>
      </c>
      <c r="M448" s="106" t="s">
        <v>78</v>
      </c>
      <c r="N448" s="106" t="s">
        <v>99</v>
      </c>
      <c r="O448" s="113">
        <v>42474.225694444402</v>
      </c>
      <c r="P448" s="114"/>
      <c r="Q448" s="110" t="s">
        <v>65</v>
      </c>
    </row>
    <row r="449" spans="3:17" s="51" customFormat="1" x14ac:dyDescent="0.3">
      <c r="C449" s="99">
        <v>47302</v>
      </c>
      <c r="D449" s="99">
        <v>13</v>
      </c>
      <c r="E449" s="100" t="s">
        <v>88</v>
      </c>
      <c r="F449" s="100" t="s">
        <v>73</v>
      </c>
      <c r="G449" s="100" t="s">
        <v>63</v>
      </c>
      <c r="H449" s="100" t="s">
        <v>64</v>
      </c>
      <c r="I449" s="100" t="s">
        <v>41</v>
      </c>
      <c r="J449" s="100">
        <v>71.900000000000006</v>
      </c>
      <c r="K449" s="99" t="s">
        <v>65</v>
      </c>
      <c r="L449" s="101">
        <v>7.1900000000000006E-2</v>
      </c>
      <c r="M449" s="100" t="s">
        <v>78</v>
      </c>
      <c r="N449" s="100" t="s">
        <v>92</v>
      </c>
      <c r="O449" s="111">
        <v>42474.229166666701</v>
      </c>
      <c r="P449" s="112"/>
      <c r="Q449" s="104" t="s">
        <v>65</v>
      </c>
    </row>
    <row r="450" spans="3:17" s="51" customFormat="1" x14ac:dyDescent="0.3">
      <c r="C450" s="105">
        <v>47314</v>
      </c>
      <c r="D450" s="105">
        <v>13</v>
      </c>
      <c r="E450" s="106" t="s">
        <v>88</v>
      </c>
      <c r="F450" s="106" t="s">
        <v>73</v>
      </c>
      <c r="G450" s="106" t="s">
        <v>63</v>
      </c>
      <c r="H450" s="106" t="s">
        <v>64</v>
      </c>
      <c r="I450" s="106" t="s">
        <v>41</v>
      </c>
      <c r="J450" s="106">
        <v>121</v>
      </c>
      <c r="K450" s="105" t="s">
        <v>65</v>
      </c>
      <c r="L450" s="107">
        <v>0.121</v>
      </c>
      <c r="M450" s="106" t="s">
        <v>78</v>
      </c>
      <c r="N450" s="106" t="s">
        <v>91</v>
      </c>
      <c r="O450" s="113">
        <v>42474.333333333299</v>
      </c>
      <c r="P450" s="114"/>
      <c r="Q450" s="110" t="s">
        <v>65</v>
      </c>
    </row>
    <row r="451" spans="3:17" s="51" customFormat="1" ht="28.8" x14ac:dyDescent="0.3">
      <c r="C451" s="99">
        <v>47471</v>
      </c>
      <c r="D451" s="99">
        <v>13</v>
      </c>
      <c r="E451" s="100" t="s">
        <v>116</v>
      </c>
      <c r="F451" s="100" t="s">
        <v>73</v>
      </c>
      <c r="G451" s="100" t="s">
        <v>63</v>
      </c>
      <c r="H451" s="100" t="s">
        <v>64</v>
      </c>
      <c r="I451" s="100" t="s">
        <v>41</v>
      </c>
      <c r="J451" s="100">
        <v>33.9</v>
      </c>
      <c r="K451" s="99" t="s">
        <v>65</v>
      </c>
      <c r="L451" s="101">
        <v>3.39E-2</v>
      </c>
      <c r="M451" s="100" t="s">
        <v>78</v>
      </c>
      <c r="N451" s="100" t="s">
        <v>118</v>
      </c>
      <c r="O451" s="111">
        <v>42504.631944444402</v>
      </c>
      <c r="P451" s="112"/>
      <c r="Q451" s="104" t="s">
        <v>65</v>
      </c>
    </row>
    <row r="452" spans="3:17" s="51" customFormat="1" ht="28.8" x14ac:dyDescent="0.3">
      <c r="C452" s="105">
        <v>47467</v>
      </c>
      <c r="D452" s="105">
        <v>13</v>
      </c>
      <c r="E452" s="106" t="s">
        <v>116</v>
      </c>
      <c r="F452" s="106" t="s">
        <v>73</v>
      </c>
      <c r="G452" s="106" t="s">
        <v>63</v>
      </c>
      <c r="H452" s="106" t="s">
        <v>64</v>
      </c>
      <c r="I452" s="106" t="s">
        <v>41</v>
      </c>
      <c r="J452" s="106">
        <v>22.3</v>
      </c>
      <c r="K452" s="105" t="s">
        <v>65</v>
      </c>
      <c r="L452" s="107">
        <v>2.23E-2</v>
      </c>
      <c r="M452" s="106" t="s">
        <v>78</v>
      </c>
      <c r="N452" s="106" t="s">
        <v>79</v>
      </c>
      <c r="O452" s="113">
        <v>42504.645833333299</v>
      </c>
      <c r="P452" s="109"/>
      <c r="Q452" s="110" t="s">
        <v>65</v>
      </c>
    </row>
    <row r="453" spans="3:17" s="51" customFormat="1" x14ac:dyDescent="0.3">
      <c r="C453" s="99">
        <v>47421</v>
      </c>
      <c r="D453" s="99">
        <v>13</v>
      </c>
      <c r="E453" s="100" t="s">
        <v>61</v>
      </c>
      <c r="F453" s="100" t="s">
        <v>73</v>
      </c>
      <c r="G453" s="100" t="s">
        <v>63</v>
      </c>
      <c r="H453" s="100" t="s">
        <v>64</v>
      </c>
      <c r="I453" s="100" t="s">
        <v>41</v>
      </c>
      <c r="J453" s="100">
        <v>267</v>
      </c>
      <c r="K453" s="99" t="s">
        <v>65</v>
      </c>
      <c r="L453" s="101">
        <v>0.26700000000000002</v>
      </c>
      <c r="M453" s="100" t="s">
        <v>78</v>
      </c>
      <c r="N453" s="100" t="s">
        <v>80</v>
      </c>
      <c r="O453" s="102">
        <v>42505.572916666701</v>
      </c>
      <c r="P453" s="103"/>
      <c r="Q453" s="104" t="s">
        <v>65</v>
      </c>
    </row>
    <row r="454" spans="3:17" s="51" customFormat="1" x14ac:dyDescent="0.3">
      <c r="C454" s="105">
        <v>47417</v>
      </c>
      <c r="D454" s="105">
        <v>13</v>
      </c>
      <c r="E454" s="106" t="s">
        <v>61</v>
      </c>
      <c r="F454" s="106" t="s">
        <v>73</v>
      </c>
      <c r="G454" s="106" t="s">
        <v>63</v>
      </c>
      <c r="H454" s="106" t="s">
        <v>64</v>
      </c>
      <c r="I454" s="106" t="s">
        <v>41</v>
      </c>
      <c r="J454" s="106">
        <v>232</v>
      </c>
      <c r="K454" s="105" t="s">
        <v>65</v>
      </c>
      <c r="L454" s="107">
        <v>0.23200000000000001</v>
      </c>
      <c r="M454" s="106" t="s">
        <v>78</v>
      </c>
      <c r="N454" s="106" t="s">
        <v>79</v>
      </c>
      <c r="O454" s="108">
        <v>42505.583333333299</v>
      </c>
      <c r="P454" s="109"/>
      <c r="Q454" s="110" t="s">
        <v>65</v>
      </c>
    </row>
    <row r="455" spans="3:17" s="51" customFormat="1" x14ac:dyDescent="0.3">
      <c r="C455" s="99">
        <v>47425</v>
      </c>
      <c r="D455" s="99">
        <v>13</v>
      </c>
      <c r="E455" s="100" t="s">
        <v>61</v>
      </c>
      <c r="F455" s="100" t="s">
        <v>73</v>
      </c>
      <c r="G455" s="100" t="s">
        <v>63</v>
      </c>
      <c r="H455" s="100" t="s">
        <v>64</v>
      </c>
      <c r="I455" s="100" t="s">
        <v>41</v>
      </c>
      <c r="J455" s="100">
        <v>225</v>
      </c>
      <c r="K455" s="99" t="s">
        <v>65</v>
      </c>
      <c r="L455" s="101">
        <v>0.22500000000000001</v>
      </c>
      <c r="M455" s="100" t="s">
        <v>78</v>
      </c>
      <c r="N455" s="100" t="s">
        <v>81</v>
      </c>
      <c r="O455" s="102">
        <v>42505.59375</v>
      </c>
      <c r="P455" s="103"/>
      <c r="Q455" s="104" t="s">
        <v>65</v>
      </c>
    </row>
    <row r="456" spans="3:17" s="51" customFormat="1" ht="28.8" x14ac:dyDescent="0.3">
      <c r="C456" s="105">
        <v>102675</v>
      </c>
      <c r="D456" s="105">
        <v>15</v>
      </c>
      <c r="E456" s="106" t="s">
        <v>116</v>
      </c>
      <c r="F456" s="106" t="s">
        <v>73</v>
      </c>
      <c r="G456" s="106" t="s">
        <v>63</v>
      </c>
      <c r="H456" s="106" t="s">
        <v>82</v>
      </c>
      <c r="I456" s="106" t="s">
        <v>41</v>
      </c>
      <c r="J456" s="106">
        <v>44.4</v>
      </c>
      <c r="K456" s="105" t="s">
        <v>65</v>
      </c>
      <c r="L456" s="107">
        <v>4.4400000000000002E-2</v>
      </c>
      <c r="M456" s="106" t="s">
        <v>78</v>
      </c>
      <c r="N456" s="106" t="s">
        <v>79</v>
      </c>
      <c r="O456" s="113">
        <v>42658.802083333299</v>
      </c>
      <c r="P456" s="114"/>
      <c r="Q456" s="110" t="s">
        <v>65</v>
      </c>
    </row>
    <row r="457" spans="3:17" s="51" customFormat="1" x14ac:dyDescent="0.3">
      <c r="C457" s="99">
        <v>102087</v>
      </c>
      <c r="D457" s="99">
        <v>15</v>
      </c>
      <c r="E457" s="100" t="s">
        <v>61</v>
      </c>
      <c r="F457" s="100" t="s">
        <v>73</v>
      </c>
      <c r="G457" s="100" t="s">
        <v>63</v>
      </c>
      <c r="H457" s="100" t="s">
        <v>82</v>
      </c>
      <c r="I457" s="100" t="s">
        <v>41</v>
      </c>
      <c r="J457" s="100">
        <v>73.800000000000011</v>
      </c>
      <c r="K457" s="99" t="s">
        <v>65</v>
      </c>
      <c r="L457" s="101">
        <v>7.3800000000000004E-2</v>
      </c>
      <c r="M457" s="100" t="s">
        <v>78</v>
      </c>
      <c r="N457" s="100" t="s">
        <v>80</v>
      </c>
      <c r="O457" s="111">
        <v>42659.625</v>
      </c>
      <c r="P457" s="112"/>
      <c r="Q457" s="104" t="s">
        <v>65</v>
      </c>
    </row>
    <row r="458" spans="3:17" s="51" customFormat="1" x14ac:dyDescent="0.3">
      <c r="C458" s="105">
        <v>102083</v>
      </c>
      <c r="D458" s="105">
        <v>15</v>
      </c>
      <c r="E458" s="106" t="s">
        <v>61</v>
      </c>
      <c r="F458" s="106" t="s">
        <v>73</v>
      </c>
      <c r="G458" s="106" t="s">
        <v>63</v>
      </c>
      <c r="H458" s="106" t="s">
        <v>82</v>
      </c>
      <c r="I458" s="106" t="s">
        <v>41</v>
      </c>
      <c r="J458" s="106">
        <v>95.4</v>
      </c>
      <c r="K458" s="105" t="s">
        <v>65</v>
      </c>
      <c r="L458" s="107">
        <v>9.5399999999999999E-2</v>
      </c>
      <c r="M458" s="106" t="s">
        <v>78</v>
      </c>
      <c r="N458" s="106" t="s">
        <v>79</v>
      </c>
      <c r="O458" s="113">
        <v>42659.638888888898</v>
      </c>
      <c r="P458" s="114"/>
      <c r="Q458" s="110" t="s">
        <v>65</v>
      </c>
    </row>
    <row r="459" spans="3:17" s="51" customFormat="1" x14ac:dyDescent="0.3">
      <c r="C459" s="99">
        <v>102091</v>
      </c>
      <c r="D459" s="99">
        <v>15</v>
      </c>
      <c r="E459" s="100" t="s">
        <v>61</v>
      </c>
      <c r="F459" s="100" t="s">
        <v>73</v>
      </c>
      <c r="G459" s="100" t="s">
        <v>63</v>
      </c>
      <c r="H459" s="100" t="s">
        <v>82</v>
      </c>
      <c r="I459" s="100" t="s">
        <v>41</v>
      </c>
      <c r="J459" s="100">
        <v>68.8</v>
      </c>
      <c r="K459" s="99" t="s">
        <v>65</v>
      </c>
      <c r="L459" s="101">
        <v>6.88E-2</v>
      </c>
      <c r="M459" s="100" t="s">
        <v>78</v>
      </c>
      <c r="N459" s="100" t="s">
        <v>81</v>
      </c>
      <c r="O459" s="111">
        <v>42659.652777777803</v>
      </c>
      <c r="P459" s="112"/>
      <c r="Q459" s="104" t="s">
        <v>65</v>
      </c>
    </row>
    <row r="460" spans="3:17" s="51" customFormat="1" x14ac:dyDescent="0.3">
      <c r="C460" s="105">
        <v>56851</v>
      </c>
      <c r="D460" s="105">
        <v>18</v>
      </c>
      <c r="E460" s="106" t="s">
        <v>83</v>
      </c>
      <c r="F460" s="106" t="s">
        <v>85</v>
      </c>
      <c r="G460" s="106" t="s">
        <v>63</v>
      </c>
      <c r="H460" s="106" t="s">
        <v>64</v>
      </c>
      <c r="I460" s="106" t="s">
        <v>40</v>
      </c>
      <c r="J460" s="106">
        <v>5</v>
      </c>
      <c r="K460" s="105" t="s">
        <v>86</v>
      </c>
      <c r="L460" s="107">
        <v>5</v>
      </c>
      <c r="M460" s="106" t="s">
        <v>66</v>
      </c>
      <c r="N460" s="106" t="s">
        <v>87</v>
      </c>
      <c r="O460" s="113">
        <v>42660</v>
      </c>
      <c r="P460" s="114"/>
      <c r="Q460" s="110" t="s">
        <v>65</v>
      </c>
    </row>
    <row r="461" spans="3:17" s="51" customFormat="1" ht="28.8" x14ac:dyDescent="0.3">
      <c r="C461" s="99">
        <v>102900</v>
      </c>
      <c r="D461" s="99">
        <v>15</v>
      </c>
      <c r="E461" s="100" t="s">
        <v>34</v>
      </c>
      <c r="F461" s="100" t="s">
        <v>73</v>
      </c>
      <c r="G461" s="100" t="s">
        <v>63</v>
      </c>
      <c r="H461" s="100" t="s">
        <v>82</v>
      </c>
      <c r="I461" s="100" t="s">
        <v>41</v>
      </c>
      <c r="J461" s="100">
        <v>85.9</v>
      </c>
      <c r="K461" s="99" t="s">
        <v>65</v>
      </c>
      <c r="L461" s="101">
        <v>8.5900000000000004E-2</v>
      </c>
      <c r="M461" s="100" t="s">
        <v>78</v>
      </c>
      <c r="N461" s="100" t="s">
        <v>80</v>
      </c>
      <c r="O461" s="111">
        <v>42679.53125</v>
      </c>
      <c r="P461" s="112"/>
      <c r="Q461" s="104" t="s">
        <v>65</v>
      </c>
    </row>
    <row r="462" spans="3:17" s="51" customFormat="1" ht="28.8" x14ac:dyDescent="0.3">
      <c r="C462" s="105">
        <v>101330</v>
      </c>
      <c r="D462" s="105">
        <v>15</v>
      </c>
      <c r="E462" s="106" t="s">
        <v>154</v>
      </c>
      <c r="F462" s="106" t="s">
        <v>73</v>
      </c>
      <c r="G462" s="106" t="s">
        <v>63</v>
      </c>
      <c r="H462" s="106" t="s">
        <v>82</v>
      </c>
      <c r="I462" s="106" t="s">
        <v>41</v>
      </c>
      <c r="J462" s="106">
        <v>58.1</v>
      </c>
      <c r="K462" s="105" t="s">
        <v>65</v>
      </c>
      <c r="L462" s="107">
        <v>5.8099999999999999E-2</v>
      </c>
      <c r="M462" s="106" t="s">
        <v>78</v>
      </c>
      <c r="N462" s="106" t="s">
        <v>79</v>
      </c>
      <c r="O462" s="113">
        <v>42679.635416666701</v>
      </c>
      <c r="P462" s="114"/>
      <c r="Q462" s="110" t="s">
        <v>65</v>
      </c>
    </row>
    <row r="463" spans="3:17" s="51" customFormat="1" x14ac:dyDescent="0.3">
      <c r="C463" s="99">
        <v>99930</v>
      </c>
      <c r="D463" s="99">
        <v>15</v>
      </c>
      <c r="E463" s="100" t="s">
        <v>88</v>
      </c>
      <c r="F463" s="100" t="s">
        <v>73</v>
      </c>
      <c r="G463" s="100" t="s">
        <v>63</v>
      </c>
      <c r="H463" s="100" t="s">
        <v>82</v>
      </c>
      <c r="I463" s="100" t="s">
        <v>41</v>
      </c>
      <c r="J463" s="100">
        <v>8.9</v>
      </c>
      <c r="K463" s="99" t="s">
        <v>65</v>
      </c>
      <c r="L463" s="101">
        <v>8.8999999999999999E-3</v>
      </c>
      <c r="M463" s="100" t="s">
        <v>78</v>
      </c>
      <c r="N463" s="100" t="s">
        <v>100</v>
      </c>
      <c r="O463" s="111">
        <v>42679.663194444402</v>
      </c>
      <c r="P463" s="112"/>
      <c r="Q463" s="104" t="s">
        <v>65</v>
      </c>
    </row>
    <row r="464" spans="3:17" s="51" customFormat="1" x14ac:dyDescent="0.3">
      <c r="C464" s="105">
        <v>99907</v>
      </c>
      <c r="D464" s="105">
        <v>15</v>
      </c>
      <c r="E464" s="106" t="s">
        <v>88</v>
      </c>
      <c r="F464" s="106" t="s">
        <v>73</v>
      </c>
      <c r="G464" s="106" t="s">
        <v>63</v>
      </c>
      <c r="H464" s="106" t="s">
        <v>82</v>
      </c>
      <c r="I464" s="106" t="s">
        <v>41</v>
      </c>
      <c r="J464" s="106">
        <v>67.3</v>
      </c>
      <c r="K464" s="105" t="s">
        <v>65</v>
      </c>
      <c r="L464" s="107">
        <v>6.7299999999999999E-2</v>
      </c>
      <c r="M464" s="106" t="s">
        <v>78</v>
      </c>
      <c r="N464" s="106" t="s">
        <v>92</v>
      </c>
      <c r="O464" s="113">
        <v>42679.666666666701</v>
      </c>
      <c r="P464" s="114"/>
      <c r="Q464" s="110" t="s">
        <v>65</v>
      </c>
    </row>
    <row r="465" spans="3:17" s="51" customFormat="1" x14ac:dyDescent="0.3">
      <c r="C465" s="99">
        <v>99924</v>
      </c>
      <c r="D465" s="99">
        <v>15</v>
      </c>
      <c r="E465" s="100" t="s">
        <v>88</v>
      </c>
      <c r="F465" s="100" t="s">
        <v>73</v>
      </c>
      <c r="G465" s="100" t="s">
        <v>63</v>
      </c>
      <c r="H465" s="100" t="s">
        <v>82</v>
      </c>
      <c r="I465" s="100" t="s">
        <v>41</v>
      </c>
      <c r="J465" s="100">
        <v>889</v>
      </c>
      <c r="K465" s="99" t="s">
        <v>65</v>
      </c>
      <c r="L465" s="101">
        <v>0.88900000000000001</v>
      </c>
      <c r="M465" s="100" t="s">
        <v>78</v>
      </c>
      <c r="N465" s="100" t="s">
        <v>99</v>
      </c>
      <c r="O465" s="111">
        <v>42679.670138888898</v>
      </c>
      <c r="P465" s="112"/>
      <c r="Q465" s="104" t="s">
        <v>65</v>
      </c>
    </row>
    <row r="466" spans="3:17" s="51" customFormat="1" x14ac:dyDescent="0.3">
      <c r="C466" s="105">
        <v>99918</v>
      </c>
      <c r="D466" s="105">
        <v>15</v>
      </c>
      <c r="E466" s="106" t="s">
        <v>88</v>
      </c>
      <c r="F466" s="106" t="s">
        <v>73</v>
      </c>
      <c r="G466" s="106" t="s">
        <v>63</v>
      </c>
      <c r="H466" s="106" t="s">
        <v>82</v>
      </c>
      <c r="I466" s="106" t="s">
        <v>41</v>
      </c>
      <c r="J466" s="106">
        <v>42.1</v>
      </c>
      <c r="K466" s="105" t="s">
        <v>65</v>
      </c>
      <c r="L466" s="107">
        <v>4.2099999999999999E-2</v>
      </c>
      <c r="M466" s="106" t="s">
        <v>78</v>
      </c>
      <c r="N466" s="106" t="s">
        <v>93</v>
      </c>
      <c r="O466" s="113">
        <v>42679.677083333299</v>
      </c>
      <c r="P466" s="114"/>
      <c r="Q466" s="110" t="s">
        <v>65</v>
      </c>
    </row>
    <row r="467" spans="3:17" s="51" customFormat="1" ht="28.8" x14ac:dyDescent="0.3">
      <c r="C467" s="99">
        <v>102683</v>
      </c>
      <c r="D467" s="99">
        <v>15</v>
      </c>
      <c r="E467" s="100" t="s">
        <v>116</v>
      </c>
      <c r="F467" s="100" t="s">
        <v>73</v>
      </c>
      <c r="G467" s="100" t="s">
        <v>63</v>
      </c>
      <c r="H467" s="100" t="s">
        <v>82</v>
      </c>
      <c r="I467" s="100" t="s">
        <v>41</v>
      </c>
      <c r="J467" s="100">
        <v>97</v>
      </c>
      <c r="K467" s="99" t="s">
        <v>65</v>
      </c>
      <c r="L467" s="101">
        <v>9.7000000000000003E-2</v>
      </c>
      <c r="M467" s="100" t="s">
        <v>78</v>
      </c>
      <c r="N467" s="100" t="s">
        <v>81</v>
      </c>
      <c r="O467" s="111">
        <v>42688.729166666701</v>
      </c>
      <c r="P467" s="112"/>
      <c r="Q467" s="104" t="s">
        <v>65</v>
      </c>
    </row>
    <row r="468" spans="3:17" s="51" customFormat="1" ht="28.8" x14ac:dyDescent="0.3">
      <c r="C468" s="105">
        <v>102679</v>
      </c>
      <c r="D468" s="105">
        <v>15</v>
      </c>
      <c r="E468" s="106" t="s">
        <v>116</v>
      </c>
      <c r="F468" s="106" t="s">
        <v>73</v>
      </c>
      <c r="G468" s="106" t="s">
        <v>63</v>
      </c>
      <c r="H468" s="106" t="s">
        <v>82</v>
      </c>
      <c r="I468" s="106" t="s">
        <v>41</v>
      </c>
      <c r="J468" s="106">
        <v>37.199999999999996</v>
      </c>
      <c r="K468" s="105" t="s">
        <v>65</v>
      </c>
      <c r="L468" s="107">
        <v>3.7199999999999997E-2</v>
      </c>
      <c r="M468" s="106" t="s">
        <v>78</v>
      </c>
      <c r="N468" s="106" t="s">
        <v>80</v>
      </c>
      <c r="O468" s="113">
        <v>42688.743055555598</v>
      </c>
      <c r="P468" s="114"/>
      <c r="Q468" s="110" t="s">
        <v>65</v>
      </c>
    </row>
    <row r="469" spans="3:17" s="51" customFormat="1" ht="28.8" x14ac:dyDescent="0.3">
      <c r="C469" s="99">
        <v>102687</v>
      </c>
      <c r="D469" s="99">
        <v>15</v>
      </c>
      <c r="E469" s="100" t="s">
        <v>116</v>
      </c>
      <c r="F469" s="100" t="s">
        <v>73</v>
      </c>
      <c r="G469" s="100" t="s">
        <v>63</v>
      </c>
      <c r="H469" s="100" t="s">
        <v>82</v>
      </c>
      <c r="I469" s="100" t="s">
        <v>41</v>
      </c>
      <c r="J469" s="100">
        <v>34.6</v>
      </c>
      <c r="K469" s="99" t="s">
        <v>65</v>
      </c>
      <c r="L469" s="101">
        <v>3.4599999999999999E-2</v>
      </c>
      <c r="M469" s="100" t="s">
        <v>78</v>
      </c>
      <c r="N469" s="100" t="s">
        <v>118</v>
      </c>
      <c r="O469" s="111">
        <v>42689.194444444402</v>
      </c>
      <c r="P469" s="112"/>
      <c r="Q469" s="104" t="s">
        <v>65</v>
      </c>
    </row>
    <row r="470" spans="3:17" s="51" customFormat="1" ht="28.8" x14ac:dyDescent="0.3">
      <c r="C470" s="105">
        <v>101438</v>
      </c>
      <c r="D470" s="105">
        <v>15</v>
      </c>
      <c r="E470" s="106" t="s">
        <v>108</v>
      </c>
      <c r="F470" s="106" t="s">
        <v>73</v>
      </c>
      <c r="G470" s="106" t="s">
        <v>63</v>
      </c>
      <c r="H470" s="106" t="s">
        <v>82</v>
      </c>
      <c r="I470" s="106" t="s">
        <v>41</v>
      </c>
      <c r="J470" s="106">
        <v>275</v>
      </c>
      <c r="K470" s="105" t="s">
        <v>65</v>
      </c>
      <c r="L470" s="107">
        <v>0.27500000000000002</v>
      </c>
      <c r="M470" s="106" t="s">
        <v>78</v>
      </c>
      <c r="N470" s="106" t="s">
        <v>79</v>
      </c>
      <c r="O470" s="113">
        <v>42696.6875</v>
      </c>
      <c r="P470" s="114"/>
      <c r="Q470" s="110" t="s">
        <v>65</v>
      </c>
    </row>
    <row r="471" spans="3:17" s="51" customFormat="1" ht="28.8" x14ac:dyDescent="0.3">
      <c r="C471" s="99">
        <v>102901</v>
      </c>
      <c r="D471" s="99">
        <v>15</v>
      </c>
      <c r="E471" s="100" t="s">
        <v>34</v>
      </c>
      <c r="F471" s="100" t="s">
        <v>73</v>
      </c>
      <c r="G471" s="100" t="s">
        <v>63</v>
      </c>
      <c r="H471" s="100" t="s">
        <v>82</v>
      </c>
      <c r="I471" s="100" t="s">
        <v>41</v>
      </c>
      <c r="J471" s="100">
        <v>111</v>
      </c>
      <c r="K471" s="99" t="s">
        <v>65</v>
      </c>
      <c r="L471" s="101">
        <v>0.111</v>
      </c>
      <c r="M471" s="100" t="s">
        <v>78</v>
      </c>
      <c r="N471" s="100" t="s">
        <v>80</v>
      </c>
      <c r="O471" s="111">
        <v>42697.375</v>
      </c>
      <c r="P471" s="112"/>
      <c r="Q471" s="104" t="s">
        <v>65</v>
      </c>
    </row>
    <row r="472" spans="3:17" s="51" customFormat="1" x14ac:dyDescent="0.3">
      <c r="C472" s="105">
        <v>99925</v>
      </c>
      <c r="D472" s="105">
        <v>15</v>
      </c>
      <c r="E472" s="106" t="s">
        <v>88</v>
      </c>
      <c r="F472" s="106" t="s">
        <v>73</v>
      </c>
      <c r="G472" s="106" t="s">
        <v>63</v>
      </c>
      <c r="H472" s="106" t="s">
        <v>82</v>
      </c>
      <c r="I472" s="106" t="s">
        <v>41</v>
      </c>
      <c r="J472" s="106">
        <v>966</v>
      </c>
      <c r="K472" s="105" t="s">
        <v>65</v>
      </c>
      <c r="L472" s="107">
        <v>0.96599999999999997</v>
      </c>
      <c r="M472" s="106" t="s">
        <v>78</v>
      </c>
      <c r="N472" s="106" t="s">
        <v>99</v>
      </c>
      <c r="O472" s="113">
        <v>42708.34375</v>
      </c>
      <c r="P472" s="114"/>
      <c r="Q472" s="110" t="s">
        <v>65</v>
      </c>
    </row>
    <row r="473" spans="3:17" s="51" customFormat="1" x14ac:dyDescent="0.3">
      <c r="C473" s="99">
        <v>102088</v>
      </c>
      <c r="D473" s="99">
        <v>15</v>
      </c>
      <c r="E473" s="100" t="s">
        <v>61</v>
      </c>
      <c r="F473" s="100" t="s">
        <v>73</v>
      </c>
      <c r="G473" s="100" t="s">
        <v>63</v>
      </c>
      <c r="H473" s="100" t="s">
        <v>82</v>
      </c>
      <c r="I473" s="100" t="s">
        <v>41</v>
      </c>
      <c r="J473" s="100">
        <v>62.1</v>
      </c>
      <c r="K473" s="99" t="s">
        <v>65</v>
      </c>
      <c r="L473" s="101">
        <v>6.2100000000000002E-2</v>
      </c>
      <c r="M473" s="100" t="s">
        <v>78</v>
      </c>
      <c r="N473" s="100" t="s">
        <v>80</v>
      </c>
      <c r="O473" s="111">
        <v>42708.347222222197</v>
      </c>
      <c r="P473" s="112"/>
      <c r="Q473" s="104" t="s">
        <v>65</v>
      </c>
    </row>
    <row r="474" spans="3:17" s="51" customFormat="1" x14ac:dyDescent="0.3">
      <c r="C474" s="105">
        <v>99913</v>
      </c>
      <c r="D474" s="105">
        <v>15</v>
      </c>
      <c r="E474" s="106" t="s">
        <v>88</v>
      </c>
      <c r="F474" s="106" t="s">
        <v>73</v>
      </c>
      <c r="G474" s="106" t="s">
        <v>63</v>
      </c>
      <c r="H474" s="106" t="s">
        <v>82</v>
      </c>
      <c r="I474" s="106" t="s">
        <v>41</v>
      </c>
      <c r="J474" s="106">
        <v>10.3</v>
      </c>
      <c r="K474" s="105" t="s">
        <v>65</v>
      </c>
      <c r="L474" s="107">
        <v>1.03E-2</v>
      </c>
      <c r="M474" s="106" t="s">
        <v>78</v>
      </c>
      <c r="N474" s="106" t="s">
        <v>101</v>
      </c>
      <c r="O474" s="113">
        <v>42708.350694444402</v>
      </c>
      <c r="P474" s="114"/>
      <c r="Q474" s="110" t="s">
        <v>65</v>
      </c>
    </row>
    <row r="475" spans="3:17" s="51" customFormat="1" x14ac:dyDescent="0.3">
      <c r="C475" s="99">
        <v>99908</v>
      </c>
      <c r="D475" s="99">
        <v>15</v>
      </c>
      <c r="E475" s="100" t="s">
        <v>88</v>
      </c>
      <c r="F475" s="100" t="s">
        <v>73</v>
      </c>
      <c r="G475" s="100" t="s">
        <v>63</v>
      </c>
      <c r="H475" s="100" t="s">
        <v>82</v>
      </c>
      <c r="I475" s="100" t="s">
        <v>41</v>
      </c>
      <c r="J475" s="100">
        <v>32.200000000000003</v>
      </c>
      <c r="K475" s="99" t="s">
        <v>65</v>
      </c>
      <c r="L475" s="101">
        <v>3.2199999999999999E-2</v>
      </c>
      <c r="M475" s="100" t="s">
        <v>78</v>
      </c>
      <c r="N475" s="100" t="s">
        <v>92</v>
      </c>
      <c r="O475" s="111">
        <v>42708.357638888898</v>
      </c>
      <c r="P475" s="112"/>
      <c r="Q475" s="104" t="s">
        <v>65</v>
      </c>
    </row>
    <row r="476" spans="3:17" s="51" customFormat="1" x14ac:dyDescent="0.3">
      <c r="C476" s="105">
        <v>102084</v>
      </c>
      <c r="D476" s="105">
        <v>15</v>
      </c>
      <c r="E476" s="106" t="s">
        <v>61</v>
      </c>
      <c r="F476" s="106" t="s">
        <v>73</v>
      </c>
      <c r="G476" s="106" t="s">
        <v>63</v>
      </c>
      <c r="H476" s="106" t="s">
        <v>82</v>
      </c>
      <c r="I476" s="106" t="s">
        <v>41</v>
      </c>
      <c r="J476" s="106">
        <v>121</v>
      </c>
      <c r="K476" s="105" t="s">
        <v>65</v>
      </c>
      <c r="L476" s="107">
        <v>0.121</v>
      </c>
      <c r="M476" s="106" t="s">
        <v>78</v>
      </c>
      <c r="N476" s="106" t="s">
        <v>79</v>
      </c>
      <c r="O476" s="113">
        <v>42708.361111111102</v>
      </c>
      <c r="P476" s="114"/>
      <c r="Q476" s="110" t="s">
        <v>65</v>
      </c>
    </row>
    <row r="477" spans="3:17" s="51" customFormat="1" x14ac:dyDescent="0.3">
      <c r="C477" s="99">
        <v>99919</v>
      </c>
      <c r="D477" s="99">
        <v>15</v>
      </c>
      <c r="E477" s="100" t="s">
        <v>88</v>
      </c>
      <c r="F477" s="100" t="s">
        <v>73</v>
      </c>
      <c r="G477" s="100" t="s">
        <v>63</v>
      </c>
      <c r="H477" s="100" t="s">
        <v>82</v>
      </c>
      <c r="I477" s="100" t="s">
        <v>41</v>
      </c>
      <c r="J477" s="100">
        <v>72.400000000000006</v>
      </c>
      <c r="K477" s="99" t="s">
        <v>65</v>
      </c>
      <c r="L477" s="101">
        <v>7.2400000000000006E-2</v>
      </c>
      <c r="M477" s="100" t="s">
        <v>78</v>
      </c>
      <c r="N477" s="100" t="s">
        <v>93</v>
      </c>
      <c r="O477" s="111">
        <v>42708.361111111102</v>
      </c>
      <c r="P477" s="112"/>
      <c r="Q477" s="104" t="s">
        <v>65</v>
      </c>
    </row>
    <row r="478" spans="3:17" s="51" customFormat="1" x14ac:dyDescent="0.3">
      <c r="C478" s="105">
        <v>102092</v>
      </c>
      <c r="D478" s="105">
        <v>15</v>
      </c>
      <c r="E478" s="106" t="s">
        <v>61</v>
      </c>
      <c r="F478" s="106" t="s">
        <v>73</v>
      </c>
      <c r="G478" s="106" t="s">
        <v>63</v>
      </c>
      <c r="H478" s="106" t="s">
        <v>82</v>
      </c>
      <c r="I478" s="106" t="s">
        <v>41</v>
      </c>
      <c r="J478" s="106">
        <v>77.399999999999991</v>
      </c>
      <c r="K478" s="105" t="s">
        <v>65</v>
      </c>
      <c r="L478" s="107">
        <v>7.7399999999999997E-2</v>
      </c>
      <c r="M478" s="106" t="s">
        <v>78</v>
      </c>
      <c r="N478" s="106" t="s">
        <v>81</v>
      </c>
      <c r="O478" s="113">
        <v>42708.371527777803</v>
      </c>
      <c r="P478" s="114"/>
      <c r="Q478" s="110" t="s">
        <v>65</v>
      </c>
    </row>
    <row r="479" spans="3:17" s="51" customFormat="1" ht="28.8" x14ac:dyDescent="0.3">
      <c r="C479" s="99">
        <v>102676</v>
      </c>
      <c r="D479" s="99">
        <v>15</v>
      </c>
      <c r="E479" s="100" t="s">
        <v>116</v>
      </c>
      <c r="F479" s="100" t="s">
        <v>73</v>
      </c>
      <c r="G479" s="100" t="s">
        <v>63</v>
      </c>
      <c r="H479" s="100" t="s">
        <v>82</v>
      </c>
      <c r="I479" s="100" t="s">
        <v>41</v>
      </c>
      <c r="J479" s="100">
        <v>42.2</v>
      </c>
      <c r="K479" s="99" t="s">
        <v>65</v>
      </c>
      <c r="L479" s="101">
        <v>4.2200000000000001E-2</v>
      </c>
      <c r="M479" s="100" t="s">
        <v>78</v>
      </c>
      <c r="N479" s="100" t="s">
        <v>79</v>
      </c>
      <c r="O479" s="111">
        <v>42714.576388888898</v>
      </c>
      <c r="P479" s="112"/>
      <c r="Q479" s="104" t="s">
        <v>65</v>
      </c>
    </row>
    <row r="480" spans="3:17" s="51" customFormat="1" ht="28.8" x14ac:dyDescent="0.3">
      <c r="C480" s="105">
        <v>102684</v>
      </c>
      <c r="D480" s="105">
        <v>15</v>
      </c>
      <c r="E480" s="106" t="s">
        <v>116</v>
      </c>
      <c r="F480" s="106" t="s">
        <v>73</v>
      </c>
      <c r="G480" s="106" t="s">
        <v>63</v>
      </c>
      <c r="H480" s="106" t="s">
        <v>82</v>
      </c>
      <c r="I480" s="106" t="s">
        <v>41</v>
      </c>
      <c r="J480" s="106">
        <v>48.4</v>
      </c>
      <c r="K480" s="105" t="s">
        <v>65</v>
      </c>
      <c r="L480" s="107">
        <v>4.8399999999999999E-2</v>
      </c>
      <c r="M480" s="106" t="s">
        <v>78</v>
      </c>
      <c r="N480" s="106" t="s">
        <v>81</v>
      </c>
      <c r="O480" s="113">
        <v>42714.666666666701</v>
      </c>
      <c r="P480" s="114"/>
      <c r="Q480" s="110" t="s">
        <v>65</v>
      </c>
    </row>
    <row r="481" spans="3:17" s="51" customFormat="1" ht="28.8" x14ac:dyDescent="0.3">
      <c r="C481" s="99">
        <v>102688</v>
      </c>
      <c r="D481" s="99">
        <v>15</v>
      </c>
      <c r="E481" s="100" t="s">
        <v>116</v>
      </c>
      <c r="F481" s="100" t="s">
        <v>73</v>
      </c>
      <c r="G481" s="100" t="s">
        <v>63</v>
      </c>
      <c r="H481" s="100" t="s">
        <v>82</v>
      </c>
      <c r="I481" s="100" t="s">
        <v>41</v>
      </c>
      <c r="J481" s="100">
        <v>29</v>
      </c>
      <c r="K481" s="99" t="s">
        <v>65</v>
      </c>
      <c r="L481" s="101">
        <v>2.9000000000000001E-2</v>
      </c>
      <c r="M481" s="100" t="s">
        <v>78</v>
      </c>
      <c r="N481" s="100" t="s">
        <v>118</v>
      </c>
      <c r="O481" s="111">
        <v>42714.680555555598</v>
      </c>
      <c r="P481" s="112"/>
      <c r="Q481" s="104" t="s">
        <v>65</v>
      </c>
    </row>
    <row r="482" spans="3:17" s="51" customFormat="1" ht="28.8" x14ac:dyDescent="0.3">
      <c r="C482" s="105">
        <v>102680</v>
      </c>
      <c r="D482" s="105">
        <v>15</v>
      </c>
      <c r="E482" s="106" t="s">
        <v>116</v>
      </c>
      <c r="F482" s="106" t="s">
        <v>73</v>
      </c>
      <c r="G482" s="106" t="s">
        <v>63</v>
      </c>
      <c r="H482" s="106" t="s">
        <v>82</v>
      </c>
      <c r="I482" s="106" t="s">
        <v>41</v>
      </c>
      <c r="J482" s="106">
        <v>27.799999999999997</v>
      </c>
      <c r="K482" s="105" t="s">
        <v>65</v>
      </c>
      <c r="L482" s="107">
        <v>2.7799999999999998E-2</v>
      </c>
      <c r="M482" s="106" t="s">
        <v>78</v>
      </c>
      <c r="N482" s="106" t="s">
        <v>80</v>
      </c>
      <c r="O482" s="113">
        <v>42714.708333333299</v>
      </c>
      <c r="P482" s="114"/>
      <c r="Q482" s="110" t="s">
        <v>65</v>
      </c>
    </row>
    <row r="483" spans="3:17" s="51" customFormat="1" ht="28.8" x14ac:dyDescent="0.3">
      <c r="C483" s="99">
        <v>98734</v>
      </c>
      <c r="D483" s="99">
        <v>15</v>
      </c>
      <c r="E483" s="100" t="s">
        <v>33</v>
      </c>
      <c r="F483" s="100" t="s">
        <v>73</v>
      </c>
      <c r="G483" s="100" t="s">
        <v>63</v>
      </c>
      <c r="H483" s="100" t="s">
        <v>82</v>
      </c>
      <c r="I483" s="100" t="s">
        <v>41</v>
      </c>
      <c r="J483" s="100">
        <v>100</v>
      </c>
      <c r="K483" s="99" t="s">
        <v>65</v>
      </c>
      <c r="L483" s="101">
        <v>0.1</v>
      </c>
      <c r="M483" s="100" t="s">
        <v>78</v>
      </c>
      <c r="N483" s="100" t="s">
        <v>79</v>
      </c>
      <c r="O483" s="111">
        <v>42717.479166666701</v>
      </c>
      <c r="P483" s="112"/>
      <c r="Q483" s="104" t="s">
        <v>65</v>
      </c>
    </row>
    <row r="484" spans="3:17" s="51" customFormat="1" ht="28.8" x14ac:dyDescent="0.3">
      <c r="C484" s="105">
        <v>98737</v>
      </c>
      <c r="D484" s="105">
        <v>15</v>
      </c>
      <c r="E484" s="106" t="s">
        <v>33</v>
      </c>
      <c r="F484" s="106" t="s">
        <v>73</v>
      </c>
      <c r="G484" s="106" t="s">
        <v>63</v>
      </c>
      <c r="H484" s="106" t="s">
        <v>82</v>
      </c>
      <c r="I484" s="106" t="s">
        <v>41</v>
      </c>
      <c r="J484" s="106">
        <v>21</v>
      </c>
      <c r="K484" s="105" t="s">
        <v>65</v>
      </c>
      <c r="L484" s="107">
        <v>2.1000000000000001E-2</v>
      </c>
      <c r="M484" s="106" t="s">
        <v>78</v>
      </c>
      <c r="N484" s="106" t="s">
        <v>80</v>
      </c>
      <c r="O484" s="113">
        <v>42717.486111111102</v>
      </c>
      <c r="P484" s="114"/>
      <c r="Q484" s="110" t="s">
        <v>65</v>
      </c>
    </row>
    <row r="485" spans="3:17" s="51" customFormat="1" ht="28.8" x14ac:dyDescent="0.3">
      <c r="C485" s="99">
        <v>98740</v>
      </c>
      <c r="D485" s="99">
        <v>15</v>
      </c>
      <c r="E485" s="100" t="s">
        <v>33</v>
      </c>
      <c r="F485" s="100" t="s">
        <v>73</v>
      </c>
      <c r="G485" s="100" t="s">
        <v>63</v>
      </c>
      <c r="H485" s="100" t="s">
        <v>82</v>
      </c>
      <c r="I485" s="100" t="s">
        <v>41</v>
      </c>
      <c r="J485" s="100">
        <v>220</v>
      </c>
      <c r="K485" s="99" t="s">
        <v>65</v>
      </c>
      <c r="L485" s="101">
        <v>0.22</v>
      </c>
      <c r="M485" s="100" t="s">
        <v>78</v>
      </c>
      <c r="N485" s="100" t="s">
        <v>81</v>
      </c>
      <c r="O485" s="111">
        <v>42717.493055555598</v>
      </c>
      <c r="P485" s="112"/>
      <c r="Q485" s="104" t="s">
        <v>65</v>
      </c>
    </row>
    <row r="486" spans="3:17" s="51" customFormat="1" ht="28.8" x14ac:dyDescent="0.3">
      <c r="C486" s="105">
        <v>101439</v>
      </c>
      <c r="D486" s="105">
        <v>15</v>
      </c>
      <c r="E486" s="106" t="s">
        <v>108</v>
      </c>
      <c r="F486" s="106" t="s">
        <v>73</v>
      </c>
      <c r="G486" s="106" t="s">
        <v>63</v>
      </c>
      <c r="H486" s="106" t="s">
        <v>82</v>
      </c>
      <c r="I486" s="106" t="s">
        <v>41</v>
      </c>
      <c r="J486" s="106">
        <v>194</v>
      </c>
      <c r="K486" s="105" t="s">
        <v>65</v>
      </c>
      <c r="L486" s="107">
        <v>0.19400000000000001</v>
      </c>
      <c r="M486" s="106" t="s">
        <v>78</v>
      </c>
      <c r="N486" s="106" t="s">
        <v>79</v>
      </c>
      <c r="O486" s="113">
        <v>42723.427083333299</v>
      </c>
      <c r="P486" s="114"/>
      <c r="Q486" s="110" t="s">
        <v>65</v>
      </c>
    </row>
    <row r="487" spans="3:17" s="51" customFormat="1" ht="28.8" x14ac:dyDescent="0.3">
      <c r="C487" s="99">
        <v>101331</v>
      </c>
      <c r="D487" s="99">
        <v>15</v>
      </c>
      <c r="E487" s="100" t="s">
        <v>154</v>
      </c>
      <c r="F487" s="100" t="s">
        <v>73</v>
      </c>
      <c r="G487" s="100" t="s">
        <v>63</v>
      </c>
      <c r="H487" s="100" t="s">
        <v>82</v>
      </c>
      <c r="I487" s="100" t="s">
        <v>41</v>
      </c>
      <c r="J487" s="100">
        <v>124</v>
      </c>
      <c r="K487" s="99" t="s">
        <v>65</v>
      </c>
      <c r="L487" s="101">
        <v>0.124</v>
      </c>
      <c r="M487" s="100" t="s">
        <v>78</v>
      </c>
      <c r="N487" s="100" t="s">
        <v>79</v>
      </c>
      <c r="O487" s="111">
        <v>42723.909722222197</v>
      </c>
      <c r="P487" s="112"/>
      <c r="Q487" s="104" t="s">
        <v>65</v>
      </c>
    </row>
    <row r="488" spans="3:17" s="51" customFormat="1" ht="28.8" x14ac:dyDescent="0.3">
      <c r="C488" s="105">
        <v>98741</v>
      </c>
      <c r="D488" s="105">
        <v>15</v>
      </c>
      <c r="E488" s="106" t="s">
        <v>33</v>
      </c>
      <c r="F488" s="106" t="s">
        <v>73</v>
      </c>
      <c r="G488" s="106" t="s">
        <v>63</v>
      </c>
      <c r="H488" s="106" t="s">
        <v>82</v>
      </c>
      <c r="I488" s="106" t="s">
        <v>41</v>
      </c>
      <c r="J488" s="106">
        <v>110</v>
      </c>
      <c r="K488" s="105" t="s">
        <v>65</v>
      </c>
      <c r="L488" s="107">
        <v>0.11</v>
      </c>
      <c r="M488" s="106" t="s">
        <v>78</v>
      </c>
      <c r="N488" s="106" t="s">
        <v>81</v>
      </c>
      <c r="O488" s="113">
        <v>42733.395833333299</v>
      </c>
      <c r="P488" s="114"/>
      <c r="Q488" s="110" t="s">
        <v>65</v>
      </c>
    </row>
    <row r="489" spans="3:17" s="51" customFormat="1" ht="28.8" x14ac:dyDescent="0.3">
      <c r="C489" s="99">
        <v>101332</v>
      </c>
      <c r="D489" s="99">
        <v>15</v>
      </c>
      <c r="E489" s="100" t="s">
        <v>154</v>
      </c>
      <c r="F489" s="100" t="s">
        <v>73</v>
      </c>
      <c r="G489" s="100" t="s">
        <v>63</v>
      </c>
      <c r="H489" s="100" t="s">
        <v>82</v>
      </c>
      <c r="I489" s="100" t="s">
        <v>41</v>
      </c>
      <c r="J489" s="100">
        <v>41.5</v>
      </c>
      <c r="K489" s="99" t="s">
        <v>65</v>
      </c>
      <c r="L489" s="101">
        <v>4.1500000000000002E-2</v>
      </c>
      <c r="M489" s="100" t="s">
        <v>78</v>
      </c>
      <c r="N489" s="100" t="s">
        <v>79</v>
      </c>
      <c r="O489" s="111">
        <v>42771.475694444402</v>
      </c>
      <c r="P489" s="112"/>
      <c r="Q489" s="104" t="s">
        <v>65</v>
      </c>
    </row>
    <row r="490" spans="3:17" x14ac:dyDescent="0.3">
      <c r="C490" s="105">
        <v>99926</v>
      </c>
      <c r="D490" s="105">
        <v>15</v>
      </c>
      <c r="E490" s="106" t="s">
        <v>88</v>
      </c>
      <c r="F490" s="106" t="s">
        <v>73</v>
      </c>
      <c r="G490" s="106" t="s">
        <v>63</v>
      </c>
      <c r="H490" s="106" t="s">
        <v>82</v>
      </c>
      <c r="I490" s="106" t="s">
        <v>41</v>
      </c>
      <c r="J490" s="106">
        <v>709</v>
      </c>
      <c r="K490" s="105" t="s">
        <v>65</v>
      </c>
      <c r="L490" s="107">
        <v>0.70899999999999996</v>
      </c>
      <c r="M490" s="106" t="s">
        <v>78</v>
      </c>
      <c r="N490" s="106" t="s">
        <v>99</v>
      </c>
      <c r="O490" s="113">
        <v>42771.496527777803</v>
      </c>
      <c r="P490" s="114"/>
      <c r="Q490" s="110" t="s">
        <v>65</v>
      </c>
    </row>
    <row r="491" spans="3:17" x14ac:dyDescent="0.3">
      <c r="C491" s="99">
        <v>99931</v>
      </c>
      <c r="D491" s="99">
        <v>15</v>
      </c>
      <c r="E491" s="100" t="s">
        <v>88</v>
      </c>
      <c r="F491" s="100" t="s">
        <v>73</v>
      </c>
      <c r="G491" s="100" t="s">
        <v>63</v>
      </c>
      <c r="H491" s="100" t="s">
        <v>82</v>
      </c>
      <c r="I491" s="100" t="s">
        <v>41</v>
      </c>
      <c r="J491" s="100">
        <v>12.9</v>
      </c>
      <c r="K491" s="99" t="s">
        <v>65</v>
      </c>
      <c r="L491" s="101">
        <v>1.29E-2</v>
      </c>
      <c r="M491" s="100" t="s">
        <v>78</v>
      </c>
      <c r="N491" s="100" t="s">
        <v>100</v>
      </c>
      <c r="O491" s="111">
        <v>42771.506944444402</v>
      </c>
      <c r="P491" s="112"/>
      <c r="Q491" s="104" t="s">
        <v>65</v>
      </c>
    </row>
    <row r="492" spans="3:17" x14ac:dyDescent="0.3">
      <c r="C492" s="105">
        <v>99914</v>
      </c>
      <c r="D492" s="105">
        <v>15</v>
      </c>
      <c r="E492" s="106" t="s">
        <v>88</v>
      </c>
      <c r="F492" s="106" t="s">
        <v>73</v>
      </c>
      <c r="G492" s="106" t="s">
        <v>63</v>
      </c>
      <c r="H492" s="106" t="s">
        <v>82</v>
      </c>
      <c r="I492" s="106" t="s">
        <v>41</v>
      </c>
      <c r="J492" s="106">
        <v>35.799999999999997</v>
      </c>
      <c r="K492" s="105" t="s">
        <v>65</v>
      </c>
      <c r="L492" s="107">
        <v>3.5799999999999998E-2</v>
      </c>
      <c r="M492" s="106" t="s">
        <v>78</v>
      </c>
      <c r="N492" s="106" t="s">
        <v>101</v>
      </c>
      <c r="O492" s="113">
        <v>42771.510416666701</v>
      </c>
      <c r="P492" s="114"/>
      <c r="Q492" s="110" t="s">
        <v>65</v>
      </c>
    </row>
    <row r="493" spans="3:17" x14ac:dyDescent="0.3">
      <c r="C493" s="99">
        <v>99909</v>
      </c>
      <c r="D493" s="99">
        <v>15</v>
      </c>
      <c r="E493" s="100" t="s">
        <v>88</v>
      </c>
      <c r="F493" s="100" t="s">
        <v>73</v>
      </c>
      <c r="G493" s="100" t="s">
        <v>63</v>
      </c>
      <c r="H493" s="100" t="s">
        <v>82</v>
      </c>
      <c r="I493" s="100" t="s">
        <v>41</v>
      </c>
      <c r="J493" s="100">
        <v>31.6</v>
      </c>
      <c r="K493" s="99" t="s">
        <v>65</v>
      </c>
      <c r="L493" s="101">
        <v>3.1600000000000003E-2</v>
      </c>
      <c r="M493" s="100" t="s">
        <v>78</v>
      </c>
      <c r="N493" s="100" t="s">
        <v>92</v>
      </c>
      <c r="O493" s="111">
        <v>42771.513888888898</v>
      </c>
      <c r="P493" s="112"/>
      <c r="Q493" s="104" t="s">
        <v>65</v>
      </c>
    </row>
    <row r="494" spans="3:17" x14ac:dyDescent="0.3">
      <c r="C494" s="105">
        <v>99920</v>
      </c>
      <c r="D494" s="105">
        <v>15</v>
      </c>
      <c r="E494" s="106" t="s">
        <v>88</v>
      </c>
      <c r="F494" s="106" t="s">
        <v>73</v>
      </c>
      <c r="G494" s="106" t="s">
        <v>63</v>
      </c>
      <c r="H494" s="106" t="s">
        <v>82</v>
      </c>
      <c r="I494" s="106" t="s">
        <v>41</v>
      </c>
      <c r="J494" s="106">
        <v>56.4</v>
      </c>
      <c r="K494" s="105" t="s">
        <v>65</v>
      </c>
      <c r="L494" s="107">
        <v>5.6399999999999999E-2</v>
      </c>
      <c r="M494" s="106" t="s">
        <v>78</v>
      </c>
      <c r="N494" s="106" t="s">
        <v>93</v>
      </c>
      <c r="O494" s="113">
        <v>42771.517361111102</v>
      </c>
      <c r="P494" s="114"/>
      <c r="Q494" s="110" t="s">
        <v>65</v>
      </c>
    </row>
    <row r="495" spans="3:17" ht="28.8" x14ac:dyDescent="0.3">
      <c r="C495" s="99">
        <v>102685</v>
      </c>
      <c r="D495" s="99">
        <v>15</v>
      </c>
      <c r="E495" s="100" t="s">
        <v>116</v>
      </c>
      <c r="F495" s="100" t="s">
        <v>73</v>
      </c>
      <c r="G495" s="100" t="s">
        <v>63</v>
      </c>
      <c r="H495" s="100" t="s">
        <v>82</v>
      </c>
      <c r="I495" s="100" t="s">
        <v>41</v>
      </c>
      <c r="J495" s="100">
        <v>105</v>
      </c>
      <c r="K495" s="99" t="s">
        <v>65</v>
      </c>
      <c r="L495" s="101">
        <v>0.105</v>
      </c>
      <c r="M495" s="100" t="s">
        <v>78</v>
      </c>
      <c r="N495" s="100" t="s">
        <v>81</v>
      </c>
      <c r="O495" s="111">
        <v>42774.291666666701</v>
      </c>
      <c r="P495" s="112"/>
      <c r="Q495" s="104" t="s">
        <v>65</v>
      </c>
    </row>
    <row r="496" spans="3:17" ht="28.8" x14ac:dyDescent="0.3">
      <c r="C496" s="105">
        <v>102681</v>
      </c>
      <c r="D496" s="105">
        <v>15</v>
      </c>
      <c r="E496" s="106" t="s">
        <v>116</v>
      </c>
      <c r="F496" s="106" t="s">
        <v>73</v>
      </c>
      <c r="G496" s="106" t="s">
        <v>63</v>
      </c>
      <c r="H496" s="106" t="s">
        <v>82</v>
      </c>
      <c r="I496" s="106" t="s">
        <v>41</v>
      </c>
      <c r="J496" s="106">
        <v>49.5</v>
      </c>
      <c r="K496" s="105" t="s">
        <v>65</v>
      </c>
      <c r="L496" s="107">
        <v>4.9500000000000002E-2</v>
      </c>
      <c r="M496" s="106" t="s">
        <v>78</v>
      </c>
      <c r="N496" s="106" t="s">
        <v>80</v>
      </c>
      <c r="O496" s="113">
        <v>42774.3125</v>
      </c>
      <c r="P496" s="114"/>
      <c r="Q496" s="110" t="s">
        <v>65</v>
      </c>
    </row>
    <row r="497" spans="3:23" ht="28.8" x14ac:dyDescent="0.3">
      <c r="C497" s="99">
        <v>102689</v>
      </c>
      <c r="D497" s="99">
        <v>15</v>
      </c>
      <c r="E497" s="100" t="s">
        <v>116</v>
      </c>
      <c r="F497" s="100" t="s">
        <v>73</v>
      </c>
      <c r="G497" s="100" t="s">
        <v>63</v>
      </c>
      <c r="H497" s="100" t="s">
        <v>82</v>
      </c>
      <c r="I497" s="100" t="s">
        <v>41</v>
      </c>
      <c r="J497" s="100">
        <v>30.4</v>
      </c>
      <c r="K497" s="99" t="s">
        <v>65</v>
      </c>
      <c r="L497" s="101">
        <v>3.04E-2</v>
      </c>
      <c r="M497" s="100" t="s">
        <v>78</v>
      </c>
      <c r="N497" s="100" t="s">
        <v>118</v>
      </c>
      <c r="O497" s="111">
        <v>42774.333333333299</v>
      </c>
      <c r="P497" s="112"/>
      <c r="Q497" s="104" t="s">
        <v>65</v>
      </c>
    </row>
    <row r="498" spans="3:23" ht="28.8" x14ac:dyDescent="0.3">
      <c r="C498" s="105">
        <v>102677</v>
      </c>
      <c r="D498" s="105">
        <v>15</v>
      </c>
      <c r="E498" s="106" t="s">
        <v>116</v>
      </c>
      <c r="F498" s="106" t="s">
        <v>73</v>
      </c>
      <c r="G498" s="106" t="s">
        <v>63</v>
      </c>
      <c r="H498" s="106" t="s">
        <v>82</v>
      </c>
      <c r="I498" s="106" t="s">
        <v>41</v>
      </c>
      <c r="J498" s="106">
        <v>6.2</v>
      </c>
      <c r="K498" s="105" t="s">
        <v>65</v>
      </c>
      <c r="L498" s="107">
        <v>6.1999999999999998E-3</v>
      </c>
      <c r="M498" s="106" t="s">
        <v>78</v>
      </c>
      <c r="N498" s="106" t="s">
        <v>79</v>
      </c>
      <c r="O498" s="113">
        <v>42774.347222222197</v>
      </c>
      <c r="P498" s="114"/>
      <c r="Q498" s="110" t="s">
        <v>65</v>
      </c>
    </row>
    <row r="499" spans="3:23" ht="28.8" x14ac:dyDescent="0.3">
      <c r="C499" s="99">
        <v>98735</v>
      </c>
      <c r="D499" s="99">
        <v>15</v>
      </c>
      <c r="E499" s="100" t="s">
        <v>33</v>
      </c>
      <c r="F499" s="100" t="s">
        <v>73</v>
      </c>
      <c r="G499" s="100" t="s">
        <v>63</v>
      </c>
      <c r="H499" s="100" t="s">
        <v>82</v>
      </c>
      <c r="I499" s="100" t="s">
        <v>41</v>
      </c>
      <c r="J499" s="100">
        <v>130</v>
      </c>
      <c r="K499" s="99" t="s">
        <v>65</v>
      </c>
      <c r="L499" s="101">
        <v>0.13</v>
      </c>
      <c r="M499" s="100" t="s">
        <v>78</v>
      </c>
      <c r="N499" s="100" t="s">
        <v>79</v>
      </c>
      <c r="O499" s="111">
        <v>42774.583333333299</v>
      </c>
      <c r="P499" s="112"/>
      <c r="Q499" s="104" t="s">
        <v>65</v>
      </c>
    </row>
    <row r="500" spans="3:23" ht="28.8" x14ac:dyDescent="0.3">
      <c r="C500" s="105">
        <v>98738</v>
      </c>
      <c r="D500" s="105">
        <v>15</v>
      </c>
      <c r="E500" s="106" t="s">
        <v>33</v>
      </c>
      <c r="F500" s="106" t="s">
        <v>73</v>
      </c>
      <c r="G500" s="106" t="s">
        <v>63</v>
      </c>
      <c r="H500" s="106" t="s">
        <v>82</v>
      </c>
      <c r="I500" s="106" t="s">
        <v>41</v>
      </c>
      <c r="J500" s="106">
        <v>97</v>
      </c>
      <c r="K500" s="105" t="s">
        <v>65</v>
      </c>
      <c r="L500" s="107">
        <v>9.7000000000000003E-2</v>
      </c>
      <c r="M500" s="106" t="s">
        <v>78</v>
      </c>
      <c r="N500" s="106" t="s">
        <v>80</v>
      </c>
      <c r="O500" s="113">
        <v>42774.590277777803</v>
      </c>
      <c r="P500" s="114"/>
      <c r="Q500" s="110" t="s">
        <v>65</v>
      </c>
    </row>
    <row r="501" spans="3:23" ht="28.8" x14ac:dyDescent="0.3">
      <c r="C501" s="99">
        <v>98742</v>
      </c>
      <c r="D501" s="99">
        <v>15</v>
      </c>
      <c r="E501" s="100" t="s">
        <v>33</v>
      </c>
      <c r="F501" s="100" t="s">
        <v>73</v>
      </c>
      <c r="G501" s="100" t="s">
        <v>63</v>
      </c>
      <c r="H501" s="100" t="s">
        <v>82</v>
      </c>
      <c r="I501" s="100" t="s">
        <v>41</v>
      </c>
      <c r="J501" s="100">
        <v>120</v>
      </c>
      <c r="K501" s="99" t="s">
        <v>65</v>
      </c>
      <c r="L501" s="101">
        <v>0.12</v>
      </c>
      <c r="M501" s="100" t="s">
        <v>78</v>
      </c>
      <c r="N501" s="100" t="s">
        <v>81</v>
      </c>
      <c r="O501" s="111">
        <v>42774.604166666701</v>
      </c>
      <c r="P501" s="112"/>
      <c r="Q501" s="104" t="s">
        <v>65</v>
      </c>
    </row>
    <row r="502" spans="3:23" ht="28.8" x14ac:dyDescent="0.3">
      <c r="C502" s="105">
        <v>102902</v>
      </c>
      <c r="D502" s="105">
        <v>15</v>
      </c>
      <c r="E502" s="106" t="s">
        <v>34</v>
      </c>
      <c r="F502" s="106" t="s">
        <v>73</v>
      </c>
      <c r="G502" s="106" t="s">
        <v>63</v>
      </c>
      <c r="H502" s="106" t="s">
        <v>82</v>
      </c>
      <c r="I502" s="106" t="s">
        <v>41</v>
      </c>
      <c r="J502" s="106">
        <v>74.599999999999994</v>
      </c>
      <c r="K502" s="105" t="s">
        <v>65</v>
      </c>
      <c r="L502" s="107">
        <v>7.46E-2</v>
      </c>
      <c r="M502" s="106" t="s">
        <v>78</v>
      </c>
      <c r="N502" s="106" t="s">
        <v>80</v>
      </c>
      <c r="O502" s="113">
        <v>42775.53125</v>
      </c>
      <c r="P502" s="114"/>
      <c r="Q502" s="110" t="s">
        <v>65</v>
      </c>
    </row>
    <row r="503" spans="3:23" ht="28.8" x14ac:dyDescent="0.3">
      <c r="C503" s="99">
        <v>98743</v>
      </c>
      <c r="D503" s="99">
        <v>15</v>
      </c>
      <c r="E503" s="100" t="s">
        <v>33</v>
      </c>
      <c r="F503" s="100" t="s">
        <v>73</v>
      </c>
      <c r="G503" s="100" t="s">
        <v>63</v>
      </c>
      <c r="H503" s="100" t="s">
        <v>82</v>
      </c>
      <c r="I503" s="100" t="s">
        <v>41</v>
      </c>
      <c r="J503" s="100">
        <v>130</v>
      </c>
      <c r="K503" s="99" t="s">
        <v>65</v>
      </c>
      <c r="L503" s="101">
        <v>0.13</v>
      </c>
      <c r="M503" s="100" t="s">
        <v>78</v>
      </c>
      <c r="N503" s="100" t="s">
        <v>81</v>
      </c>
      <c r="O503" s="111">
        <v>42800.479166666701</v>
      </c>
      <c r="P503" s="112"/>
      <c r="Q503" s="104" t="s">
        <v>65</v>
      </c>
    </row>
    <row r="504" spans="3:23" ht="28.8" x14ac:dyDescent="0.3">
      <c r="C504" s="105">
        <v>98739</v>
      </c>
      <c r="D504" s="105">
        <v>15</v>
      </c>
      <c r="E504" s="106" t="s">
        <v>33</v>
      </c>
      <c r="F504" s="106" t="s">
        <v>73</v>
      </c>
      <c r="G504" s="106" t="s">
        <v>63</v>
      </c>
      <c r="H504" s="106" t="s">
        <v>82</v>
      </c>
      <c r="I504" s="106" t="s">
        <v>41</v>
      </c>
      <c r="J504" s="106">
        <v>100</v>
      </c>
      <c r="K504" s="105" t="s">
        <v>65</v>
      </c>
      <c r="L504" s="107">
        <v>0.1</v>
      </c>
      <c r="M504" s="106" t="s">
        <v>78</v>
      </c>
      <c r="N504" s="106" t="s">
        <v>80</v>
      </c>
      <c r="O504" s="113">
        <v>42800.493055555598</v>
      </c>
      <c r="P504" s="114"/>
      <c r="Q504" s="110" t="s">
        <v>65</v>
      </c>
    </row>
    <row r="505" spans="3:23" ht="28.8" x14ac:dyDescent="0.3">
      <c r="C505" s="99">
        <v>98736</v>
      </c>
      <c r="D505" s="99">
        <v>15</v>
      </c>
      <c r="E505" s="100" t="s">
        <v>33</v>
      </c>
      <c r="F505" s="100" t="s">
        <v>73</v>
      </c>
      <c r="G505" s="100" t="s">
        <v>63</v>
      </c>
      <c r="H505" s="100" t="s">
        <v>82</v>
      </c>
      <c r="I505" s="100" t="s">
        <v>41</v>
      </c>
      <c r="J505" s="100">
        <v>110</v>
      </c>
      <c r="K505" s="99" t="s">
        <v>65</v>
      </c>
      <c r="L505" s="101">
        <v>0.11</v>
      </c>
      <c r="M505" s="100" t="s">
        <v>78</v>
      </c>
      <c r="N505" s="100" t="s">
        <v>79</v>
      </c>
      <c r="O505" s="111">
        <v>42800.5</v>
      </c>
      <c r="P505" s="112"/>
      <c r="Q505" s="104" t="s">
        <v>65</v>
      </c>
    </row>
    <row r="506" spans="3:23" x14ac:dyDescent="0.3">
      <c r="C506" s="105">
        <v>99927</v>
      </c>
      <c r="D506" s="105">
        <v>15</v>
      </c>
      <c r="E506" s="106" t="s">
        <v>88</v>
      </c>
      <c r="F506" s="106" t="s">
        <v>73</v>
      </c>
      <c r="G506" s="106" t="s">
        <v>63</v>
      </c>
      <c r="H506" s="106" t="s">
        <v>82</v>
      </c>
      <c r="I506" s="106" t="s">
        <v>41</v>
      </c>
      <c r="J506" s="106">
        <v>218</v>
      </c>
      <c r="K506" s="105" t="s">
        <v>65</v>
      </c>
      <c r="L506" s="107">
        <v>0.218</v>
      </c>
      <c r="M506" s="106" t="s">
        <v>78</v>
      </c>
      <c r="N506" s="106" t="s">
        <v>99</v>
      </c>
      <c r="O506" s="113">
        <v>42803.625</v>
      </c>
      <c r="P506" s="114"/>
      <c r="Q506" s="110" t="s">
        <v>65</v>
      </c>
    </row>
    <row r="507" spans="3:23" x14ac:dyDescent="0.3">
      <c r="C507" s="99">
        <v>99915</v>
      </c>
      <c r="D507" s="99">
        <v>15</v>
      </c>
      <c r="E507" s="100" t="s">
        <v>88</v>
      </c>
      <c r="F507" s="100" t="s">
        <v>73</v>
      </c>
      <c r="G507" s="100" t="s">
        <v>63</v>
      </c>
      <c r="H507" s="100" t="s">
        <v>82</v>
      </c>
      <c r="I507" s="100" t="s">
        <v>41</v>
      </c>
      <c r="J507" s="100">
        <v>18.700000000000003</v>
      </c>
      <c r="K507" s="99" t="s">
        <v>65</v>
      </c>
      <c r="L507" s="101">
        <v>1.8700000000000001E-2</v>
      </c>
      <c r="M507" s="100" t="s">
        <v>78</v>
      </c>
      <c r="N507" s="100" t="s">
        <v>101</v>
      </c>
      <c r="O507" s="111">
        <v>42803.635416666701</v>
      </c>
      <c r="P507" s="112"/>
      <c r="Q507" s="104" t="s">
        <v>65</v>
      </c>
    </row>
    <row r="508" spans="3:23" x14ac:dyDescent="0.3">
      <c r="C508" s="105">
        <v>99910</v>
      </c>
      <c r="D508" s="105">
        <v>15</v>
      </c>
      <c r="E508" s="106" t="s">
        <v>88</v>
      </c>
      <c r="F508" s="106" t="s">
        <v>73</v>
      </c>
      <c r="G508" s="106" t="s">
        <v>63</v>
      </c>
      <c r="H508" s="106" t="s">
        <v>82</v>
      </c>
      <c r="I508" s="106" t="s">
        <v>41</v>
      </c>
      <c r="J508" s="106">
        <v>407</v>
      </c>
      <c r="K508" s="105" t="s">
        <v>65</v>
      </c>
      <c r="L508" s="107">
        <v>0.40699999999999997</v>
      </c>
      <c r="M508" s="106" t="s">
        <v>78</v>
      </c>
      <c r="N508" s="106" t="s">
        <v>92</v>
      </c>
      <c r="O508" s="113">
        <v>42803.638888888898</v>
      </c>
      <c r="P508" s="114"/>
      <c r="Q508" s="110" t="s">
        <v>65</v>
      </c>
    </row>
    <row r="509" spans="3:23" x14ac:dyDescent="0.3">
      <c r="C509" s="99">
        <v>99921</v>
      </c>
      <c r="D509" s="99">
        <v>15</v>
      </c>
      <c r="E509" s="100" t="s">
        <v>88</v>
      </c>
      <c r="F509" s="100" t="s">
        <v>73</v>
      </c>
      <c r="G509" s="100" t="s">
        <v>63</v>
      </c>
      <c r="H509" s="100" t="s">
        <v>82</v>
      </c>
      <c r="I509" s="100" t="s">
        <v>41</v>
      </c>
      <c r="J509" s="100">
        <v>107</v>
      </c>
      <c r="K509" s="99" t="s">
        <v>65</v>
      </c>
      <c r="L509" s="101">
        <v>0.107</v>
      </c>
      <c r="M509" s="100" t="s">
        <v>78</v>
      </c>
      <c r="N509" s="100" t="s">
        <v>93</v>
      </c>
      <c r="O509" s="111">
        <v>42803.642361111102</v>
      </c>
      <c r="P509" s="112"/>
      <c r="Q509" s="104" t="s">
        <v>65</v>
      </c>
    </row>
    <row r="510" spans="3:23" x14ac:dyDescent="0.3">
      <c r="C510" s="105">
        <v>102089</v>
      </c>
      <c r="D510" s="105">
        <v>15</v>
      </c>
      <c r="E510" s="106" t="s">
        <v>61</v>
      </c>
      <c r="F510" s="106" t="s">
        <v>73</v>
      </c>
      <c r="G510" s="106" t="s">
        <v>63</v>
      </c>
      <c r="H510" s="106" t="s">
        <v>82</v>
      </c>
      <c r="I510" s="106" t="s">
        <v>41</v>
      </c>
      <c r="J510" s="106">
        <v>47.7</v>
      </c>
      <c r="K510" s="105" t="s">
        <v>65</v>
      </c>
      <c r="L510" s="107">
        <v>4.7699999999999999E-2</v>
      </c>
      <c r="M510" s="106" t="s">
        <v>78</v>
      </c>
      <c r="N510" s="106" t="s">
        <v>80</v>
      </c>
      <c r="O510" s="113">
        <v>42812.427083333299</v>
      </c>
      <c r="P510" s="114"/>
      <c r="Q510" s="110" t="s">
        <v>65</v>
      </c>
    </row>
    <row r="511" spans="3:23" x14ac:dyDescent="0.3">
      <c r="C511" s="99">
        <v>102085</v>
      </c>
      <c r="D511" s="99">
        <v>15</v>
      </c>
      <c r="E511" s="100" t="s">
        <v>61</v>
      </c>
      <c r="F511" s="100" t="s">
        <v>73</v>
      </c>
      <c r="G511" s="100" t="s">
        <v>63</v>
      </c>
      <c r="H511" s="100" t="s">
        <v>82</v>
      </c>
      <c r="I511" s="100" t="s">
        <v>41</v>
      </c>
      <c r="J511" s="100">
        <v>90.300000000000011</v>
      </c>
      <c r="K511" s="99" t="s">
        <v>65</v>
      </c>
      <c r="L511" s="101">
        <v>9.0300000000000005E-2</v>
      </c>
      <c r="M511" s="100" t="s">
        <v>78</v>
      </c>
      <c r="N511" s="100" t="s">
        <v>79</v>
      </c>
      <c r="O511" s="111">
        <v>42812.4375</v>
      </c>
      <c r="P511" s="112"/>
      <c r="Q511" s="104" t="s">
        <v>65</v>
      </c>
    </row>
    <row r="512" spans="3:23" ht="28.8" x14ac:dyDescent="0.3">
      <c r="C512" s="105">
        <v>102093</v>
      </c>
      <c r="D512" s="105">
        <v>15</v>
      </c>
      <c r="E512" s="106" t="s">
        <v>61</v>
      </c>
      <c r="F512" s="106" t="s">
        <v>73</v>
      </c>
      <c r="G512" s="106" t="s">
        <v>63</v>
      </c>
      <c r="H512" s="106" t="s">
        <v>82</v>
      </c>
      <c r="I512" s="106" t="s">
        <v>41</v>
      </c>
      <c r="J512" s="106">
        <v>133</v>
      </c>
      <c r="K512" s="105" t="s">
        <v>65</v>
      </c>
      <c r="L512" s="107">
        <v>0.13300000000000001</v>
      </c>
      <c r="M512" s="106" t="s">
        <v>78</v>
      </c>
      <c r="N512" s="106" t="s">
        <v>81</v>
      </c>
      <c r="O512" s="113">
        <v>42812.447916666701</v>
      </c>
      <c r="P512" s="114"/>
      <c r="Q512" s="110" t="s">
        <v>65</v>
      </c>
      <c r="R512" s="334" t="s">
        <v>65</v>
      </c>
      <c r="S512" s="336"/>
      <c r="T512" s="335" t="s">
        <v>65</v>
      </c>
      <c r="U512" s="335" t="s">
        <v>70</v>
      </c>
      <c r="V512" s="335" t="s">
        <v>65</v>
      </c>
      <c r="W512" s="335" t="s">
        <v>65</v>
      </c>
    </row>
    <row r="513" spans="3:23" ht="28.8" x14ac:dyDescent="0.3">
      <c r="C513" s="99">
        <v>101333</v>
      </c>
      <c r="D513" s="99">
        <v>15</v>
      </c>
      <c r="E513" s="100" t="s">
        <v>154</v>
      </c>
      <c r="F513" s="100" t="s">
        <v>73</v>
      </c>
      <c r="G513" s="100" t="s">
        <v>63</v>
      </c>
      <c r="H513" s="100" t="s">
        <v>82</v>
      </c>
      <c r="I513" s="100" t="s">
        <v>41</v>
      </c>
      <c r="J513" s="100">
        <v>54.9</v>
      </c>
      <c r="K513" s="99" t="s">
        <v>65</v>
      </c>
      <c r="L513" s="101">
        <v>5.4899999999999997E-2</v>
      </c>
      <c r="M513" s="100" t="s">
        <v>78</v>
      </c>
      <c r="N513" s="100" t="s">
        <v>79</v>
      </c>
      <c r="O513" s="111">
        <v>42820.430555555598</v>
      </c>
      <c r="P513" s="112"/>
      <c r="Q513" s="104" t="s">
        <v>65</v>
      </c>
      <c r="R513" s="334" t="s">
        <v>65</v>
      </c>
      <c r="S513" s="336"/>
      <c r="T513" s="335" t="s">
        <v>65</v>
      </c>
      <c r="U513" s="335" t="s">
        <v>70</v>
      </c>
      <c r="V513" s="335" t="s">
        <v>65</v>
      </c>
      <c r="W513" s="335" t="s">
        <v>65</v>
      </c>
    </row>
    <row r="514" spans="3:23" ht="28.8" x14ac:dyDescent="0.3">
      <c r="C514" s="105">
        <v>99928</v>
      </c>
      <c r="D514" s="105">
        <v>15</v>
      </c>
      <c r="E514" s="106" t="s">
        <v>88</v>
      </c>
      <c r="F514" s="106" t="s">
        <v>73</v>
      </c>
      <c r="G514" s="106" t="s">
        <v>63</v>
      </c>
      <c r="H514" s="106" t="s">
        <v>82</v>
      </c>
      <c r="I514" s="106" t="s">
        <v>41</v>
      </c>
      <c r="J514" s="106">
        <v>1110</v>
      </c>
      <c r="K514" s="105" t="s">
        <v>65</v>
      </c>
      <c r="L514" s="107">
        <v>1.1100000000000001</v>
      </c>
      <c r="M514" s="106" t="s">
        <v>78</v>
      </c>
      <c r="N514" s="106" t="s">
        <v>99</v>
      </c>
      <c r="O514" s="113">
        <v>42836.920138888898</v>
      </c>
      <c r="P514" s="337"/>
      <c r="Q514" s="110" t="s">
        <v>65</v>
      </c>
      <c r="R514" s="334" t="s">
        <v>65</v>
      </c>
      <c r="S514" s="336"/>
      <c r="T514" s="335" t="s">
        <v>65</v>
      </c>
      <c r="U514" s="335" t="s">
        <v>70</v>
      </c>
      <c r="V514" s="335" t="s">
        <v>65</v>
      </c>
      <c r="W514" s="335" t="s">
        <v>65</v>
      </c>
    </row>
    <row r="515" spans="3:23" ht="28.8" x14ac:dyDescent="0.3">
      <c r="C515" s="99">
        <v>99911</v>
      </c>
      <c r="D515" s="99">
        <v>15</v>
      </c>
      <c r="E515" s="100" t="s">
        <v>88</v>
      </c>
      <c r="F515" s="100" t="s">
        <v>73</v>
      </c>
      <c r="G515" s="100" t="s">
        <v>63</v>
      </c>
      <c r="H515" s="100" t="s">
        <v>82</v>
      </c>
      <c r="I515" s="100" t="s">
        <v>41</v>
      </c>
      <c r="J515" s="100">
        <v>160</v>
      </c>
      <c r="K515" s="99" t="s">
        <v>65</v>
      </c>
      <c r="L515" s="101">
        <v>0.16</v>
      </c>
      <c r="M515" s="100" t="s">
        <v>78</v>
      </c>
      <c r="N515" s="100" t="s">
        <v>92</v>
      </c>
      <c r="O515" s="111">
        <v>42836.927083333299</v>
      </c>
      <c r="P515" s="338"/>
      <c r="Q515" s="104" t="s">
        <v>65</v>
      </c>
      <c r="R515" s="334" t="s">
        <v>65</v>
      </c>
      <c r="S515" s="336"/>
      <c r="T515" s="335" t="s">
        <v>65</v>
      </c>
      <c r="U515" s="335" t="s">
        <v>70</v>
      </c>
      <c r="V515" s="335" t="s">
        <v>65</v>
      </c>
      <c r="W515" s="335" t="s">
        <v>65</v>
      </c>
    </row>
    <row r="516" spans="3:23" x14ac:dyDescent="0.3">
      <c r="C516" s="105">
        <v>99916</v>
      </c>
      <c r="D516" s="105">
        <v>15</v>
      </c>
      <c r="E516" s="106" t="s">
        <v>88</v>
      </c>
      <c r="F516" s="106" t="s">
        <v>73</v>
      </c>
      <c r="G516" s="106" t="s">
        <v>63</v>
      </c>
      <c r="H516" s="106" t="s">
        <v>82</v>
      </c>
      <c r="I516" s="106" t="s">
        <v>41</v>
      </c>
      <c r="J516" s="106">
        <v>4</v>
      </c>
      <c r="K516" s="105" t="s">
        <v>86</v>
      </c>
      <c r="L516" s="107">
        <v>4.0000000000000001E-3</v>
      </c>
      <c r="M516" s="106" t="s">
        <v>78</v>
      </c>
      <c r="N516" s="106" t="s">
        <v>101</v>
      </c>
      <c r="O516" s="113">
        <v>42836.934027777803</v>
      </c>
      <c r="P516" s="337"/>
      <c r="Q516" s="110" t="s">
        <v>65</v>
      </c>
      <c r="R516" s="334" t="s">
        <v>65</v>
      </c>
      <c r="S516" s="336"/>
      <c r="T516" s="335" t="s">
        <v>65</v>
      </c>
      <c r="U516" s="335" t="s">
        <v>75</v>
      </c>
      <c r="V516" s="335" t="s">
        <v>65</v>
      </c>
      <c r="W516" s="335" t="s">
        <v>65</v>
      </c>
    </row>
    <row r="517" spans="3:23" x14ac:dyDescent="0.3">
      <c r="C517" s="99">
        <v>99922</v>
      </c>
      <c r="D517" s="99">
        <v>15</v>
      </c>
      <c r="E517" s="100" t="s">
        <v>88</v>
      </c>
      <c r="F517" s="100" t="s">
        <v>73</v>
      </c>
      <c r="G517" s="100" t="s">
        <v>63</v>
      </c>
      <c r="H517" s="100" t="s">
        <v>82</v>
      </c>
      <c r="I517" s="100" t="s">
        <v>41</v>
      </c>
      <c r="J517" s="100">
        <v>186</v>
      </c>
      <c r="K517" s="99" t="s">
        <v>65</v>
      </c>
      <c r="L517" s="101">
        <v>0.186</v>
      </c>
      <c r="M517" s="100" t="s">
        <v>78</v>
      </c>
      <c r="N517" s="100" t="s">
        <v>93</v>
      </c>
      <c r="O517" s="111">
        <v>42836.979166666701</v>
      </c>
      <c r="P517" s="338"/>
      <c r="Q517" s="104" t="s">
        <v>65</v>
      </c>
      <c r="R517" s="334" t="s">
        <v>65</v>
      </c>
      <c r="S517" s="336"/>
      <c r="T517" s="335" t="s">
        <v>65</v>
      </c>
      <c r="U517" s="335" t="s">
        <v>75</v>
      </c>
      <c r="V517" s="335" t="s">
        <v>65</v>
      </c>
      <c r="W517" s="335" t="s">
        <v>65</v>
      </c>
    </row>
    <row r="518" spans="3:23" ht="28.8" x14ac:dyDescent="0.3">
      <c r="C518" s="105">
        <v>101440</v>
      </c>
      <c r="D518" s="105">
        <v>15</v>
      </c>
      <c r="E518" s="106" t="s">
        <v>108</v>
      </c>
      <c r="F518" s="106" t="s">
        <v>73</v>
      </c>
      <c r="G518" s="106" t="s">
        <v>63</v>
      </c>
      <c r="H518" s="106" t="s">
        <v>82</v>
      </c>
      <c r="I518" s="106" t="s">
        <v>41</v>
      </c>
      <c r="J518" s="106">
        <v>65.3</v>
      </c>
      <c r="K518" s="105" t="s">
        <v>65</v>
      </c>
      <c r="L518" s="107">
        <v>6.5299999999999997E-2</v>
      </c>
      <c r="M518" s="106" t="s">
        <v>78</v>
      </c>
      <c r="N518" s="106" t="s">
        <v>79</v>
      </c>
      <c r="O518" s="113">
        <v>42837.357638888898</v>
      </c>
      <c r="P518" s="337"/>
      <c r="Q518" s="110" t="s">
        <v>65</v>
      </c>
      <c r="R518" s="334" t="s">
        <v>65</v>
      </c>
      <c r="S518" s="336"/>
      <c r="T518" s="335" t="s">
        <v>65</v>
      </c>
      <c r="U518" s="335" t="s">
        <v>75</v>
      </c>
      <c r="V518" s="335" t="s">
        <v>65</v>
      </c>
      <c r="W518" s="335" t="s">
        <v>65</v>
      </c>
    </row>
    <row r="519" spans="3:23" x14ac:dyDescent="0.3">
      <c r="C519" s="99">
        <v>114930</v>
      </c>
      <c r="D519" s="99">
        <v>31</v>
      </c>
      <c r="E519" s="100" t="s">
        <v>124</v>
      </c>
      <c r="F519" s="100" t="s">
        <v>73</v>
      </c>
      <c r="G519" s="100" t="s">
        <v>63</v>
      </c>
      <c r="H519" s="100" t="s">
        <v>64</v>
      </c>
      <c r="I519" s="100" t="s">
        <v>41</v>
      </c>
      <c r="J519" s="100">
        <v>141</v>
      </c>
      <c r="K519" s="99" t="s">
        <v>65</v>
      </c>
      <c r="L519" s="101">
        <v>141</v>
      </c>
      <c r="M519" s="100" t="s">
        <v>66</v>
      </c>
      <c r="N519" s="100" t="s">
        <v>157</v>
      </c>
      <c r="O519" s="111">
        <v>42843</v>
      </c>
      <c r="P519" s="338"/>
      <c r="Q519" s="104" t="s">
        <v>65</v>
      </c>
      <c r="R519" s="334" t="s">
        <v>65</v>
      </c>
      <c r="S519" s="336"/>
      <c r="T519" s="335" t="s">
        <v>65</v>
      </c>
      <c r="U519" s="335" t="s">
        <v>75</v>
      </c>
      <c r="V519" s="335" t="s">
        <v>65</v>
      </c>
      <c r="W519" s="335" t="s">
        <v>65</v>
      </c>
    </row>
    <row r="520" spans="3:23" ht="28.8" x14ac:dyDescent="0.3">
      <c r="C520" s="105">
        <v>102678</v>
      </c>
      <c r="D520" s="105">
        <v>15</v>
      </c>
      <c r="E520" s="106" t="s">
        <v>116</v>
      </c>
      <c r="F520" s="106" t="s">
        <v>73</v>
      </c>
      <c r="G520" s="106" t="s">
        <v>63</v>
      </c>
      <c r="H520" s="106" t="s">
        <v>82</v>
      </c>
      <c r="I520" s="106" t="s">
        <v>41</v>
      </c>
      <c r="J520" s="106">
        <v>39</v>
      </c>
      <c r="K520" s="105" t="s">
        <v>65</v>
      </c>
      <c r="L520" s="107">
        <v>3.9E-2</v>
      </c>
      <c r="M520" s="106" t="s">
        <v>78</v>
      </c>
      <c r="N520" s="106" t="s">
        <v>79</v>
      </c>
      <c r="O520" s="113">
        <v>42847.371527777803</v>
      </c>
      <c r="P520" s="337"/>
      <c r="Q520" s="110" t="s">
        <v>65</v>
      </c>
      <c r="R520" s="334" t="s">
        <v>65</v>
      </c>
      <c r="S520" s="336"/>
      <c r="T520" s="335" t="s">
        <v>65</v>
      </c>
      <c r="U520" s="335" t="s">
        <v>75</v>
      </c>
      <c r="V520" s="335" t="s">
        <v>65</v>
      </c>
      <c r="W520" s="335" t="s">
        <v>65</v>
      </c>
    </row>
    <row r="521" spans="3:23" ht="28.8" x14ac:dyDescent="0.3">
      <c r="C521" s="99">
        <v>102686</v>
      </c>
      <c r="D521" s="99">
        <v>15</v>
      </c>
      <c r="E521" s="100" t="s">
        <v>116</v>
      </c>
      <c r="F521" s="100" t="s">
        <v>73</v>
      </c>
      <c r="G521" s="100" t="s">
        <v>63</v>
      </c>
      <c r="H521" s="100" t="s">
        <v>82</v>
      </c>
      <c r="I521" s="100" t="s">
        <v>41</v>
      </c>
      <c r="J521" s="100">
        <v>54.6</v>
      </c>
      <c r="K521" s="99" t="s">
        <v>65</v>
      </c>
      <c r="L521" s="101">
        <v>5.4600000000000003E-2</v>
      </c>
      <c r="M521" s="100" t="s">
        <v>78</v>
      </c>
      <c r="N521" s="100" t="s">
        <v>81</v>
      </c>
      <c r="O521" s="111">
        <v>42847.381944444402</v>
      </c>
      <c r="P521" s="338"/>
      <c r="Q521" s="104" t="s">
        <v>65</v>
      </c>
      <c r="R521" s="334" t="s">
        <v>65</v>
      </c>
      <c r="S521" s="336"/>
      <c r="T521" s="335" t="s">
        <v>65</v>
      </c>
      <c r="U521" s="335" t="s">
        <v>75</v>
      </c>
      <c r="V521" s="335" t="s">
        <v>65</v>
      </c>
      <c r="W521" s="335" t="s">
        <v>65</v>
      </c>
    </row>
    <row r="522" spans="3:23" ht="28.8" x14ac:dyDescent="0.3">
      <c r="C522" s="105">
        <v>102682</v>
      </c>
      <c r="D522" s="105">
        <v>15</v>
      </c>
      <c r="E522" s="106" t="s">
        <v>116</v>
      </c>
      <c r="F522" s="106" t="s">
        <v>73</v>
      </c>
      <c r="G522" s="106" t="s">
        <v>63</v>
      </c>
      <c r="H522" s="106" t="s">
        <v>82</v>
      </c>
      <c r="I522" s="106" t="s">
        <v>41</v>
      </c>
      <c r="J522" s="106">
        <v>48.300000000000004</v>
      </c>
      <c r="K522" s="105" t="s">
        <v>65</v>
      </c>
      <c r="L522" s="107">
        <v>4.8300000000000003E-2</v>
      </c>
      <c r="M522" s="106" t="s">
        <v>78</v>
      </c>
      <c r="N522" s="106" t="s">
        <v>80</v>
      </c>
      <c r="O522" s="113">
        <v>42847.392361111102</v>
      </c>
      <c r="P522" s="337"/>
      <c r="Q522" s="110" t="s">
        <v>65</v>
      </c>
      <c r="R522" s="334" t="s">
        <v>65</v>
      </c>
      <c r="S522" s="336"/>
      <c r="T522" s="335" t="s">
        <v>65</v>
      </c>
      <c r="U522" s="335" t="s">
        <v>75</v>
      </c>
      <c r="V522" s="335" t="s">
        <v>65</v>
      </c>
      <c r="W522" s="335" t="s">
        <v>65</v>
      </c>
    </row>
    <row r="523" spans="3:23" ht="28.8" x14ac:dyDescent="0.3">
      <c r="C523" s="99">
        <v>102690</v>
      </c>
      <c r="D523" s="99">
        <v>15</v>
      </c>
      <c r="E523" s="100" t="s">
        <v>116</v>
      </c>
      <c r="F523" s="100" t="s">
        <v>73</v>
      </c>
      <c r="G523" s="100" t="s">
        <v>63</v>
      </c>
      <c r="H523" s="100" t="s">
        <v>82</v>
      </c>
      <c r="I523" s="100" t="s">
        <v>41</v>
      </c>
      <c r="J523" s="100">
        <v>18.899999999999999</v>
      </c>
      <c r="K523" s="99" t="s">
        <v>65</v>
      </c>
      <c r="L523" s="101">
        <v>1.89E-2</v>
      </c>
      <c r="M523" s="100" t="s">
        <v>78</v>
      </c>
      <c r="N523" s="100" t="s">
        <v>118</v>
      </c>
      <c r="O523" s="111">
        <v>42847.402777777803</v>
      </c>
      <c r="P523" s="338"/>
      <c r="Q523" s="104" t="s">
        <v>65</v>
      </c>
      <c r="R523" s="334" t="s">
        <v>65</v>
      </c>
      <c r="S523" s="336"/>
      <c r="T523" s="335" t="s">
        <v>65</v>
      </c>
      <c r="U523" s="335" t="s">
        <v>75</v>
      </c>
      <c r="V523" s="335" t="s">
        <v>65</v>
      </c>
      <c r="W523" s="335" t="s">
        <v>65</v>
      </c>
    </row>
    <row r="524" spans="3:23" x14ac:dyDescent="0.3">
      <c r="C524" s="105">
        <v>102090</v>
      </c>
      <c r="D524" s="105">
        <v>15</v>
      </c>
      <c r="E524" s="106" t="s">
        <v>61</v>
      </c>
      <c r="F524" s="106" t="s">
        <v>73</v>
      </c>
      <c r="G524" s="106" t="s">
        <v>63</v>
      </c>
      <c r="H524" s="106" t="s">
        <v>82</v>
      </c>
      <c r="I524" s="106" t="s">
        <v>41</v>
      </c>
      <c r="J524" s="106">
        <v>111</v>
      </c>
      <c r="K524" s="105" t="s">
        <v>65</v>
      </c>
      <c r="L524" s="107">
        <v>0.111</v>
      </c>
      <c r="M524" s="106" t="s">
        <v>78</v>
      </c>
      <c r="N524" s="106" t="s">
        <v>80</v>
      </c>
      <c r="O524" s="113">
        <v>42850.8125</v>
      </c>
      <c r="P524" s="337"/>
      <c r="Q524" s="110" t="s">
        <v>65</v>
      </c>
      <c r="R524" s="334" t="s">
        <v>65</v>
      </c>
      <c r="S524" s="336"/>
      <c r="T524" s="335" t="s">
        <v>65</v>
      </c>
      <c r="U524" s="335" t="s">
        <v>75</v>
      </c>
      <c r="V524" s="335" t="s">
        <v>65</v>
      </c>
      <c r="W524" s="335" t="s">
        <v>65</v>
      </c>
    </row>
    <row r="525" spans="3:23" x14ac:dyDescent="0.3">
      <c r="C525" s="99">
        <v>102086</v>
      </c>
      <c r="D525" s="99">
        <v>15</v>
      </c>
      <c r="E525" s="100" t="s">
        <v>61</v>
      </c>
      <c r="F525" s="100" t="s">
        <v>73</v>
      </c>
      <c r="G525" s="100" t="s">
        <v>63</v>
      </c>
      <c r="H525" s="100" t="s">
        <v>82</v>
      </c>
      <c r="I525" s="100" t="s">
        <v>41</v>
      </c>
      <c r="J525" s="100">
        <v>124</v>
      </c>
      <c r="K525" s="99" t="s">
        <v>65</v>
      </c>
      <c r="L525" s="101">
        <v>0.124</v>
      </c>
      <c r="M525" s="100" t="s">
        <v>78</v>
      </c>
      <c r="N525" s="100" t="s">
        <v>79</v>
      </c>
      <c r="O525" s="111">
        <v>42850.822916666701</v>
      </c>
      <c r="P525" s="338"/>
      <c r="Q525" s="104" t="s">
        <v>65</v>
      </c>
      <c r="R525" s="334" t="s">
        <v>65</v>
      </c>
      <c r="S525" s="336"/>
      <c r="T525" s="335" t="s">
        <v>65</v>
      </c>
      <c r="U525" s="335" t="s">
        <v>75</v>
      </c>
      <c r="V525" s="335" t="s">
        <v>65</v>
      </c>
      <c r="W525" s="335" t="s">
        <v>65</v>
      </c>
    </row>
    <row r="526" spans="3:23" x14ac:dyDescent="0.3">
      <c r="C526" s="105">
        <v>102094</v>
      </c>
      <c r="D526" s="105">
        <v>15</v>
      </c>
      <c r="E526" s="106" t="s">
        <v>61</v>
      </c>
      <c r="F526" s="106" t="s">
        <v>73</v>
      </c>
      <c r="G526" s="106" t="s">
        <v>63</v>
      </c>
      <c r="H526" s="106" t="s">
        <v>82</v>
      </c>
      <c r="I526" s="106" t="s">
        <v>41</v>
      </c>
      <c r="J526" s="106">
        <v>94.899999999999991</v>
      </c>
      <c r="K526" s="105" t="s">
        <v>65</v>
      </c>
      <c r="L526" s="107">
        <v>9.4899999999999998E-2</v>
      </c>
      <c r="M526" s="106" t="s">
        <v>78</v>
      </c>
      <c r="N526" s="106" t="s">
        <v>81</v>
      </c>
      <c r="O526" s="113">
        <v>42850.833333333299</v>
      </c>
      <c r="P526" s="337"/>
      <c r="Q526" s="110" t="s">
        <v>65</v>
      </c>
      <c r="R526" s="334" t="s">
        <v>65</v>
      </c>
      <c r="S526" s="336"/>
      <c r="T526" s="335" t="s">
        <v>65</v>
      </c>
      <c r="U526" s="335" t="s">
        <v>65</v>
      </c>
      <c r="V526" s="335" t="s">
        <v>65</v>
      </c>
      <c r="W526" s="335" t="s">
        <v>65</v>
      </c>
    </row>
    <row r="527" spans="3:23" ht="28.8" x14ac:dyDescent="0.3">
      <c r="C527" s="99">
        <v>102903</v>
      </c>
      <c r="D527" s="99">
        <v>15</v>
      </c>
      <c r="E527" s="100" t="s">
        <v>34</v>
      </c>
      <c r="F527" s="100" t="s">
        <v>73</v>
      </c>
      <c r="G527" s="100" t="s">
        <v>63</v>
      </c>
      <c r="H527" s="100" t="s">
        <v>82</v>
      </c>
      <c r="I527" s="100" t="s">
        <v>41</v>
      </c>
      <c r="J527" s="100">
        <v>293</v>
      </c>
      <c r="K527" s="99" t="s">
        <v>65</v>
      </c>
      <c r="L527" s="101">
        <v>0.29299999999999998</v>
      </c>
      <c r="M527" s="100" t="s">
        <v>78</v>
      </c>
      <c r="N527" s="100" t="s">
        <v>80</v>
      </c>
      <c r="O527" s="111">
        <v>42860.375</v>
      </c>
      <c r="P527" s="338"/>
      <c r="Q527" s="104" t="s">
        <v>65</v>
      </c>
      <c r="R527" s="334" t="s">
        <v>65</v>
      </c>
      <c r="S527" s="336"/>
      <c r="T527" s="335" t="s">
        <v>65</v>
      </c>
      <c r="U527" s="335" t="s">
        <v>65</v>
      </c>
      <c r="V527" s="335" t="s">
        <v>65</v>
      </c>
      <c r="W527" s="335" t="s">
        <v>65</v>
      </c>
    </row>
    <row r="528" spans="3:23" x14ac:dyDescent="0.3">
      <c r="C528" s="105">
        <v>99929</v>
      </c>
      <c r="D528" s="105">
        <v>15</v>
      </c>
      <c r="E528" s="106" t="s">
        <v>88</v>
      </c>
      <c r="F528" s="106" t="s">
        <v>73</v>
      </c>
      <c r="G528" s="106" t="s">
        <v>63</v>
      </c>
      <c r="H528" s="106" t="s">
        <v>82</v>
      </c>
      <c r="I528" s="106" t="s">
        <v>41</v>
      </c>
      <c r="J528" s="106">
        <v>627</v>
      </c>
      <c r="K528" s="105" t="s">
        <v>65</v>
      </c>
      <c r="L528" s="107">
        <v>0.627</v>
      </c>
      <c r="M528" s="106" t="s">
        <v>78</v>
      </c>
      <c r="N528" s="106" t="s">
        <v>99</v>
      </c>
      <c r="O528" s="113">
        <v>42860.422222222202</v>
      </c>
      <c r="P528" s="337"/>
      <c r="Q528" s="110" t="s">
        <v>65</v>
      </c>
      <c r="R528" s="334" t="s">
        <v>65</v>
      </c>
      <c r="S528" s="336"/>
      <c r="T528" s="335" t="s">
        <v>65</v>
      </c>
      <c r="U528" s="335" t="s">
        <v>65</v>
      </c>
      <c r="V528" s="335" t="s">
        <v>65</v>
      </c>
      <c r="W528" s="335" t="s">
        <v>65</v>
      </c>
    </row>
    <row r="529" spans="3:23" x14ac:dyDescent="0.3">
      <c r="C529" s="99">
        <v>99917</v>
      </c>
      <c r="D529" s="99">
        <v>15</v>
      </c>
      <c r="E529" s="100" t="s">
        <v>88</v>
      </c>
      <c r="F529" s="100" t="s">
        <v>73</v>
      </c>
      <c r="G529" s="100" t="s">
        <v>63</v>
      </c>
      <c r="H529" s="100" t="s">
        <v>82</v>
      </c>
      <c r="I529" s="100" t="s">
        <v>41</v>
      </c>
      <c r="J529" s="100">
        <v>6.52</v>
      </c>
      <c r="K529" s="99" t="s">
        <v>65</v>
      </c>
      <c r="L529" s="101">
        <v>6.5199999999999998E-3</v>
      </c>
      <c r="M529" s="100" t="s">
        <v>78</v>
      </c>
      <c r="N529" s="100" t="s">
        <v>101</v>
      </c>
      <c r="O529" s="111">
        <v>42860.429166666698</v>
      </c>
      <c r="P529" s="338"/>
      <c r="Q529" s="104" t="s">
        <v>65</v>
      </c>
      <c r="R529" s="334" t="s">
        <v>65</v>
      </c>
      <c r="S529" s="336"/>
      <c r="T529" s="335" t="s">
        <v>65</v>
      </c>
      <c r="U529" s="335" t="s">
        <v>65</v>
      </c>
      <c r="V529" s="335" t="s">
        <v>65</v>
      </c>
      <c r="W529" s="335" t="s">
        <v>65</v>
      </c>
    </row>
    <row r="530" spans="3:23" x14ac:dyDescent="0.3">
      <c r="C530" s="105">
        <v>99912</v>
      </c>
      <c r="D530" s="105">
        <v>15</v>
      </c>
      <c r="E530" s="106" t="s">
        <v>88</v>
      </c>
      <c r="F530" s="106" t="s">
        <v>73</v>
      </c>
      <c r="G530" s="106" t="s">
        <v>63</v>
      </c>
      <c r="H530" s="106" t="s">
        <v>82</v>
      </c>
      <c r="I530" s="106" t="s">
        <v>41</v>
      </c>
      <c r="J530" s="106">
        <v>271</v>
      </c>
      <c r="K530" s="105" t="s">
        <v>65</v>
      </c>
      <c r="L530" s="107">
        <v>0.27100000000000002</v>
      </c>
      <c r="M530" s="106" t="s">
        <v>78</v>
      </c>
      <c r="N530" s="106" t="s">
        <v>92</v>
      </c>
      <c r="O530" s="113">
        <v>42860.430555555598</v>
      </c>
      <c r="P530" s="337"/>
      <c r="Q530" s="110" t="s">
        <v>65</v>
      </c>
      <c r="R530" s="334" t="s">
        <v>65</v>
      </c>
      <c r="S530" s="336"/>
      <c r="T530" s="335" t="s">
        <v>65</v>
      </c>
      <c r="U530" s="335" t="s">
        <v>65</v>
      </c>
      <c r="V530" s="335" t="s">
        <v>65</v>
      </c>
      <c r="W530" s="335" t="s">
        <v>65</v>
      </c>
    </row>
    <row r="531" spans="3:23" x14ac:dyDescent="0.3">
      <c r="C531" s="99">
        <v>99923</v>
      </c>
      <c r="D531" s="99">
        <v>15</v>
      </c>
      <c r="E531" s="100" t="s">
        <v>88</v>
      </c>
      <c r="F531" s="100" t="s">
        <v>73</v>
      </c>
      <c r="G531" s="100" t="s">
        <v>63</v>
      </c>
      <c r="H531" s="100" t="s">
        <v>82</v>
      </c>
      <c r="I531" s="100" t="s">
        <v>41</v>
      </c>
      <c r="J531" s="100">
        <v>235</v>
      </c>
      <c r="K531" s="99" t="s">
        <v>65</v>
      </c>
      <c r="L531" s="101">
        <v>0.23499999999999999</v>
      </c>
      <c r="M531" s="100" t="s">
        <v>78</v>
      </c>
      <c r="N531" s="100" t="s">
        <v>93</v>
      </c>
      <c r="O531" s="111">
        <v>42860.439583333296</v>
      </c>
      <c r="P531" s="338"/>
      <c r="Q531" s="104" t="s">
        <v>65</v>
      </c>
      <c r="R531" s="334" t="s">
        <v>65</v>
      </c>
      <c r="S531" s="336"/>
      <c r="T531" s="335" t="s">
        <v>65</v>
      </c>
      <c r="U531" s="335" t="s">
        <v>65</v>
      </c>
      <c r="V531" s="335" t="s">
        <v>65</v>
      </c>
      <c r="W531" s="335" t="s">
        <v>65</v>
      </c>
    </row>
    <row r="532" spans="3:23" ht="28.8" x14ac:dyDescent="0.3">
      <c r="C532" s="105">
        <v>101441</v>
      </c>
      <c r="D532" s="105">
        <v>15</v>
      </c>
      <c r="E532" s="106" t="s">
        <v>108</v>
      </c>
      <c r="F532" s="106" t="s">
        <v>73</v>
      </c>
      <c r="G532" s="106" t="s">
        <v>63</v>
      </c>
      <c r="H532" s="106" t="s">
        <v>82</v>
      </c>
      <c r="I532" s="106" t="s">
        <v>41</v>
      </c>
      <c r="J532" s="106">
        <v>104</v>
      </c>
      <c r="K532" s="105" t="s">
        <v>65</v>
      </c>
      <c r="L532" s="107">
        <v>0.104</v>
      </c>
      <c r="M532" s="106" t="s">
        <v>78</v>
      </c>
      <c r="N532" s="106" t="s">
        <v>79</v>
      </c>
      <c r="O532" s="113">
        <v>42860.545138888898</v>
      </c>
      <c r="P532" s="337"/>
      <c r="Q532" s="110" t="s">
        <v>65</v>
      </c>
      <c r="R532" s="334" t="s">
        <v>65</v>
      </c>
      <c r="S532" s="336"/>
      <c r="T532" s="335" t="s">
        <v>65</v>
      </c>
      <c r="U532" s="335" t="s">
        <v>65</v>
      </c>
      <c r="V532" s="335" t="s">
        <v>65</v>
      </c>
      <c r="W532" s="335" t="s">
        <v>65</v>
      </c>
    </row>
    <row r="533" spans="3:23" x14ac:dyDescent="0.3">
      <c r="C533" s="99">
        <v>57416</v>
      </c>
      <c r="D533" s="99">
        <v>20</v>
      </c>
      <c r="E533" s="100" t="s">
        <v>83</v>
      </c>
      <c r="F533" s="100" t="s">
        <v>85</v>
      </c>
      <c r="G533" s="100" t="s">
        <v>63</v>
      </c>
      <c r="H533" s="100" t="s">
        <v>64</v>
      </c>
      <c r="I533" s="100" t="s">
        <v>41</v>
      </c>
      <c r="J533" s="100">
        <v>20</v>
      </c>
      <c r="K533" s="99" t="s">
        <v>65</v>
      </c>
      <c r="L533" s="101">
        <v>20</v>
      </c>
      <c r="M533" s="100" t="s">
        <v>66</v>
      </c>
      <c r="N533" s="100" t="s">
        <v>65</v>
      </c>
      <c r="O533" s="111">
        <v>43032</v>
      </c>
      <c r="P533" s="338"/>
      <c r="Q533" s="104" t="s">
        <v>65</v>
      </c>
      <c r="R533" s="334" t="s">
        <v>65</v>
      </c>
      <c r="S533" s="336"/>
      <c r="T533" s="335" t="s">
        <v>65</v>
      </c>
      <c r="U533" s="335" t="s">
        <v>65</v>
      </c>
      <c r="V533" s="335" t="s">
        <v>65</v>
      </c>
      <c r="W533" s="335" t="s">
        <v>65</v>
      </c>
    </row>
    <row r="534" spans="3:23" x14ac:dyDescent="0.3">
      <c r="C534" s="115">
        <v>57404</v>
      </c>
      <c r="D534" s="115">
        <v>20</v>
      </c>
      <c r="E534" s="116" t="s">
        <v>83</v>
      </c>
      <c r="F534" s="116" t="s">
        <v>85</v>
      </c>
      <c r="G534" s="116" t="s">
        <v>63</v>
      </c>
      <c r="H534" s="116" t="s">
        <v>64</v>
      </c>
      <c r="I534" s="116" t="s">
        <v>41</v>
      </c>
      <c r="J534" s="116">
        <v>7.5</v>
      </c>
      <c r="K534" s="115" t="s">
        <v>65</v>
      </c>
      <c r="L534" s="117">
        <v>7.5</v>
      </c>
      <c r="M534" s="116" t="s">
        <v>66</v>
      </c>
      <c r="N534" s="116" t="s">
        <v>65</v>
      </c>
      <c r="O534" s="118">
        <v>43057</v>
      </c>
      <c r="P534" s="339"/>
      <c r="Q534" s="92" t="s">
        <v>65</v>
      </c>
    </row>
  </sheetData>
  <mergeCells count="1">
    <mergeCell ref="C9:C10"/>
  </mergeCells>
  <conditionalFormatting sqref="J26:J512">
    <cfRule type="colorScale" priority="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6:J53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T99"/>
  <sheetViews>
    <sheetView workbookViewId="0">
      <selection activeCell="T7" sqref="T7"/>
    </sheetView>
  </sheetViews>
  <sheetFormatPr defaultRowHeight="14.4" x14ac:dyDescent="0.3"/>
  <cols>
    <col min="15" max="15" width="21" bestFit="1" customWidth="1"/>
  </cols>
  <sheetData>
    <row r="5" spans="3:20" x14ac:dyDescent="0.3">
      <c r="C5" s="237" t="s">
        <v>48</v>
      </c>
      <c r="D5" s="237" t="s">
        <v>49</v>
      </c>
      <c r="E5" s="237" t="s">
        <v>50</v>
      </c>
      <c r="F5" s="237" t="s">
        <v>51</v>
      </c>
      <c r="G5" s="237" t="s">
        <v>52</v>
      </c>
      <c r="H5" s="237" t="s">
        <v>53</v>
      </c>
      <c r="I5" s="237" t="s">
        <v>54</v>
      </c>
      <c r="J5" s="237" t="s">
        <v>139</v>
      </c>
      <c r="K5" s="237" t="s">
        <v>55</v>
      </c>
      <c r="L5" s="237" t="s">
        <v>56</v>
      </c>
      <c r="M5" s="237" t="s">
        <v>57</v>
      </c>
      <c r="N5" s="237" t="s">
        <v>58</v>
      </c>
      <c r="O5" s="237" t="s">
        <v>59</v>
      </c>
      <c r="P5" s="237" t="s">
        <v>131</v>
      </c>
      <c r="Q5" s="238" t="s">
        <v>60</v>
      </c>
    </row>
    <row r="6" spans="3:20" ht="86.4" x14ac:dyDescent="0.3">
      <c r="C6" s="105">
        <v>8410</v>
      </c>
      <c r="D6" s="105">
        <v>5</v>
      </c>
      <c r="E6" s="106" t="s">
        <v>88</v>
      </c>
      <c r="F6" s="106" t="s">
        <v>62</v>
      </c>
      <c r="G6" s="106" t="s">
        <v>63</v>
      </c>
      <c r="H6" s="106" t="s">
        <v>64</v>
      </c>
      <c r="I6" s="106" t="s">
        <v>41</v>
      </c>
      <c r="J6" s="106">
        <v>62.8</v>
      </c>
      <c r="K6" s="105" t="s">
        <v>65</v>
      </c>
      <c r="L6" s="107">
        <v>62.8</v>
      </c>
      <c r="M6" s="106" t="s">
        <v>66</v>
      </c>
      <c r="N6" s="106" t="s">
        <v>90</v>
      </c>
      <c r="O6" s="113">
        <v>40107</v>
      </c>
      <c r="P6" s="114"/>
      <c r="Q6" s="110" t="s">
        <v>70</v>
      </c>
      <c r="S6" t="s">
        <v>42</v>
      </c>
      <c r="T6" t="s">
        <v>19</v>
      </c>
    </row>
    <row r="7" spans="3:20" ht="86.4" x14ac:dyDescent="0.3">
      <c r="C7" s="99">
        <v>8409</v>
      </c>
      <c r="D7" s="99">
        <v>5</v>
      </c>
      <c r="E7" s="100" t="s">
        <v>88</v>
      </c>
      <c r="F7" s="100" t="s">
        <v>62</v>
      </c>
      <c r="G7" s="100" t="s">
        <v>63</v>
      </c>
      <c r="H7" s="100" t="s">
        <v>64</v>
      </c>
      <c r="I7" s="100" t="s">
        <v>41</v>
      </c>
      <c r="J7" s="100">
        <v>177</v>
      </c>
      <c r="K7" s="99" t="s">
        <v>65</v>
      </c>
      <c r="L7" s="101">
        <v>177</v>
      </c>
      <c r="M7" s="100" t="s">
        <v>66</v>
      </c>
      <c r="N7" s="100" t="s">
        <v>89</v>
      </c>
      <c r="O7" s="111">
        <v>40107</v>
      </c>
      <c r="P7" s="112"/>
      <c r="Q7" s="104" t="s">
        <v>70</v>
      </c>
      <c r="S7" t="s">
        <v>176</v>
      </c>
      <c r="T7">
        <f>AVERAGE(J6:J19)</f>
        <v>147.62142857142857</v>
      </c>
    </row>
    <row r="8" spans="3:20" ht="86.4" x14ac:dyDescent="0.3">
      <c r="C8" s="105">
        <v>8386</v>
      </c>
      <c r="D8" s="105">
        <v>5</v>
      </c>
      <c r="E8" s="106" t="s">
        <v>88</v>
      </c>
      <c r="F8" s="106" t="s">
        <v>62</v>
      </c>
      <c r="G8" s="106" t="s">
        <v>63</v>
      </c>
      <c r="H8" s="106" t="s">
        <v>64</v>
      </c>
      <c r="I8" s="106" t="s">
        <v>41</v>
      </c>
      <c r="J8" s="106">
        <v>25</v>
      </c>
      <c r="K8" s="105" t="s">
        <v>86</v>
      </c>
      <c r="L8" s="107">
        <v>25</v>
      </c>
      <c r="M8" s="106" t="s">
        <v>66</v>
      </c>
      <c r="N8" s="106" t="s">
        <v>90</v>
      </c>
      <c r="O8" s="113">
        <v>40124</v>
      </c>
      <c r="P8" s="114"/>
      <c r="Q8" s="110" t="s">
        <v>70</v>
      </c>
      <c r="S8">
        <v>2013</v>
      </c>
      <c r="T8">
        <f>AVERAGE(J20:J29)</f>
        <v>589.86</v>
      </c>
    </row>
    <row r="9" spans="3:20" ht="86.4" x14ac:dyDescent="0.3">
      <c r="C9" s="99">
        <v>8385</v>
      </c>
      <c r="D9" s="99">
        <v>5</v>
      </c>
      <c r="E9" s="100" t="s">
        <v>88</v>
      </c>
      <c r="F9" s="100" t="s">
        <v>62</v>
      </c>
      <c r="G9" s="100" t="s">
        <v>63</v>
      </c>
      <c r="H9" s="100" t="s">
        <v>64</v>
      </c>
      <c r="I9" s="100" t="s">
        <v>41</v>
      </c>
      <c r="J9" s="100">
        <v>79.400000000000006</v>
      </c>
      <c r="K9" s="99" t="s">
        <v>65</v>
      </c>
      <c r="L9" s="101">
        <v>79.400000000000006</v>
      </c>
      <c r="M9" s="100" t="s">
        <v>66</v>
      </c>
      <c r="N9" s="100" t="s">
        <v>89</v>
      </c>
      <c r="O9" s="111">
        <v>40124</v>
      </c>
      <c r="P9" s="112"/>
      <c r="Q9" s="104" t="s">
        <v>70</v>
      </c>
      <c r="S9">
        <v>2014</v>
      </c>
      <c r="T9">
        <f>AVERAGE(J30:J49)</f>
        <v>386.49</v>
      </c>
    </row>
    <row r="10" spans="3:20" ht="86.4" x14ac:dyDescent="0.3">
      <c r="C10" s="239">
        <v>8281</v>
      </c>
      <c r="D10" s="239">
        <v>5</v>
      </c>
      <c r="E10" s="240" t="s">
        <v>88</v>
      </c>
      <c r="F10" s="240" t="s">
        <v>62</v>
      </c>
      <c r="G10" s="240" t="s">
        <v>63</v>
      </c>
      <c r="H10" s="240" t="s">
        <v>64</v>
      </c>
      <c r="I10" s="240" t="s">
        <v>41</v>
      </c>
      <c r="J10" s="240">
        <v>157</v>
      </c>
      <c r="K10" s="239" t="s">
        <v>65</v>
      </c>
      <c r="L10" s="241">
        <v>157</v>
      </c>
      <c r="M10" s="240" t="s">
        <v>66</v>
      </c>
      <c r="N10" s="240" t="s">
        <v>89</v>
      </c>
      <c r="O10" s="242">
        <v>40232</v>
      </c>
      <c r="P10" s="243"/>
      <c r="Q10" s="244" t="s">
        <v>70</v>
      </c>
      <c r="S10">
        <v>2015</v>
      </c>
      <c r="T10">
        <f>AVERAGE(J50:J66)</f>
        <v>275.00588235294117</v>
      </c>
    </row>
    <row r="11" spans="3:20" ht="86.4" x14ac:dyDescent="0.3">
      <c r="C11" s="105">
        <v>8280</v>
      </c>
      <c r="D11" s="105">
        <v>5</v>
      </c>
      <c r="E11" s="106" t="s">
        <v>88</v>
      </c>
      <c r="F11" s="106" t="s">
        <v>62</v>
      </c>
      <c r="G11" s="106" t="s">
        <v>63</v>
      </c>
      <c r="H11" s="106" t="s">
        <v>64</v>
      </c>
      <c r="I11" s="106" t="s">
        <v>41</v>
      </c>
      <c r="J11" s="106">
        <v>167</v>
      </c>
      <c r="K11" s="105" t="s">
        <v>65</v>
      </c>
      <c r="L11" s="107">
        <v>167</v>
      </c>
      <c r="M11" s="106" t="s">
        <v>66</v>
      </c>
      <c r="N11" s="106" t="s">
        <v>90</v>
      </c>
      <c r="O11" s="113">
        <v>40232</v>
      </c>
      <c r="P11" s="114"/>
      <c r="Q11" s="110" t="s">
        <v>70</v>
      </c>
      <c r="S11">
        <v>2016</v>
      </c>
      <c r="T11">
        <f>AVERAGE(J67:J82)</f>
        <v>277.58124999999995</v>
      </c>
    </row>
    <row r="12" spans="3:20" ht="86.4" x14ac:dyDescent="0.3">
      <c r="C12" s="105">
        <v>8182</v>
      </c>
      <c r="D12" s="105">
        <v>5</v>
      </c>
      <c r="E12" s="106" t="s">
        <v>88</v>
      </c>
      <c r="F12" s="106" t="s">
        <v>62</v>
      </c>
      <c r="G12" s="106" t="s">
        <v>63</v>
      </c>
      <c r="H12" s="106" t="s">
        <v>64</v>
      </c>
      <c r="I12" s="106" t="s">
        <v>41</v>
      </c>
      <c r="J12" s="106">
        <v>58.6</v>
      </c>
      <c r="K12" s="105" t="s">
        <v>65</v>
      </c>
      <c r="L12" s="107">
        <v>58.6</v>
      </c>
      <c r="M12" s="106" t="s">
        <v>66</v>
      </c>
      <c r="N12" s="106" t="s">
        <v>90</v>
      </c>
      <c r="O12" s="113">
        <v>40317</v>
      </c>
      <c r="P12" s="114"/>
      <c r="Q12" s="110" t="s">
        <v>70</v>
      </c>
      <c r="S12">
        <v>2017</v>
      </c>
      <c r="T12">
        <f>AVERAGE(J83:J99)</f>
        <v>246.81882352941176</v>
      </c>
    </row>
    <row r="13" spans="3:20" ht="86.4" x14ac:dyDescent="0.3">
      <c r="C13" s="99">
        <v>8180</v>
      </c>
      <c r="D13" s="99">
        <v>5</v>
      </c>
      <c r="E13" s="100" t="s">
        <v>88</v>
      </c>
      <c r="F13" s="100" t="s">
        <v>62</v>
      </c>
      <c r="G13" s="100" t="s">
        <v>63</v>
      </c>
      <c r="H13" s="100" t="s">
        <v>64</v>
      </c>
      <c r="I13" s="100" t="s">
        <v>41</v>
      </c>
      <c r="J13" s="100">
        <v>155</v>
      </c>
      <c r="K13" s="99" t="s">
        <v>65</v>
      </c>
      <c r="L13" s="101">
        <v>155</v>
      </c>
      <c r="M13" s="100" t="s">
        <v>66</v>
      </c>
      <c r="N13" s="100" t="s">
        <v>89</v>
      </c>
      <c r="O13" s="111">
        <v>40317</v>
      </c>
      <c r="P13" s="112"/>
      <c r="Q13" s="104" t="s">
        <v>70</v>
      </c>
    </row>
    <row r="14" spans="3:20" ht="72" x14ac:dyDescent="0.3">
      <c r="C14" s="105">
        <v>23556</v>
      </c>
      <c r="D14" s="105">
        <v>7</v>
      </c>
      <c r="E14" s="106" t="s">
        <v>88</v>
      </c>
      <c r="F14" s="106" t="s">
        <v>73</v>
      </c>
      <c r="G14" s="106" t="s">
        <v>63</v>
      </c>
      <c r="H14" s="106" t="s">
        <v>64</v>
      </c>
      <c r="I14" s="106" t="s">
        <v>41</v>
      </c>
      <c r="J14" s="106">
        <v>28.8</v>
      </c>
      <c r="K14" s="105" t="s">
        <v>65</v>
      </c>
      <c r="L14" s="107">
        <v>28.8</v>
      </c>
      <c r="M14" s="106" t="s">
        <v>66</v>
      </c>
      <c r="N14" s="106" t="s">
        <v>91</v>
      </c>
      <c r="O14" s="113">
        <v>41197</v>
      </c>
      <c r="P14" s="114"/>
      <c r="Q14" s="110" t="s">
        <v>75</v>
      </c>
    </row>
    <row r="15" spans="3:20" ht="72" x14ac:dyDescent="0.3">
      <c r="C15" s="99">
        <v>23546</v>
      </c>
      <c r="D15" s="99">
        <v>7</v>
      </c>
      <c r="E15" s="100" t="s">
        <v>88</v>
      </c>
      <c r="F15" s="100" t="s">
        <v>73</v>
      </c>
      <c r="G15" s="100" t="s">
        <v>63</v>
      </c>
      <c r="H15" s="100" t="s">
        <v>64</v>
      </c>
      <c r="I15" s="100" t="s">
        <v>41</v>
      </c>
      <c r="J15" s="100">
        <v>56.599999999999994</v>
      </c>
      <c r="K15" s="99" t="s">
        <v>65</v>
      </c>
      <c r="L15" s="101">
        <v>56.599999999999994</v>
      </c>
      <c r="M15" s="100" t="s">
        <v>66</v>
      </c>
      <c r="N15" s="100" t="s">
        <v>92</v>
      </c>
      <c r="O15" s="111">
        <v>41197</v>
      </c>
      <c r="P15" s="112"/>
      <c r="Q15" s="104" t="s">
        <v>75</v>
      </c>
    </row>
    <row r="16" spans="3:20" ht="72" x14ac:dyDescent="0.3">
      <c r="C16" s="105">
        <v>23534</v>
      </c>
      <c r="D16" s="105">
        <v>7</v>
      </c>
      <c r="E16" s="106" t="s">
        <v>88</v>
      </c>
      <c r="F16" s="106" t="s">
        <v>73</v>
      </c>
      <c r="G16" s="106" t="s">
        <v>63</v>
      </c>
      <c r="H16" s="106" t="s">
        <v>64</v>
      </c>
      <c r="I16" s="106" t="s">
        <v>41</v>
      </c>
      <c r="J16" s="106">
        <v>592</v>
      </c>
      <c r="K16" s="105" t="s">
        <v>65</v>
      </c>
      <c r="L16" s="107">
        <v>592</v>
      </c>
      <c r="M16" s="106" t="s">
        <v>66</v>
      </c>
      <c r="N16" s="106" t="s">
        <v>93</v>
      </c>
      <c r="O16" s="113">
        <v>41197</v>
      </c>
      <c r="P16" s="114"/>
      <c r="Q16" s="110" t="s">
        <v>75</v>
      </c>
    </row>
    <row r="17" spans="3:17" ht="72" x14ac:dyDescent="0.3">
      <c r="C17" s="99">
        <v>22794</v>
      </c>
      <c r="D17" s="99">
        <v>7</v>
      </c>
      <c r="E17" s="100" t="s">
        <v>88</v>
      </c>
      <c r="F17" s="100" t="s">
        <v>73</v>
      </c>
      <c r="G17" s="100" t="s">
        <v>63</v>
      </c>
      <c r="H17" s="100" t="s">
        <v>64</v>
      </c>
      <c r="I17" s="100" t="s">
        <v>41</v>
      </c>
      <c r="J17" s="100">
        <v>12.5</v>
      </c>
      <c r="K17" s="99" t="s">
        <v>65</v>
      </c>
      <c r="L17" s="101">
        <v>12.5</v>
      </c>
      <c r="M17" s="100" t="s">
        <v>66</v>
      </c>
      <c r="N17" s="100" t="s">
        <v>91</v>
      </c>
      <c r="O17" s="111">
        <v>41212</v>
      </c>
      <c r="P17" s="112"/>
      <c r="Q17" s="104" t="s">
        <v>75</v>
      </c>
    </row>
    <row r="18" spans="3:17" ht="72" x14ac:dyDescent="0.3">
      <c r="C18" s="105">
        <v>22766</v>
      </c>
      <c r="D18" s="105">
        <v>7</v>
      </c>
      <c r="E18" s="106" t="s">
        <v>88</v>
      </c>
      <c r="F18" s="106" t="s">
        <v>73</v>
      </c>
      <c r="G18" s="106" t="s">
        <v>63</v>
      </c>
      <c r="H18" s="106" t="s">
        <v>64</v>
      </c>
      <c r="I18" s="106" t="s">
        <v>41</v>
      </c>
      <c r="J18" s="106">
        <v>104</v>
      </c>
      <c r="K18" s="105" t="s">
        <v>65</v>
      </c>
      <c r="L18" s="107">
        <v>104</v>
      </c>
      <c r="M18" s="106" t="s">
        <v>66</v>
      </c>
      <c r="N18" s="106" t="s">
        <v>92</v>
      </c>
      <c r="O18" s="113">
        <v>41212</v>
      </c>
      <c r="P18" s="114"/>
      <c r="Q18" s="110" t="s">
        <v>75</v>
      </c>
    </row>
    <row r="19" spans="3:17" ht="72" x14ac:dyDescent="0.3">
      <c r="C19" s="99">
        <v>22752</v>
      </c>
      <c r="D19" s="99">
        <v>7</v>
      </c>
      <c r="E19" s="100" t="s">
        <v>88</v>
      </c>
      <c r="F19" s="100" t="s">
        <v>73</v>
      </c>
      <c r="G19" s="100" t="s">
        <v>63</v>
      </c>
      <c r="H19" s="100" t="s">
        <v>64</v>
      </c>
      <c r="I19" s="100" t="s">
        <v>41</v>
      </c>
      <c r="J19" s="100">
        <v>391</v>
      </c>
      <c r="K19" s="99" t="s">
        <v>65</v>
      </c>
      <c r="L19" s="101">
        <v>391</v>
      </c>
      <c r="M19" s="100" t="s">
        <v>66</v>
      </c>
      <c r="N19" s="100" t="s">
        <v>93</v>
      </c>
      <c r="O19" s="111">
        <v>41212</v>
      </c>
      <c r="P19" s="112"/>
      <c r="Q19" s="104" t="s">
        <v>75</v>
      </c>
    </row>
    <row r="20" spans="3:17" ht="72" x14ac:dyDescent="0.3">
      <c r="C20" s="239">
        <v>17955</v>
      </c>
      <c r="D20" s="239">
        <v>7</v>
      </c>
      <c r="E20" s="240" t="s">
        <v>88</v>
      </c>
      <c r="F20" s="240" t="s">
        <v>73</v>
      </c>
      <c r="G20" s="240" t="s">
        <v>63</v>
      </c>
      <c r="H20" s="240" t="s">
        <v>64</v>
      </c>
      <c r="I20" s="240" t="s">
        <v>41</v>
      </c>
      <c r="J20" s="240">
        <v>119</v>
      </c>
      <c r="K20" s="239" t="s">
        <v>65</v>
      </c>
      <c r="L20" s="241">
        <v>119</v>
      </c>
      <c r="M20" s="240" t="s">
        <v>66</v>
      </c>
      <c r="N20" s="240" t="s">
        <v>92</v>
      </c>
      <c r="O20" s="242">
        <v>41297</v>
      </c>
      <c r="P20" s="243"/>
      <c r="Q20" s="244" t="s">
        <v>75</v>
      </c>
    </row>
    <row r="21" spans="3:17" ht="72" x14ac:dyDescent="0.3">
      <c r="C21" s="105">
        <v>17952</v>
      </c>
      <c r="D21" s="105">
        <v>7</v>
      </c>
      <c r="E21" s="106" t="s">
        <v>88</v>
      </c>
      <c r="F21" s="106" t="s">
        <v>73</v>
      </c>
      <c r="G21" s="106" t="s">
        <v>63</v>
      </c>
      <c r="H21" s="106" t="s">
        <v>64</v>
      </c>
      <c r="I21" s="106" t="s">
        <v>41</v>
      </c>
      <c r="J21" s="106">
        <v>487</v>
      </c>
      <c r="K21" s="105" t="s">
        <v>65</v>
      </c>
      <c r="L21" s="107">
        <v>487</v>
      </c>
      <c r="M21" s="106" t="s">
        <v>66</v>
      </c>
      <c r="N21" s="106" t="s">
        <v>91</v>
      </c>
      <c r="O21" s="113">
        <v>41297</v>
      </c>
      <c r="P21" s="114"/>
      <c r="Q21" s="110" t="s">
        <v>75</v>
      </c>
    </row>
    <row r="22" spans="3:17" ht="72" x14ac:dyDescent="0.3">
      <c r="C22" s="239">
        <v>17951</v>
      </c>
      <c r="D22" s="239">
        <v>7</v>
      </c>
      <c r="E22" s="240" t="s">
        <v>88</v>
      </c>
      <c r="F22" s="240" t="s">
        <v>73</v>
      </c>
      <c r="G22" s="240" t="s">
        <v>63</v>
      </c>
      <c r="H22" s="240" t="s">
        <v>64</v>
      </c>
      <c r="I22" s="240" t="s">
        <v>41</v>
      </c>
      <c r="J22" s="240">
        <v>794</v>
      </c>
      <c r="K22" s="239" t="s">
        <v>65</v>
      </c>
      <c r="L22" s="241">
        <v>794</v>
      </c>
      <c r="M22" s="240" t="s">
        <v>66</v>
      </c>
      <c r="N22" s="240" t="s">
        <v>93</v>
      </c>
      <c r="O22" s="242">
        <v>41297</v>
      </c>
      <c r="P22" s="243"/>
      <c r="Q22" s="244" t="s">
        <v>75</v>
      </c>
    </row>
    <row r="23" spans="3:17" ht="72" x14ac:dyDescent="0.3">
      <c r="C23" s="105">
        <v>16036</v>
      </c>
      <c r="D23" s="105">
        <v>7</v>
      </c>
      <c r="E23" s="106" t="s">
        <v>88</v>
      </c>
      <c r="F23" s="106" t="s">
        <v>73</v>
      </c>
      <c r="G23" s="106" t="s">
        <v>63</v>
      </c>
      <c r="H23" s="106" t="s">
        <v>64</v>
      </c>
      <c r="I23" s="106" t="s">
        <v>41</v>
      </c>
      <c r="J23" s="106">
        <v>86.6</v>
      </c>
      <c r="K23" s="105" t="s">
        <v>65</v>
      </c>
      <c r="L23" s="107">
        <v>86.6</v>
      </c>
      <c r="M23" s="106" t="s">
        <v>66</v>
      </c>
      <c r="N23" s="106" t="s">
        <v>92</v>
      </c>
      <c r="O23" s="113">
        <v>41338</v>
      </c>
      <c r="P23" s="114"/>
      <c r="Q23" s="110" t="s">
        <v>75</v>
      </c>
    </row>
    <row r="24" spans="3:17" ht="72" x14ac:dyDescent="0.3">
      <c r="C24" s="239">
        <v>16030</v>
      </c>
      <c r="D24" s="239">
        <v>7</v>
      </c>
      <c r="E24" s="240" t="s">
        <v>88</v>
      </c>
      <c r="F24" s="240" t="s">
        <v>73</v>
      </c>
      <c r="G24" s="240" t="s">
        <v>63</v>
      </c>
      <c r="H24" s="240" t="s">
        <v>64</v>
      </c>
      <c r="I24" s="240" t="s">
        <v>41</v>
      </c>
      <c r="J24" s="240">
        <v>194</v>
      </c>
      <c r="K24" s="239" t="s">
        <v>65</v>
      </c>
      <c r="L24" s="241">
        <v>194</v>
      </c>
      <c r="M24" s="240" t="s">
        <v>66</v>
      </c>
      <c r="N24" s="240" t="s">
        <v>91</v>
      </c>
      <c r="O24" s="242">
        <v>41338</v>
      </c>
      <c r="P24" s="243"/>
      <c r="Q24" s="244" t="s">
        <v>75</v>
      </c>
    </row>
    <row r="25" spans="3:17" ht="72" x14ac:dyDescent="0.3">
      <c r="C25" s="105">
        <v>16022</v>
      </c>
      <c r="D25" s="105">
        <v>7</v>
      </c>
      <c r="E25" s="106" t="s">
        <v>88</v>
      </c>
      <c r="F25" s="106" t="s">
        <v>73</v>
      </c>
      <c r="G25" s="106" t="s">
        <v>63</v>
      </c>
      <c r="H25" s="106" t="s">
        <v>64</v>
      </c>
      <c r="I25" s="106" t="s">
        <v>41</v>
      </c>
      <c r="J25" s="106">
        <v>623</v>
      </c>
      <c r="K25" s="105" t="s">
        <v>65</v>
      </c>
      <c r="L25" s="107">
        <v>623</v>
      </c>
      <c r="M25" s="106" t="s">
        <v>66</v>
      </c>
      <c r="N25" s="106" t="s">
        <v>93</v>
      </c>
      <c r="O25" s="113">
        <v>41338</v>
      </c>
      <c r="P25" s="114"/>
      <c r="Q25" s="110" t="s">
        <v>75</v>
      </c>
    </row>
    <row r="26" spans="3:17" ht="72" x14ac:dyDescent="0.3">
      <c r="C26" s="105">
        <v>35426</v>
      </c>
      <c r="D26" s="105">
        <v>9</v>
      </c>
      <c r="E26" s="106" t="s">
        <v>88</v>
      </c>
      <c r="F26" s="106" t="s">
        <v>73</v>
      </c>
      <c r="G26" s="106" t="s">
        <v>63</v>
      </c>
      <c r="H26" s="106" t="s">
        <v>64</v>
      </c>
      <c r="I26" s="106" t="s">
        <v>41</v>
      </c>
      <c r="J26" s="106">
        <v>395</v>
      </c>
      <c r="K26" s="105" t="s">
        <v>65</v>
      </c>
      <c r="L26" s="107">
        <v>395</v>
      </c>
      <c r="M26" s="106" t="s">
        <v>66</v>
      </c>
      <c r="N26" s="106" t="s">
        <v>93</v>
      </c>
      <c r="O26" s="113">
        <v>41545</v>
      </c>
      <c r="P26" s="114"/>
      <c r="Q26" s="110" t="s">
        <v>75</v>
      </c>
    </row>
    <row r="27" spans="3:17" ht="72" x14ac:dyDescent="0.3">
      <c r="C27" s="99">
        <v>35369</v>
      </c>
      <c r="D27" s="99">
        <v>9</v>
      </c>
      <c r="E27" s="100" t="s">
        <v>88</v>
      </c>
      <c r="F27" s="100" t="s">
        <v>73</v>
      </c>
      <c r="G27" s="100" t="s">
        <v>63</v>
      </c>
      <c r="H27" s="100" t="s">
        <v>64</v>
      </c>
      <c r="I27" s="100" t="s">
        <v>41</v>
      </c>
      <c r="J27" s="100">
        <v>1070</v>
      </c>
      <c r="K27" s="99" t="s">
        <v>65</v>
      </c>
      <c r="L27" s="101">
        <v>1070</v>
      </c>
      <c r="M27" s="100" t="s">
        <v>66</v>
      </c>
      <c r="N27" s="100" t="s">
        <v>93</v>
      </c>
      <c r="O27" s="111">
        <v>41580</v>
      </c>
      <c r="P27" s="112"/>
      <c r="Q27" s="104" t="s">
        <v>75</v>
      </c>
    </row>
    <row r="28" spans="3:17" ht="72" x14ac:dyDescent="0.3">
      <c r="C28" s="105">
        <v>5200</v>
      </c>
      <c r="D28" s="105">
        <v>5</v>
      </c>
      <c r="E28" s="106" t="s">
        <v>88</v>
      </c>
      <c r="F28" s="106" t="s">
        <v>62</v>
      </c>
      <c r="G28" s="106" t="s">
        <v>63</v>
      </c>
      <c r="H28" s="106" t="s">
        <v>64</v>
      </c>
      <c r="I28" s="106" t="s">
        <v>41</v>
      </c>
      <c r="J28" s="106">
        <v>130</v>
      </c>
      <c r="K28" s="105" t="s">
        <v>65</v>
      </c>
      <c r="L28" s="107">
        <v>130</v>
      </c>
      <c r="M28" s="106" t="s">
        <v>66</v>
      </c>
      <c r="N28" s="106" t="s">
        <v>94</v>
      </c>
      <c r="O28" s="113">
        <v>41585</v>
      </c>
      <c r="P28" s="114"/>
      <c r="Q28" s="110" t="s">
        <v>95</v>
      </c>
    </row>
    <row r="29" spans="3:17" ht="72" x14ac:dyDescent="0.3">
      <c r="C29" s="99">
        <v>5199</v>
      </c>
      <c r="D29" s="99">
        <v>5</v>
      </c>
      <c r="E29" s="100" t="s">
        <v>88</v>
      </c>
      <c r="F29" s="100" t="s">
        <v>62</v>
      </c>
      <c r="G29" s="100" t="s">
        <v>63</v>
      </c>
      <c r="H29" s="100" t="s">
        <v>64</v>
      </c>
      <c r="I29" s="100" t="s">
        <v>41</v>
      </c>
      <c r="J29" s="100">
        <v>2000</v>
      </c>
      <c r="K29" s="99" t="s">
        <v>65</v>
      </c>
      <c r="L29" s="101">
        <v>2000</v>
      </c>
      <c r="M29" s="100" t="s">
        <v>66</v>
      </c>
      <c r="N29" s="100" t="s">
        <v>96</v>
      </c>
      <c r="O29" s="111">
        <v>41585</v>
      </c>
      <c r="P29" s="112"/>
      <c r="Q29" s="104" t="s">
        <v>95</v>
      </c>
    </row>
    <row r="30" spans="3:17" ht="72" x14ac:dyDescent="0.3">
      <c r="C30" s="105">
        <v>35551</v>
      </c>
      <c r="D30" s="105">
        <v>9</v>
      </c>
      <c r="E30" s="106" t="s">
        <v>88</v>
      </c>
      <c r="F30" s="106" t="s">
        <v>73</v>
      </c>
      <c r="G30" s="106" t="s">
        <v>63</v>
      </c>
      <c r="H30" s="106" t="s">
        <v>64</v>
      </c>
      <c r="I30" s="106" t="s">
        <v>41</v>
      </c>
      <c r="J30" s="106">
        <v>160</v>
      </c>
      <c r="K30" s="105" t="s">
        <v>65</v>
      </c>
      <c r="L30" s="107">
        <v>160</v>
      </c>
      <c r="M30" s="106" t="s">
        <v>66</v>
      </c>
      <c r="N30" s="106" t="s">
        <v>92</v>
      </c>
      <c r="O30" s="113">
        <v>41647</v>
      </c>
      <c r="P30" s="114"/>
      <c r="Q30" s="110" t="s">
        <v>75</v>
      </c>
    </row>
    <row r="31" spans="3:17" ht="72" x14ac:dyDescent="0.3">
      <c r="C31" s="99">
        <v>4649</v>
      </c>
      <c r="D31" s="99">
        <v>5</v>
      </c>
      <c r="E31" s="100" t="s">
        <v>88</v>
      </c>
      <c r="F31" s="100" t="s">
        <v>62</v>
      </c>
      <c r="G31" s="100" t="s">
        <v>63</v>
      </c>
      <c r="H31" s="100" t="s">
        <v>64</v>
      </c>
      <c r="I31" s="100" t="s">
        <v>41</v>
      </c>
      <c r="J31" s="100">
        <v>160</v>
      </c>
      <c r="K31" s="99" t="s">
        <v>65</v>
      </c>
      <c r="L31" s="101">
        <v>160</v>
      </c>
      <c r="M31" s="100" t="s">
        <v>66</v>
      </c>
      <c r="N31" s="100" t="s">
        <v>97</v>
      </c>
      <c r="O31" s="111">
        <v>41647</v>
      </c>
      <c r="P31" s="112"/>
      <c r="Q31" s="104" t="s">
        <v>95</v>
      </c>
    </row>
    <row r="32" spans="3:17" ht="72" x14ac:dyDescent="0.3">
      <c r="C32" s="105">
        <v>35400</v>
      </c>
      <c r="D32" s="105">
        <v>9</v>
      </c>
      <c r="E32" s="106" t="s">
        <v>88</v>
      </c>
      <c r="F32" s="106" t="s">
        <v>73</v>
      </c>
      <c r="G32" s="106" t="s">
        <v>63</v>
      </c>
      <c r="H32" s="106" t="s">
        <v>64</v>
      </c>
      <c r="I32" s="106" t="s">
        <v>41</v>
      </c>
      <c r="J32" s="106">
        <v>520</v>
      </c>
      <c r="K32" s="105" t="s">
        <v>65</v>
      </c>
      <c r="L32" s="107">
        <v>520</v>
      </c>
      <c r="M32" s="106" t="s">
        <v>66</v>
      </c>
      <c r="N32" s="106" t="s">
        <v>91</v>
      </c>
      <c r="O32" s="113">
        <v>41647</v>
      </c>
      <c r="P32" s="114"/>
      <c r="Q32" s="110" t="s">
        <v>75</v>
      </c>
    </row>
    <row r="33" spans="3:17" ht="72" x14ac:dyDescent="0.3">
      <c r="C33" s="99">
        <v>4645</v>
      </c>
      <c r="D33" s="99">
        <v>5</v>
      </c>
      <c r="E33" s="100" t="s">
        <v>88</v>
      </c>
      <c r="F33" s="100" t="s">
        <v>62</v>
      </c>
      <c r="G33" s="100" t="s">
        <v>63</v>
      </c>
      <c r="H33" s="100" t="s">
        <v>64</v>
      </c>
      <c r="I33" s="100" t="s">
        <v>41</v>
      </c>
      <c r="J33" s="100">
        <v>770</v>
      </c>
      <c r="K33" s="99" t="s">
        <v>65</v>
      </c>
      <c r="L33" s="101">
        <v>770</v>
      </c>
      <c r="M33" s="100" t="s">
        <v>66</v>
      </c>
      <c r="N33" s="100" t="s">
        <v>98</v>
      </c>
      <c r="O33" s="111">
        <v>41647</v>
      </c>
      <c r="P33" s="112"/>
      <c r="Q33" s="104" t="s">
        <v>95</v>
      </c>
    </row>
    <row r="34" spans="3:17" ht="72" x14ac:dyDescent="0.3">
      <c r="C34" s="105">
        <v>4644</v>
      </c>
      <c r="D34" s="105">
        <v>5</v>
      </c>
      <c r="E34" s="106" t="s">
        <v>88</v>
      </c>
      <c r="F34" s="106" t="s">
        <v>62</v>
      </c>
      <c r="G34" s="106" t="s">
        <v>63</v>
      </c>
      <c r="H34" s="106" t="s">
        <v>64</v>
      </c>
      <c r="I34" s="106" t="s">
        <v>41</v>
      </c>
      <c r="J34" s="106">
        <v>1100</v>
      </c>
      <c r="K34" s="105" t="s">
        <v>65</v>
      </c>
      <c r="L34" s="107">
        <v>1100</v>
      </c>
      <c r="M34" s="106" t="s">
        <v>66</v>
      </c>
      <c r="N34" s="106" t="s">
        <v>96</v>
      </c>
      <c r="O34" s="113">
        <v>41647</v>
      </c>
      <c r="P34" s="114"/>
      <c r="Q34" s="110" t="s">
        <v>95</v>
      </c>
    </row>
    <row r="35" spans="3:17" ht="72" x14ac:dyDescent="0.3">
      <c r="C35" s="105">
        <v>35689</v>
      </c>
      <c r="D35" s="105">
        <v>9</v>
      </c>
      <c r="E35" s="106" t="s">
        <v>88</v>
      </c>
      <c r="F35" s="106" t="s">
        <v>73</v>
      </c>
      <c r="G35" s="106" t="s">
        <v>63</v>
      </c>
      <c r="H35" s="106" t="s">
        <v>64</v>
      </c>
      <c r="I35" s="106" t="s">
        <v>41</v>
      </c>
      <c r="J35" s="106">
        <v>77.399999999999991</v>
      </c>
      <c r="K35" s="105" t="s">
        <v>65</v>
      </c>
      <c r="L35" s="107">
        <v>77.399999999999991</v>
      </c>
      <c r="M35" s="106" t="s">
        <v>66</v>
      </c>
      <c r="N35" s="106" t="s">
        <v>92</v>
      </c>
      <c r="O35" s="113">
        <v>41650</v>
      </c>
      <c r="P35" s="114"/>
      <c r="Q35" s="110" t="s">
        <v>75</v>
      </c>
    </row>
    <row r="36" spans="3:17" ht="72" x14ac:dyDescent="0.3">
      <c r="C36" s="239">
        <v>35373</v>
      </c>
      <c r="D36" s="239">
        <v>9</v>
      </c>
      <c r="E36" s="240" t="s">
        <v>88</v>
      </c>
      <c r="F36" s="240" t="s">
        <v>73</v>
      </c>
      <c r="G36" s="240" t="s">
        <v>63</v>
      </c>
      <c r="H36" s="240" t="s">
        <v>64</v>
      </c>
      <c r="I36" s="240" t="s">
        <v>41</v>
      </c>
      <c r="J36" s="240">
        <v>858</v>
      </c>
      <c r="K36" s="239" t="s">
        <v>65</v>
      </c>
      <c r="L36" s="241">
        <v>858</v>
      </c>
      <c r="M36" s="240" t="s">
        <v>66</v>
      </c>
      <c r="N36" s="240" t="s">
        <v>93</v>
      </c>
      <c r="O36" s="242">
        <v>41650</v>
      </c>
      <c r="P36" s="243"/>
      <c r="Q36" s="244" t="s">
        <v>75</v>
      </c>
    </row>
    <row r="37" spans="3:17" ht="72" x14ac:dyDescent="0.3">
      <c r="C37" s="105">
        <v>35747</v>
      </c>
      <c r="D37" s="105">
        <v>9</v>
      </c>
      <c r="E37" s="106" t="s">
        <v>88</v>
      </c>
      <c r="F37" s="106" t="s">
        <v>73</v>
      </c>
      <c r="G37" s="106" t="s">
        <v>63</v>
      </c>
      <c r="H37" s="106" t="s">
        <v>64</v>
      </c>
      <c r="I37" s="106" t="s">
        <v>41</v>
      </c>
      <c r="J37" s="106">
        <v>55.800000000000004</v>
      </c>
      <c r="K37" s="105" t="s">
        <v>65</v>
      </c>
      <c r="L37" s="107">
        <v>55.800000000000004</v>
      </c>
      <c r="M37" s="106" t="s">
        <v>66</v>
      </c>
      <c r="N37" s="106" t="s">
        <v>92</v>
      </c>
      <c r="O37" s="113">
        <v>41668</v>
      </c>
      <c r="P37" s="114"/>
      <c r="Q37" s="110" t="s">
        <v>75</v>
      </c>
    </row>
    <row r="38" spans="3:17" ht="72" x14ac:dyDescent="0.3">
      <c r="C38" s="239">
        <v>35699</v>
      </c>
      <c r="D38" s="239">
        <v>9</v>
      </c>
      <c r="E38" s="240" t="s">
        <v>88</v>
      </c>
      <c r="F38" s="240" t="s">
        <v>73</v>
      </c>
      <c r="G38" s="240" t="s">
        <v>63</v>
      </c>
      <c r="H38" s="240" t="s">
        <v>64</v>
      </c>
      <c r="I38" s="240" t="s">
        <v>41</v>
      </c>
      <c r="J38" s="240">
        <v>72.599999999999994</v>
      </c>
      <c r="K38" s="239" t="s">
        <v>65</v>
      </c>
      <c r="L38" s="241">
        <v>72.599999999999994</v>
      </c>
      <c r="M38" s="240" t="s">
        <v>66</v>
      </c>
      <c r="N38" s="240" t="s">
        <v>91</v>
      </c>
      <c r="O38" s="242">
        <v>41668</v>
      </c>
      <c r="P38" s="243"/>
      <c r="Q38" s="244" t="s">
        <v>75</v>
      </c>
    </row>
    <row r="39" spans="3:17" ht="72" x14ac:dyDescent="0.3">
      <c r="C39" s="105">
        <v>35378</v>
      </c>
      <c r="D39" s="105">
        <v>9</v>
      </c>
      <c r="E39" s="106" t="s">
        <v>88</v>
      </c>
      <c r="F39" s="106" t="s">
        <v>73</v>
      </c>
      <c r="G39" s="106" t="s">
        <v>63</v>
      </c>
      <c r="H39" s="106" t="s">
        <v>64</v>
      </c>
      <c r="I39" s="106" t="s">
        <v>41</v>
      </c>
      <c r="J39" s="106">
        <v>784</v>
      </c>
      <c r="K39" s="105" t="s">
        <v>65</v>
      </c>
      <c r="L39" s="107">
        <v>784</v>
      </c>
      <c r="M39" s="106" t="s">
        <v>66</v>
      </c>
      <c r="N39" s="106" t="s">
        <v>93</v>
      </c>
      <c r="O39" s="113">
        <v>41668</v>
      </c>
      <c r="P39" s="114"/>
      <c r="Q39" s="110" t="s">
        <v>75</v>
      </c>
    </row>
    <row r="40" spans="3:17" ht="72" x14ac:dyDescent="0.3">
      <c r="C40" s="105">
        <v>3551</v>
      </c>
      <c r="D40" s="105">
        <v>5</v>
      </c>
      <c r="E40" s="106" t="s">
        <v>88</v>
      </c>
      <c r="F40" s="106" t="s">
        <v>62</v>
      </c>
      <c r="G40" s="106" t="s">
        <v>63</v>
      </c>
      <c r="H40" s="106" t="s">
        <v>64</v>
      </c>
      <c r="I40" s="106" t="s">
        <v>41</v>
      </c>
      <c r="J40" s="106">
        <v>150</v>
      </c>
      <c r="K40" s="105" t="s">
        <v>65</v>
      </c>
      <c r="L40" s="107">
        <v>150</v>
      </c>
      <c r="M40" s="106" t="s">
        <v>66</v>
      </c>
      <c r="N40" s="106" t="s">
        <v>96</v>
      </c>
      <c r="O40" s="113">
        <v>41964</v>
      </c>
      <c r="P40" s="114"/>
      <c r="Q40" s="110" t="s">
        <v>95</v>
      </c>
    </row>
    <row r="41" spans="3:17" ht="72" x14ac:dyDescent="0.3">
      <c r="C41" s="99">
        <v>3550</v>
      </c>
      <c r="D41" s="99">
        <v>5</v>
      </c>
      <c r="E41" s="100" t="s">
        <v>88</v>
      </c>
      <c r="F41" s="100" t="s">
        <v>62</v>
      </c>
      <c r="G41" s="100" t="s">
        <v>63</v>
      </c>
      <c r="H41" s="100" t="s">
        <v>64</v>
      </c>
      <c r="I41" s="100" t="s">
        <v>41</v>
      </c>
      <c r="J41" s="100">
        <v>380</v>
      </c>
      <c r="K41" s="99" t="s">
        <v>65</v>
      </c>
      <c r="L41" s="101">
        <v>380</v>
      </c>
      <c r="M41" s="100" t="s">
        <v>66</v>
      </c>
      <c r="N41" s="100" t="s">
        <v>97</v>
      </c>
      <c r="O41" s="111">
        <v>41964</v>
      </c>
      <c r="P41" s="112"/>
      <c r="Q41" s="104" t="s">
        <v>95</v>
      </c>
    </row>
    <row r="42" spans="3:17" ht="72" x14ac:dyDescent="0.3">
      <c r="C42" s="105">
        <v>3549</v>
      </c>
      <c r="D42" s="105">
        <v>5</v>
      </c>
      <c r="E42" s="106" t="s">
        <v>88</v>
      </c>
      <c r="F42" s="106" t="s">
        <v>62</v>
      </c>
      <c r="G42" s="106" t="s">
        <v>63</v>
      </c>
      <c r="H42" s="106" t="s">
        <v>64</v>
      </c>
      <c r="I42" s="106" t="s">
        <v>41</v>
      </c>
      <c r="J42" s="106">
        <v>480</v>
      </c>
      <c r="K42" s="105" t="s">
        <v>65</v>
      </c>
      <c r="L42" s="107">
        <v>480</v>
      </c>
      <c r="M42" s="106" t="s">
        <v>66</v>
      </c>
      <c r="N42" s="106" t="s">
        <v>98</v>
      </c>
      <c r="O42" s="113">
        <v>41964</v>
      </c>
      <c r="P42" s="114"/>
      <c r="Q42" s="110" t="s">
        <v>95</v>
      </c>
    </row>
    <row r="43" spans="3:17" ht="72" x14ac:dyDescent="0.3">
      <c r="C43" s="99">
        <v>42836</v>
      </c>
      <c r="D43" s="99">
        <v>11</v>
      </c>
      <c r="E43" s="100" t="s">
        <v>88</v>
      </c>
      <c r="F43" s="100" t="s">
        <v>73</v>
      </c>
      <c r="G43" s="100" t="s">
        <v>63</v>
      </c>
      <c r="H43" s="100" t="s">
        <v>64</v>
      </c>
      <c r="I43" s="100" t="s">
        <v>41</v>
      </c>
      <c r="J43" s="100">
        <v>448</v>
      </c>
      <c r="K43" s="99" t="s">
        <v>65</v>
      </c>
      <c r="L43" s="101">
        <v>0.44800000000000001</v>
      </c>
      <c r="M43" s="100" t="s">
        <v>78</v>
      </c>
      <c r="N43" s="100" t="s">
        <v>91</v>
      </c>
      <c r="O43" s="111">
        <v>41964.506944444402</v>
      </c>
      <c r="P43" s="112"/>
      <c r="Q43" s="104" t="s">
        <v>65</v>
      </c>
    </row>
    <row r="44" spans="3:17" ht="72" x14ac:dyDescent="0.3">
      <c r="C44" s="239">
        <v>42830</v>
      </c>
      <c r="D44" s="239">
        <v>11</v>
      </c>
      <c r="E44" s="240" t="s">
        <v>88</v>
      </c>
      <c r="F44" s="240" t="s">
        <v>73</v>
      </c>
      <c r="G44" s="240" t="s">
        <v>63</v>
      </c>
      <c r="H44" s="240" t="s">
        <v>64</v>
      </c>
      <c r="I44" s="240" t="s">
        <v>41</v>
      </c>
      <c r="J44" s="240">
        <v>186</v>
      </c>
      <c r="K44" s="239" t="s">
        <v>65</v>
      </c>
      <c r="L44" s="241">
        <v>0.186</v>
      </c>
      <c r="M44" s="240" t="s">
        <v>78</v>
      </c>
      <c r="N44" s="240" t="s">
        <v>93</v>
      </c>
      <c r="O44" s="242">
        <v>41964.519444444399</v>
      </c>
      <c r="P44" s="243"/>
      <c r="Q44" s="244" t="s">
        <v>65</v>
      </c>
    </row>
    <row r="45" spans="3:17" ht="72" x14ac:dyDescent="0.3">
      <c r="C45" s="105">
        <v>42831</v>
      </c>
      <c r="D45" s="105">
        <v>11</v>
      </c>
      <c r="E45" s="106" t="s">
        <v>88</v>
      </c>
      <c r="F45" s="106" t="s">
        <v>73</v>
      </c>
      <c r="G45" s="106" t="s">
        <v>63</v>
      </c>
      <c r="H45" s="106" t="s">
        <v>64</v>
      </c>
      <c r="I45" s="106" t="s">
        <v>41</v>
      </c>
      <c r="J45" s="106">
        <v>150</v>
      </c>
      <c r="K45" s="105" t="s">
        <v>65</v>
      </c>
      <c r="L45" s="107">
        <v>0.15</v>
      </c>
      <c r="M45" s="106" t="s">
        <v>78</v>
      </c>
      <c r="N45" s="106" t="s">
        <v>93</v>
      </c>
      <c r="O45" s="113">
        <v>41964.520138888904</v>
      </c>
      <c r="P45" s="114"/>
      <c r="Q45" s="110" t="s">
        <v>65</v>
      </c>
    </row>
    <row r="46" spans="3:17" ht="72" x14ac:dyDescent="0.3">
      <c r="C46" s="239">
        <v>42826</v>
      </c>
      <c r="D46" s="239">
        <v>11</v>
      </c>
      <c r="E46" s="240" t="s">
        <v>88</v>
      </c>
      <c r="F46" s="240" t="s">
        <v>73</v>
      </c>
      <c r="G46" s="240" t="s">
        <v>63</v>
      </c>
      <c r="H46" s="240" t="s">
        <v>64</v>
      </c>
      <c r="I46" s="240" t="s">
        <v>41</v>
      </c>
      <c r="J46" s="240">
        <v>380</v>
      </c>
      <c r="K46" s="239" t="s">
        <v>65</v>
      </c>
      <c r="L46" s="241">
        <v>0.38</v>
      </c>
      <c r="M46" s="240" t="s">
        <v>78</v>
      </c>
      <c r="N46" s="240" t="s">
        <v>92</v>
      </c>
      <c r="O46" s="242">
        <v>41964.541666666701</v>
      </c>
      <c r="P46" s="243"/>
      <c r="Q46" s="244" t="s">
        <v>65</v>
      </c>
    </row>
    <row r="47" spans="3:17" ht="72" x14ac:dyDescent="0.3">
      <c r="C47" s="105">
        <v>42837</v>
      </c>
      <c r="D47" s="105">
        <v>11</v>
      </c>
      <c r="E47" s="106" t="s">
        <v>88</v>
      </c>
      <c r="F47" s="106" t="s">
        <v>73</v>
      </c>
      <c r="G47" s="106" t="s">
        <v>63</v>
      </c>
      <c r="H47" s="106" t="s">
        <v>64</v>
      </c>
      <c r="I47" s="106" t="s">
        <v>41</v>
      </c>
      <c r="J47" s="106">
        <v>480</v>
      </c>
      <c r="K47" s="105" t="s">
        <v>65</v>
      </c>
      <c r="L47" s="107">
        <v>0.48</v>
      </c>
      <c r="M47" s="106" t="s">
        <v>78</v>
      </c>
      <c r="N47" s="106" t="s">
        <v>91</v>
      </c>
      <c r="O47" s="113">
        <v>41964.5534722222</v>
      </c>
      <c r="P47" s="114"/>
      <c r="Q47" s="110" t="s">
        <v>65</v>
      </c>
    </row>
    <row r="48" spans="3:17" ht="72" x14ac:dyDescent="0.3">
      <c r="C48" s="239">
        <v>42832</v>
      </c>
      <c r="D48" s="239">
        <v>11</v>
      </c>
      <c r="E48" s="240" t="s">
        <v>88</v>
      </c>
      <c r="F48" s="240" t="s">
        <v>73</v>
      </c>
      <c r="G48" s="240" t="s">
        <v>63</v>
      </c>
      <c r="H48" s="240" t="s">
        <v>64</v>
      </c>
      <c r="I48" s="240" t="s">
        <v>41</v>
      </c>
      <c r="J48" s="240">
        <v>136</v>
      </c>
      <c r="K48" s="239" t="s">
        <v>65</v>
      </c>
      <c r="L48" s="241">
        <v>0.13600000000000001</v>
      </c>
      <c r="M48" s="240" t="s">
        <v>78</v>
      </c>
      <c r="N48" s="240" t="s">
        <v>93</v>
      </c>
      <c r="O48" s="242">
        <v>41982.486111111102</v>
      </c>
      <c r="P48" s="243"/>
      <c r="Q48" s="244" t="s">
        <v>65</v>
      </c>
    </row>
    <row r="49" spans="3:17" ht="72" x14ac:dyDescent="0.3">
      <c r="C49" s="105">
        <v>42838</v>
      </c>
      <c r="D49" s="105">
        <v>11</v>
      </c>
      <c r="E49" s="106" t="s">
        <v>88</v>
      </c>
      <c r="F49" s="106" t="s">
        <v>73</v>
      </c>
      <c r="G49" s="106" t="s">
        <v>63</v>
      </c>
      <c r="H49" s="106" t="s">
        <v>64</v>
      </c>
      <c r="I49" s="106" t="s">
        <v>41</v>
      </c>
      <c r="J49" s="106">
        <v>382</v>
      </c>
      <c r="K49" s="105" t="s">
        <v>65</v>
      </c>
      <c r="L49" s="107">
        <v>0.38200000000000001</v>
      </c>
      <c r="M49" s="106" t="s">
        <v>78</v>
      </c>
      <c r="N49" s="106" t="s">
        <v>91</v>
      </c>
      <c r="O49" s="113">
        <v>41982.496527777803</v>
      </c>
      <c r="P49" s="114"/>
      <c r="Q49" s="110" t="s">
        <v>65</v>
      </c>
    </row>
    <row r="50" spans="3:17" ht="72" x14ac:dyDescent="0.3">
      <c r="C50" s="239">
        <v>42833</v>
      </c>
      <c r="D50" s="239">
        <v>11</v>
      </c>
      <c r="E50" s="240" t="s">
        <v>88</v>
      </c>
      <c r="F50" s="240" t="s">
        <v>73</v>
      </c>
      <c r="G50" s="240" t="s">
        <v>63</v>
      </c>
      <c r="H50" s="240" t="s">
        <v>64</v>
      </c>
      <c r="I50" s="240" t="s">
        <v>41</v>
      </c>
      <c r="J50" s="240">
        <v>93.399999999999991</v>
      </c>
      <c r="K50" s="239" t="s">
        <v>65</v>
      </c>
      <c r="L50" s="241">
        <v>9.3399999999999997E-2</v>
      </c>
      <c r="M50" s="240" t="s">
        <v>78</v>
      </c>
      <c r="N50" s="240" t="s">
        <v>93</v>
      </c>
      <c r="O50" s="242">
        <v>42037.253472222197</v>
      </c>
      <c r="P50" s="243"/>
      <c r="Q50" s="244" t="s">
        <v>65</v>
      </c>
    </row>
    <row r="51" spans="3:17" ht="72" x14ac:dyDescent="0.3">
      <c r="C51" s="105">
        <v>42839</v>
      </c>
      <c r="D51" s="105">
        <v>11</v>
      </c>
      <c r="E51" s="106" t="s">
        <v>88</v>
      </c>
      <c r="F51" s="106" t="s">
        <v>73</v>
      </c>
      <c r="G51" s="106" t="s">
        <v>63</v>
      </c>
      <c r="H51" s="106" t="s">
        <v>64</v>
      </c>
      <c r="I51" s="106" t="s">
        <v>41</v>
      </c>
      <c r="J51" s="106">
        <v>159</v>
      </c>
      <c r="K51" s="105" t="s">
        <v>65</v>
      </c>
      <c r="L51" s="107">
        <v>0.159</v>
      </c>
      <c r="M51" s="106" t="s">
        <v>78</v>
      </c>
      <c r="N51" s="106" t="s">
        <v>91</v>
      </c>
      <c r="O51" s="113">
        <v>42037.256944444402</v>
      </c>
      <c r="P51" s="114"/>
      <c r="Q51" s="110" t="s">
        <v>65</v>
      </c>
    </row>
    <row r="52" spans="3:17" ht="72" x14ac:dyDescent="0.3">
      <c r="C52" s="239">
        <v>42827</v>
      </c>
      <c r="D52" s="239">
        <v>11</v>
      </c>
      <c r="E52" s="240" t="s">
        <v>88</v>
      </c>
      <c r="F52" s="240" t="s">
        <v>73</v>
      </c>
      <c r="G52" s="240" t="s">
        <v>63</v>
      </c>
      <c r="H52" s="240" t="s">
        <v>64</v>
      </c>
      <c r="I52" s="240" t="s">
        <v>41</v>
      </c>
      <c r="J52" s="240">
        <v>28.2</v>
      </c>
      <c r="K52" s="239" t="s">
        <v>65</v>
      </c>
      <c r="L52" s="241">
        <v>2.8199999999999999E-2</v>
      </c>
      <c r="M52" s="240" t="s">
        <v>78</v>
      </c>
      <c r="N52" s="240" t="s">
        <v>92</v>
      </c>
      <c r="O52" s="242">
        <v>42037.258333333302</v>
      </c>
      <c r="P52" s="243"/>
      <c r="Q52" s="244" t="s">
        <v>65</v>
      </c>
    </row>
    <row r="53" spans="3:17" ht="72" x14ac:dyDescent="0.3">
      <c r="C53" s="99">
        <v>42834</v>
      </c>
      <c r="D53" s="99">
        <v>11</v>
      </c>
      <c r="E53" s="100" t="s">
        <v>88</v>
      </c>
      <c r="F53" s="100" t="s">
        <v>73</v>
      </c>
      <c r="G53" s="100" t="s">
        <v>63</v>
      </c>
      <c r="H53" s="100" t="s">
        <v>64</v>
      </c>
      <c r="I53" s="100" t="s">
        <v>41</v>
      </c>
      <c r="J53" s="100">
        <v>81.8</v>
      </c>
      <c r="K53" s="99" t="s">
        <v>65</v>
      </c>
      <c r="L53" s="101">
        <v>8.1799999999999998E-2</v>
      </c>
      <c r="M53" s="100" t="s">
        <v>78</v>
      </c>
      <c r="N53" s="100" t="s">
        <v>93</v>
      </c>
      <c r="O53" s="111">
        <v>42086.336805555598</v>
      </c>
      <c r="P53" s="112"/>
      <c r="Q53" s="104" t="s">
        <v>65</v>
      </c>
    </row>
    <row r="54" spans="3:17" ht="72" x14ac:dyDescent="0.3">
      <c r="C54" s="239">
        <v>42828</v>
      </c>
      <c r="D54" s="239">
        <v>11</v>
      </c>
      <c r="E54" s="240" t="s">
        <v>88</v>
      </c>
      <c r="F54" s="240" t="s">
        <v>73</v>
      </c>
      <c r="G54" s="240" t="s">
        <v>63</v>
      </c>
      <c r="H54" s="240" t="s">
        <v>64</v>
      </c>
      <c r="I54" s="240" t="s">
        <v>41</v>
      </c>
      <c r="J54" s="240">
        <v>117</v>
      </c>
      <c r="K54" s="239" t="s">
        <v>65</v>
      </c>
      <c r="L54" s="241">
        <v>0.11700000000000001</v>
      </c>
      <c r="M54" s="240" t="s">
        <v>78</v>
      </c>
      <c r="N54" s="240" t="s">
        <v>92</v>
      </c>
      <c r="O54" s="242">
        <v>42086.340277777803</v>
      </c>
      <c r="P54" s="243"/>
      <c r="Q54" s="244" t="s">
        <v>65</v>
      </c>
    </row>
    <row r="55" spans="3:17" ht="72" x14ac:dyDescent="0.3">
      <c r="C55" s="99">
        <v>42840</v>
      </c>
      <c r="D55" s="99">
        <v>11</v>
      </c>
      <c r="E55" s="100" t="s">
        <v>88</v>
      </c>
      <c r="F55" s="100" t="s">
        <v>73</v>
      </c>
      <c r="G55" s="100" t="s">
        <v>63</v>
      </c>
      <c r="H55" s="100" t="s">
        <v>64</v>
      </c>
      <c r="I55" s="100" t="s">
        <v>41</v>
      </c>
      <c r="J55" s="100">
        <v>140</v>
      </c>
      <c r="K55" s="99" t="s">
        <v>65</v>
      </c>
      <c r="L55" s="101">
        <v>0.14000000000000001</v>
      </c>
      <c r="M55" s="100" t="s">
        <v>78</v>
      </c>
      <c r="N55" s="100" t="s">
        <v>91</v>
      </c>
      <c r="O55" s="111">
        <v>42086.34375</v>
      </c>
      <c r="P55" s="112"/>
      <c r="Q55" s="104" t="s">
        <v>65</v>
      </c>
    </row>
    <row r="56" spans="3:17" ht="72" x14ac:dyDescent="0.3">
      <c r="C56" s="105">
        <v>42829</v>
      </c>
      <c r="D56" s="105">
        <v>11</v>
      </c>
      <c r="E56" s="106" t="s">
        <v>88</v>
      </c>
      <c r="F56" s="106" t="s">
        <v>73</v>
      </c>
      <c r="G56" s="106" t="s">
        <v>63</v>
      </c>
      <c r="H56" s="106" t="s">
        <v>64</v>
      </c>
      <c r="I56" s="106" t="s">
        <v>41</v>
      </c>
      <c r="J56" s="106">
        <v>89</v>
      </c>
      <c r="K56" s="105" t="s">
        <v>65</v>
      </c>
      <c r="L56" s="107">
        <v>8.8999999999999996E-2</v>
      </c>
      <c r="M56" s="106" t="s">
        <v>78</v>
      </c>
      <c r="N56" s="106" t="s">
        <v>92</v>
      </c>
      <c r="O56" s="113">
        <v>42097.538194444402</v>
      </c>
      <c r="P56" s="114"/>
      <c r="Q56" s="110" t="s">
        <v>65</v>
      </c>
    </row>
    <row r="57" spans="3:17" ht="72" x14ac:dyDescent="0.3">
      <c r="C57" s="99">
        <v>42841</v>
      </c>
      <c r="D57" s="99">
        <v>11</v>
      </c>
      <c r="E57" s="100" t="s">
        <v>88</v>
      </c>
      <c r="F57" s="100" t="s">
        <v>73</v>
      </c>
      <c r="G57" s="100" t="s">
        <v>63</v>
      </c>
      <c r="H57" s="100" t="s">
        <v>64</v>
      </c>
      <c r="I57" s="100" t="s">
        <v>41</v>
      </c>
      <c r="J57" s="100">
        <v>130</v>
      </c>
      <c r="K57" s="99" t="s">
        <v>65</v>
      </c>
      <c r="L57" s="101">
        <v>0.13</v>
      </c>
      <c r="M57" s="100" t="s">
        <v>78</v>
      </c>
      <c r="N57" s="100" t="s">
        <v>91</v>
      </c>
      <c r="O57" s="111">
        <v>42097.548611111102</v>
      </c>
      <c r="P57" s="112"/>
      <c r="Q57" s="104" t="s">
        <v>65</v>
      </c>
    </row>
    <row r="58" spans="3:17" ht="72" x14ac:dyDescent="0.3">
      <c r="C58" s="105">
        <v>42835</v>
      </c>
      <c r="D58" s="105">
        <v>11</v>
      </c>
      <c r="E58" s="106" t="s">
        <v>88</v>
      </c>
      <c r="F58" s="106" t="s">
        <v>73</v>
      </c>
      <c r="G58" s="106" t="s">
        <v>63</v>
      </c>
      <c r="H58" s="106" t="s">
        <v>64</v>
      </c>
      <c r="I58" s="106" t="s">
        <v>41</v>
      </c>
      <c r="J58" s="106">
        <v>58</v>
      </c>
      <c r="K58" s="105" t="s">
        <v>65</v>
      </c>
      <c r="L58" s="107">
        <v>5.8000000000000003E-2</v>
      </c>
      <c r="M58" s="106" t="s">
        <v>78</v>
      </c>
      <c r="N58" s="106" t="s">
        <v>93</v>
      </c>
      <c r="O58" s="113">
        <v>42097.559027777803</v>
      </c>
      <c r="P58" s="114"/>
      <c r="Q58" s="110" t="s">
        <v>65</v>
      </c>
    </row>
    <row r="59" spans="3:17" ht="72" x14ac:dyDescent="0.3">
      <c r="C59" s="99">
        <v>47311</v>
      </c>
      <c r="D59" s="99">
        <v>13</v>
      </c>
      <c r="E59" s="100" t="s">
        <v>88</v>
      </c>
      <c r="F59" s="100" t="s">
        <v>73</v>
      </c>
      <c r="G59" s="100" t="s">
        <v>63</v>
      </c>
      <c r="H59" s="100" t="s">
        <v>64</v>
      </c>
      <c r="I59" s="100" t="s">
        <v>41</v>
      </c>
      <c r="J59" s="100">
        <v>158</v>
      </c>
      <c r="K59" s="99" t="s">
        <v>65</v>
      </c>
      <c r="L59" s="101">
        <v>0.158</v>
      </c>
      <c r="M59" s="100" t="s">
        <v>78</v>
      </c>
      <c r="N59" s="100" t="s">
        <v>91</v>
      </c>
      <c r="O59" s="111">
        <v>42307.479166666701</v>
      </c>
      <c r="P59" s="112"/>
      <c r="Q59" s="104" t="s">
        <v>65</v>
      </c>
    </row>
    <row r="60" spans="3:17" ht="72" x14ac:dyDescent="0.3">
      <c r="C60" s="105">
        <v>47303</v>
      </c>
      <c r="D60" s="105">
        <v>13</v>
      </c>
      <c r="E60" s="106" t="s">
        <v>88</v>
      </c>
      <c r="F60" s="106" t="s">
        <v>73</v>
      </c>
      <c r="G60" s="106" t="s">
        <v>63</v>
      </c>
      <c r="H60" s="106" t="s">
        <v>64</v>
      </c>
      <c r="I60" s="106" t="s">
        <v>41</v>
      </c>
      <c r="J60" s="106">
        <v>84.5</v>
      </c>
      <c r="K60" s="105" t="s">
        <v>65</v>
      </c>
      <c r="L60" s="107">
        <v>8.4500000000000006E-2</v>
      </c>
      <c r="M60" s="106" t="s">
        <v>78</v>
      </c>
      <c r="N60" s="106" t="s">
        <v>93</v>
      </c>
      <c r="O60" s="113">
        <v>42307.482638888898</v>
      </c>
      <c r="P60" s="114"/>
      <c r="Q60" s="110" t="s">
        <v>65</v>
      </c>
    </row>
    <row r="61" spans="3:17" ht="72" x14ac:dyDescent="0.3">
      <c r="C61" s="105">
        <v>47299</v>
      </c>
      <c r="D61" s="105">
        <v>13</v>
      </c>
      <c r="E61" s="106" t="s">
        <v>88</v>
      </c>
      <c r="F61" s="106" t="s">
        <v>73</v>
      </c>
      <c r="G61" s="106" t="s">
        <v>63</v>
      </c>
      <c r="H61" s="106" t="s">
        <v>64</v>
      </c>
      <c r="I61" s="106" t="s">
        <v>41</v>
      </c>
      <c r="J61" s="106">
        <v>327</v>
      </c>
      <c r="K61" s="105" t="s">
        <v>65</v>
      </c>
      <c r="L61" s="107">
        <v>0.32700000000000001</v>
      </c>
      <c r="M61" s="106" t="s">
        <v>78</v>
      </c>
      <c r="N61" s="106" t="s">
        <v>92</v>
      </c>
      <c r="O61" s="113">
        <v>42307.491666666698</v>
      </c>
      <c r="P61" s="114"/>
      <c r="Q61" s="110" t="s">
        <v>65</v>
      </c>
    </row>
    <row r="62" spans="3:17" ht="72" x14ac:dyDescent="0.3">
      <c r="C62" s="105">
        <v>47307</v>
      </c>
      <c r="D62" s="105">
        <v>13</v>
      </c>
      <c r="E62" s="106" t="s">
        <v>88</v>
      </c>
      <c r="F62" s="106" t="s">
        <v>73</v>
      </c>
      <c r="G62" s="106" t="s">
        <v>63</v>
      </c>
      <c r="H62" s="106" t="s">
        <v>64</v>
      </c>
      <c r="I62" s="106" t="s">
        <v>41</v>
      </c>
      <c r="J62" s="106">
        <v>1570</v>
      </c>
      <c r="K62" s="105" t="s">
        <v>65</v>
      </c>
      <c r="L62" s="107">
        <v>1.57</v>
      </c>
      <c r="M62" s="106" t="s">
        <v>78</v>
      </c>
      <c r="N62" s="106" t="s">
        <v>99</v>
      </c>
      <c r="O62" s="113">
        <v>42307.518750000003</v>
      </c>
      <c r="P62" s="114"/>
      <c r="Q62" s="110" t="s">
        <v>65</v>
      </c>
    </row>
    <row r="63" spans="3:17" ht="72" x14ac:dyDescent="0.3">
      <c r="C63" s="99">
        <v>47304</v>
      </c>
      <c r="D63" s="99">
        <v>13</v>
      </c>
      <c r="E63" s="100" t="s">
        <v>88</v>
      </c>
      <c r="F63" s="100" t="s">
        <v>73</v>
      </c>
      <c r="G63" s="100" t="s">
        <v>63</v>
      </c>
      <c r="H63" s="100" t="s">
        <v>64</v>
      </c>
      <c r="I63" s="100" t="s">
        <v>41</v>
      </c>
      <c r="J63" s="100">
        <v>64.199999999999989</v>
      </c>
      <c r="K63" s="99" t="s">
        <v>65</v>
      </c>
      <c r="L63" s="101">
        <v>6.4199999999999993E-2</v>
      </c>
      <c r="M63" s="100" t="s">
        <v>78</v>
      </c>
      <c r="N63" s="100" t="s">
        <v>93</v>
      </c>
      <c r="O63" s="111">
        <v>42355.447916666701</v>
      </c>
      <c r="P63" s="112"/>
      <c r="Q63" s="104" t="s">
        <v>65</v>
      </c>
    </row>
    <row r="64" spans="3:17" ht="72" x14ac:dyDescent="0.3">
      <c r="C64" s="239">
        <v>47300</v>
      </c>
      <c r="D64" s="239">
        <v>13</v>
      </c>
      <c r="E64" s="240" t="s">
        <v>88</v>
      </c>
      <c r="F64" s="240" t="s">
        <v>73</v>
      </c>
      <c r="G64" s="240" t="s">
        <v>63</v>
      </c>
      <c r="H64" s="240" t="s">
        <v>64</v>
      </c>
      <c r="I64" s="240" t="s">
        <v>41</v>
      </c>
      <c r="J64" s="240">
        <v>106</v>
      </c>
      <c r="K64" s="239" t="s">
        <v>65</v>
      </c>
      <c r="L64" s="241">
        <v>0.106</v>
      </c>
      <c r="M64" s="240" t="s">
        <v>78</v>
      </c>
      <c r="N64" s="240" t="s">
        <v>92</v>
      </c>
      <c r="O64" s="242">
        <v>42355.458333333299</v>
      </c>
      <c r="P64" s="243"/>
      <c r="Q64" s="244" t="s">
        <v>65</v>
      </c>
    </row>
    <row r="65" spans="3:17" ht="72" x14ac:dyDescent="0.3">
      <c r="C65" s="105">
        <v>47308</v>
      </c>
      <c r="D65" s="105">
        <v>13</v>
      </c>
      <c r="E65" s="106" t="s">
        <v>88</v>
      </c>
      <c r="F65" s="106" t="s">
        <v>73</v>
      </c>
      <c r="G65" s="106" t="s">
        <v>63</v>
      </c>
      <c r="H65" s="106" t="s">
        <v>64</v>
      </c>
      <c r="I65" s="106" t="s">
        <v>41</v>
      </c>
      <c r="J65" s="106">
        <v>1340</v>
      </c>
      <c r="K65" s="105" t="s">
        <v>65</v>
      </c>
      <c r="L65" s="107">
        <v>1.34</v>
      </c>
      <c r="M65" s="106" t="s">
        <v>78</v>
      </c>
      <c r="N65" s="106" t="s">
        <v>99</v>
      </c>
      <c r="O65" s="113">
        <v>42355.461805555598</v>
      </c>
      <c r="P65" s="114"/>
      <c r="Q65" s="110" t="s">
        <v>65</v>
      </c>
    </row>
    <row r="66" spans="3:17" ht="72" x14ac:dyDescent="0.3">
      <c r="C66" s="239">
        <v>47312</v>
      </c>
      <c r="D66" s="239">
        <v>13</v>
      </c>
      <c r="E66" s="240" t="s">
        <v>88</v>
      </c>
      <c r="F66" s="240" t="s">
        <v>73</v>
      </c>
      <c r="G66" s="240" t="s">
        <v>63</v>
      </c>
      <c r="H66" s="240" t="s">
        <v>64</v>
      </c>
      <c r="I66" s="240" t="s">
        <v>41</v>
      </c>
      <c r="J66" s="240">
        <v>129</v>
      </c>
      <c r="K66" s="239" t="s">
        <v>65</v>
      </c>
      <c r="L66" s="241">
        <v>0.129</v>
      </c>
      <c r="M66" s="240" t="s">
        <v>78</v>
      </c>
      <c r="N66" s="240" t="s">
        <v>91</v>
      </c>
      <c r="O66" s="242">
        <v>42355.46875</v>
      </c>
      <c r="P66" s="243"/>
      <c r="Q66" s="244" t="s">
        <v>65</v>
      </c>
    </row>
    <row r="67" spans="3:17" ht="72" x14ac:dyDescent="0.3">
      <c r="C67" s="105">
        <v>47305</v>
      </c>
      <c r="D67" s="105">
        <v>13</v>
      </c>
      <c r="E67" s="106" t="s">
        <v>88</v>
      </c>
      <c r="F67" s="106" t="s">
        <v>73</v>
      </c>
      <c r="G67" s="106" t="s">
        <v>63</v>
      </c>
      <c r="H67" s="106" t="s">
        <v>64</v>
      </c>
      <c r="I67" s="106" t="s">
        <v>41</v>
      </c>
      <c r="J67" s="106">
        <v>76.2</v>
      </c>
      <c r="K67" s="105" t="s">
        <v>65</v>
      </c>
      <c r="L67" s="107">
        <v>7.6200000000000004E-2</v>
      </c>
      <c r="M67" s="106" t="s">
        <v>78</v>
      </c>
      <c r="N67" s="106" t="s">
        <v>93</v>
      </c>
      <c r="O67" s="113">
        <v>42444.677083333299</v>
      </c>
      <c r="P67" s="114"/>
      <c r="Q67" s="110" t="s">
        <v>65</v>
      </c>
    </row>
    <row r="68" spans="3:17" ht="72" x14ac:dyDescent="0.3">
      <c r="C68" s="239">
        <v>47313</v>
      </c>
      <c r="D68" s="239">
        <v>13</v>
      </c>
      <c r="E68" s="240" t="s">
        <v>88</v>
      </c>
      <c r="F68" s="240" t="s">
        <v>73</v>
      </c>
      <c r="G68" s="240" t="s">
        <v>63</v>
      </c>
      <c r="H68" s="240" t="s">
        <v>64</v>
      </c>
      <c r="I68" s="240" t="s">
        <v>41</v>
      </c>
      <c r="J68" s="240">
        <v>135</v>
      </c>
      <c r="K68" s="239" t="s">
        <v>65</v>
      </c>
      <c r="L68" s="241">
        <v>0.13500000000000001</v>
      </c>
      <c r="M68" s="240" t="s">
        <v>78</v>
      </c>
      <c r="N68" s="240" t="s">
        <v>91</v>
      </c>
      <c r="O68" s="242">
        <v>42444.694444444402</v>
      </c>
      <c r="P68" s="243"/>
      <c r="Q68" s="244" t="s">
        <v>65</v>
      </c>
    </row>
    <row r="69" spans="3:17" ht="72" x14ac:dyDescent="0.3">
      <c r="C69" s="105">
        <v>47301</v>
      </c>
      <c r="D69" s="105">
        <v>13</v>
      </c>
      <c r="E69" s="106" t="s">
        <v>88</v>
      </c>
      <c r="F69" s="106" t="s">
        <v>73</v>
      </c>
      <c r="G69" s="106" t="s">
        <v>63</v>
      </c>
      <c r="H69" s="106" t="s">
        <v>64</v>
      </c>
      <c r="I69" s="106" t="s">
        <v>41</v>
      </c>
      <c r="J69" s="106">
        <v>182</v>
      </c>
      <c r="K69" s="105" t="s">
        <v>65</v>
      </c>
      <c r="L69" s="107">
        <v>0.182</v>
      </c>
      <c r="M69" s="106" t="s">
        <v>78</v>
      </c>
      <c r="N69" s="106" t="s">
        <v>92</v>
      </c>
      <c r="O69" s="113">
        <v>42444.704861111102</v>
      </c>
      <c r="P69" s="114"/>
      <c r="Q69" s="110" t="s">
        <v>65</v>
      </c>
    </row>
    <row r="70" spans="3:17" ht="72" x14ac:dyDescent="0.3">
      <c r="C70" s="105">
        <v>47309</v>
      </c>
      <c r="D70" s="105">
        <v>13</v>
      </c>
      <c r="E70" s="106" t="s">
        <v>88</v>
      </c>
      <c r="F70" s="106" t="s">
        <v>73</v>
      </c>
      <c r="G70" s="106" t="s">
        <v>63</v>
      </c>
      <c r="H70" s="106" t="s">
        <v>64</v>
      </c>
      <c r="I70" s="106" t="s">
        <v>41</v>
      </c>
      <c r="J70" s="106">
        <v>913</v>
      </c>
      <c r="K70" s="105" t="s">
        <v>65</v>
      </c>
      <c r="L70" s="107">
        <v>0.91300000000000003</v>
      </c>
      <c r="M70" s="106" t="s">
        <v>78</v>
      </c>
      <c r="N70" s="106" t="s">
        <v>99</v>
      </c>
      <c r="O70" s="113">
        <v>42450.375</v>
      </c>
      <c r="P70" s="114"/>
      <c r="Q70" s="110" t="s">
        <v>65</v>
      </c>
    </row>
    <row r="71" spans="3:17" ht="72" x14ac:dyDescent="0.3">
      <c r="C71" s="99">
        <v>47306</v>
      </c>
      <c r="D71" s="99">
        <v>13</v>
      </c>
      <c r="E71" s="100" t="s">
        <v>88</v>
      </c>
      <c r="F71" s="100" t="s">
        <v>73</v>
      </c>
      <c r="G71" s="100" t="s">
        <v>63</v>
      </c>
      <c r="H71" s="100" t="s">
        <v>64</v>
      </c>
      <c r="I71" s="100" t="s">
        <v>41</v>
      </c>
      <c r="J71" s="100">
        <v>85</v>
      </c>
      <c r="K71" s="99" t="s">
        <v>65</v>
      </c>
      <c r="L71" s="101">
        <v>8.5000000000000006E-2</v>
      </c>
      <c r="M71" s="100" t="s">
        <v>78</v>
      </c>
      <c r="N71" s="100" t="s">
        <v>93</v>
      </c>
      <c r="O71" s="111">
        <v>42474.222222222197</v>
      </c>
      <c r="P71" s="112"/>
      <c r="Q71" s="104" t="s">
        <v>65</v>
      </c>
    </row>
    <row r="72" spans="3:17" ht="72" x14ac:dyDescent="0.3">
      <c r="C72" s="105">
        <v>47310</v>
      </c>
      <c r="D72" s="105">
        <v>13</v>
      </c>
      <c r="E72" s="106" t="s">
        <v>88</v>
      </c>
      <c r="F72" s="106" t="s">
        <v>73</v>
      </c>
      <c r="G72" s="106" t="s">
        <v>63</v>
      </c>
      <c r="H72" s="106" t="s">
        <v>64</v>
      </c>
      <c r="I72" s="106" t="s">
        <v>41</v>
      </c>
      <c r="J72" s="106">
        <v>769</v>
      </c>
      <c r="K72" s="105" t="s">
        <v>65</v>
      </c>
      <c r="L72" s="107">
        <v>0.76900000000000002</v>
      </c>
      <c r="M72" s="106" t="s">
        <v>78</v>
      </c>
      <c r="N72" s="106" t="s">
        <v>99</v>
      </c>
      <c r="O72" s="113">
        <v>42474.225694444402</v>
      </c>
      <c r="P72" s="114"/>
      <c r="Q72" s="110" t="s">
        <v>65</v>
      </c>
    </row>
    <row r="73" spans="3:17" ht="72" x14ac:dyDescent="0.3">
      <c r="C73" s="99">
        <v>47302</v>
      </c>
      <c r="D73" s="99">
        <v>13</v>
      </c>
      <c r="E73" s="100" t="s">
        <v>88</v>
      </c>
      <c r="F73" s="100" t="s">
        <v>73</v>
      </c>
      <c r="G73" s="100" t="s">
        <v>63</v>
      </c>
      <c r="H73" s="100" t="s">
        <v>64</v>
      </c>
      <c r="I73" s="100" t="s">
        <v>41</v>
      </c>
      <c r="J73" s="100">
        <v>71.900000000000006</v>
      </c>
      <c r="K73" s="99" t="s">
        <v>65</v>
      </c>
      <c r="L73" s="101">
        <v>7.1900000000000006E-2</v>
      </c>
      <c r="M73" s="100" t="s">
        <v>78</v>
      </c>
      <c r="N73" s="100" t="s">
        <v>92</v>
      </c>
      <c r="O73" s="111">
        <v>42474.229166666701</v>
      </c>
      <c r="P73" s="112"/>
      <c r="Q73" s="104" t="s">
        <v>65</v>
      </c>
    </row>
    <row r="74" spans="3:17" ht="72" x14ac:dyDescent="0.3">
      <c r="C74" s="105">
        <v>47314</v>
      </c>
      <c r="D74" s="105">
        <v>13</v>
      </c>
      <c r="E74" s="106" t="s">
        <v>88</v>
      </c>
      <c r="F74" s="106" t="s">
        <v>73</v>
      </c>
      <c r="G74" s="106" t="s">
        <v>63</v>
      </c>
      <c r="H74" s="106" t="s">
        <v>64</v>
      </c>
      <c r="I74" s="106" t="s">
        <v>41</v>
      </c>
      <c r="J74" s="106">
        <v>121</v>
      </c>
      <c r="K74" s="105" t="s">
        <v>65</v>
      </c>
      <c r="L74" s="107">
        <v>0.121</v>
      </c>
      <c r="M74" s="106" t="s">
        <v>78</v>
      </c>
      <c r="N74" s="106" t="s">
        <v>91</v>
      </c>
      <c r="O74" s="113">
        <v>42474.333333333299</v>
      </c>
      <c r="P74" s="114"/>
      <c r="Q74" s="110" t="s">
        <v>65</v>
      </c>
    </row>
    <row r="75" spans="3:17" ht="72" x14ac:dyDescent="0.3">
      <c r="C75" s="99">
        <v>99930</v>
      </c>
      <c r="D75" s="99">
        <v>15</v>
      </c>
      <c r="E75" s="100" t="s">
        <v>88</v>
      </c>
      <c r="F75" s="100" t="s">
        <v>73</v>
      </c>
      <c r="G75" s="100" t="s">
        <v>63</v>
      </c>
      <c r="H75" s="100" t="s">
        <v>82</v>
      </c>
      <c r="I75" s="100" t="s">
        <v>41</v>
      </c>
      <c r="J75" s="100">
        <v>8.9</v>
      </c>
      <c r="K75" s="99" t="s">
        <v>65</v>
      </c>
      <c r="L75" s="101">
        <v>8.8999999999999999E-3</v>
      </c>
      <c r="M75" s="100" t="s">
        <v>78</v>
      </c>
      <c r="N75" s="100" t="s">
        <v>100</v>
      </c>
      <c r="O75" s="111">
        <v>42679.663194444402</v>
      </c>
      <c r="P75" s="112"/>
      <c r="Q75" s="104" t="s">
        <v>65</v>
      </c>
    </row>
    <row r="76" spans="3:17" ht="72" x14ac:dyDescent="0.3">
      <c r="C76" s="105">
        <v>99907</v>
      </c>
      <c r="D76" s="105">
        <v>15</v>
      </c>
      <c r="E76" s="106" t="s">
        <v>88</v>
      </c>
      <c r="F76" s="106" t="s">
        <v>73</v>
      </c>
      <c r="G76" s="106" t="s">
        <v>63</v>
      </c>
      <c r="H76" s="106" t="s">
        <v>82</v>
      </c>
      <c r="I76" s="106" t="s">
        <v>41</v>
      </c>
      <c r="J76" s="106">
        <v>67.3</v>
      </c>
      <c r="K76" s="105" t="s">
        <v>65</v>
      </c>
      <c r="L76" s="107">
        <v>6.7299999999999999E-2</v>
      </c>
      <c r="M76" s="106" t="s">
        <v>78</v>
      </c>
      <c r="N76" s="106" t="s">
        <v>92</v>
      </c>
      <c r="O76" s="113">
        <v>42679.666666666701</v>
      </c>
      <c r="P76" s="114"/>
      <c r="Q76" s="110" t="s">
        <v>65</v>
      </c>
    </row>
    <row r="77" spans="3:17" ht="72" x14ac:dyDescent="0.3">
      <c r="C77" s="99">
        <v>99924</v>
      </c>
      <c r="D77" s="99">
        <v>15</v>
      </c>
      <c r="E77" s="100" t="s">
        <v>88</v>
      </c>
      <c r="F77" s="100" t="s">
        <v>73</v>
      </c>
      <c r="G77" s="100" t="s">
        <v>63</v>
      </c>
      <c r="H77" s="100" t="s">
        <v>82</v>
      </c>
      <c r="I77" s="100" t="s">
        <v>41</v>
      </c>
      <c r="J77" s="100">
        <v>889</v>
      </c>
      <c r="K77" s="99" t="s">
        <v>65</v>
      </c>
      <c r="L77" s="101">
        <v>0.88900000000000001</v>
      </c>
      <c r="M77" s="100" t="s">
        <v>78</v>
      </c>
      <c r="N77" s="100" t="s">
        <v>99</v>
      </c>
      <c r="O77" s="111">
        <v>42679.670138888898</v>
      </c>
      <c r="P77" s="112"/>
      <c r="Q77" s="104" t="s">
        <v>65</v>
      </c>
    </row>
    <row r="78" spans="3:17" ht="72" x14ac:dyDescent="0.3">
      <c r="C78" s="105">
        <v>99918</v>
      </c>
      <c r="D78" s="105">
        <v>15</v>
      </c>
      <c r="E78" s="106" t="s">
        <v>88</v>
      </c>
      <c r="F78" s="106" t="s">
        <v>73</v>
      </c>
      <c r="G78" s="106" t="s">
        <v>63</v>
      </c>
      <c r="H78" s="106" t="s">
        <v>82</v>
      </c>
      <c r="I78" s="106" t="s">
        <v>41</v>
      </c>
      <c r="J78" s="106">
        <v>42.1</v>
      </c>
      <c r="K78" s="105" t="s">
        <v>65</v>
      </c>
      <c r="L78" s="107">
        <v>4.2099999999999999E-2</v>
      </c>
      <c r="M78" s="106" t="s">
        <v>78</v>
      </c>
      <c r="N78" s="106" t="s">
        <v>93</v>
      </c>
      <c r="O78" s="113">
        <v>42679.677083333299</v>
      </c>
      <c r="P78" s="114"/>
      <c r="Q78" s="110" t="s">
        <v>65</v>
      </c>
    </row>
    <row r="79" spans="3:17" ht="72" x14ac:dyDescent="0.3">
      <c r="C79" s="105">
        <v>99925</v>
      </c>
      <c r="D79" s="105">
        <v>15</v>
      </c>
      <c r="E79" s="106" t="s">
        <v>88</v>
      </c>
      <c r="F79" s="106" t="s">
        <v>73</v>
      </c>
      <c r="G79" s="106" t="s">
        <v>63</v>
      </c>
      <c r="H79" s="106" t="s">
        <v>82</v>
      </c>
      <c r="I79" s="106" t="s">
        <v>41</v>
      </c>
      <c r="J79" s="106">
        <v>966</v>
      </c>
      <c r="K79" s="105" t="s">
        <v>65</v>
      </c>
      <c r="L79" s="107">
        <v>0.96599999999999997</v>
      </c>
      <c r="M79" s="106" t="s">
        <v>78</v>
      </c>
      <c r="N79" s="106" t="s">
        <v>99</v>
      </c>
      <c r="O79" s="113">
        <v>42708.34375</v>
      </c>
      <c r="P79" s="114"/>
      <c r="Q79" s="110" t="s">
        <v>65</v>
      </c>
    </row>
    <row r="80" spans="3:17" ht="72" x14ac:dyDescent="0.3">
      <c r="C80" s="105">
        <v>99913</v>
      </c>
      <c r="D80" s="105">
        <v>15</v>
      </c>
      <c r="E80" s="106" t="s">
        <v>88</v>
      </c>
      <c r="F80" s="106" t="s">
        <v>73</v>
      </c>
      <c r="G80" s="106" t="s">
        <v>63</v>
      </c>
      <c r="H80" s="106" t="s">
        <v>82</v>
      </c>
      <c r="I80" s="106" t="s">
        <v>41</v>
      </c>
      <c r="J80" s="106">
        <v>10.3</v>
      </c>
      <c r="K80" s="105" t="s">
        <v>65</v>
      </c>
      <c r="L80" s="107">
        <v>1.03E-2</v>
      </c>
      <c r="M80" s="106" t="s">
        <v>78</v>
      </c>
      <c r="N80" s="106" t="s">
        <v>101</v>
      </c>
      <c r="O80" s="113">
        <v>42708.350694444402</v>
      </c>
      <c r="P80" s="109"/>
      <c r="Q80" s="110" t="s">
        <v>65</v>
      </c>
    </row>
    <row r="81" spans="3:17" ht="72" x14ac:dyDescent="0.3">
      <c r="C81" s="99">
        <v>99908</v>
      </c>
      <c r="D81" s="99">
        <v>15</v>
      </c>
      <c r="E81" s="100" t="s">
        <v>88</v>
      </c>
      <c r="F81" s="100" t="s">
        <v>73</v>
      </c>
      <c r="G81" s="100" t="s">
        <v>63</v>
      </c>
      <c r="H81" s="100" t="s">
        <v>82</v>
      </c>
      <c r="I81" s="100" t="s">
        <v>41</v>
      </c>
      <c r="J81" s="100">
        <v>32.200000000000003</v>
      </c>
      <c r="K81" s="99" t="s">
        <v>65</v>
      </c>
      <c r="L81" s="101">
        <v>3.2199999999999999E-2</v>
      </c>
      <c r="M81" s="100" t="s">
        <v>78</v>
      </c>
      <c r="N81" s="100" t="s">
        <v>92</v>
      </c>
      <c r="O81" s="102">
        <v>42708.357638888898</v>
      </c>
      <c r="P81" s="103"/>
      <c r="Q81" s="104" t="s">
        <v>65</v>
      </c>
    </row>
    <row r="82" spans="3:17" ht="72" x14ac:dyDescent="0.3">
      <c r="C82" s="239">
        <v>99919</v>
      </c>
      <c r="D82" s="239">
        <v>15</v>
      </c>
      <c r="E82" s="240" t="s">
        <v>88</v>
      </c>
      <c r="F82" s="240" t="s">
        <v>73</v>
      </c>
      <c r="G82" s="240" t="s">
        <v>63</v>
      </c>
      <c r="H82" s="240" t="s">
        <v>82</v>
      </c>
      <c r="I82" s="240" t="s">
        <v>41</v>
      </c>
      <c r="J82" s="240">
        <v>72.400000000000006</v>
      </c>
      <c r="K82" s="239" t="s">
        <v>65</v>
      </c>
      <c r="L82" s="241">
        <v>7.2400000000000006E-2</v>
      </c>
      <c r="M82" s="240" t="s">
        <v>78</v>
      </c>
      <c r="N82" s="240" t="s">
        <v>93</v>
      </c>
      <c r="O82" s="245">
        <v>42708.361111111102</v>
      </c>
      <c r="P82" s="246"/>
      <c r="Q82" s="244" t="s">
        <v>65</v>
      </c>
    </row>
    <row r="83" spans="3:17" ht="72" x14ac:dyDescent="0.3">
      <c r="C83" s="105">
        <v>99926</v>
      </c>
      <c r="D83" s="105">
        <v>15</v>
      </c>
      <c r="E83" s="106" t="s">
        <v>88</v>
      </c>
      <c r="F83" s="106" t="s">
        <v>73</v>
      </c>
      <c r="G83" s="106" t="s">
        <v>63</v>
      </c>
      <c r="H83" s="106" t="s">
        <v>82</v>
      </c>
      <c r="I83" s="106" t="s">
        <v>41</v>
      </c>
      <c r="J83" s="106">
        <v>709</v>
      </c>
      <c r="K83" s="105" t="s">
        <v>65</v>
      </c>
      <c r="L83" s="107">
        <v>0.70899999999999996</v>
      </c>
      <c r="M83" s="106" t="s">
        <v>78</v>
      </c>
      <c r="N83" s="106" t="s">
        <v>99</v>
      </c>
      <c r="O83" s="113">
        <v>42771.496527777803</v>
      </c>
      <c r="P83" s="114"/>
      <c r="Q83" s="110" t="s">
        <v>65</v>
      </c>
    </row>
    <row r="84" spans="3:17" ht="72" x14ac:dyDescent="0.3">
      <c r="C84" s="239">
        <v>99931</v>
      </c>
      <c r="D84" s="239">
        <v>15</v>
      </c>
      <c r="E84" s="240" t="s">
        <v>88</v>
      </c>
      <c r="F84" s="240" t="s">
        <v>73</v>
      </c>
      <c r="G84" s="240" t="s">
        <v>63</v>
      </c>
      <c r="H84" s="240" t="s">
        <v>82</v>
      </c>
      <c r="I84" s="240" t="s">
        <v>41</v>
      </c>
      <c r="J84" s="240">
        <v>12.9</v>
      </c>
      <c r="K84" s="239" t="s">
        <v>65</v>
      </c>
      <c r="L84" s="241">
        <v>1.29E-2</v>
      </c>
      <c r="M84" s="240" t="s">
        <v>78</v>
      </c>
      <c r="N84" s="240" t="s">
        <v>100</v>
      </c>
      <c r="O84" s="242">
        <v>42771.506944444402</v>
      </c>
      <c r="P84" s="243"/>
      <c r="Q84" s="244" t="s">
        <v>65</v>
      </c>
    </row>
    <row r="85" spans="3:17" ht="72" x14ac:dyDescent="0.3">
      <c r="C85" s="105">
        <v>99914</v>
      </c>
      <c r="D85" s="105">
        <v>15</v>
      </c>
      <c r="E85" s="106" t="s">
        <v>88</v>
      </c>
      <c r="F85" s="106" t="s">
        <v>73</v>
      </c>
      <c r="G85" s="106" t="s">
        <v>63</v>
      </c>
      <c r="H85" s="106" t="s">
        <v>82</v>
      </c>
      <c r="I85" s="106" t="s">
        <v>41</v>
      </c>
      <c r="J85" s="106">
        <v>35.799999999999997</v>
      </c>
      <c r="K85" s="105" t="s">
        <v>65</v>
      </c>
      <c r="L85" s="107">
        <v>3.5799999999999998E-2</v>
      </c>
      <c r="M85" s="106" t="s">
        <v>78</v>
      </c>
      <c r="N85" s="106" t="s">
        <v>101</v>
      </c>
      <c r="O85" s="113">
        <v>42771.510416666701</v>
      </c>
      <c r="P85" s="114"/>
      <c r="Q85" s="110" t="s">
        <v>65</v>
      </c>
    </row>
    <row r="86" spans="3:17" ht="72" x14ac:dyDescent="0.3">
      <c r="C86" s="239">
        <v>99909</v>
      </c>
      <c r="D86" s="239">
        <v>15</v>
      </c>
      <c r="E86" s="240" t="s">
        <v>88</v>
      </c>
      <c r="F86" s="240" t="s">
        <v>73</v>
      </c>
      <c r="G86" s="240" t="s">
        <v>63</v>
      </c>
      <c r="H86" s="240" t="s">
        <v>82</v>
      </c>
      <c r="I86" s="240" t="s">
        <v>41</v>
      </c>
      <c r="J86" s="240">
        <v>31.6</v>
      </c>
      <c r="K86" s="239" t="s">
        <v>65</v>
      </c>
      <c r="L86" s="241">
        <v>3.1600000000000003E-2</v>
      </c>
      <c r="M86" s="240" t="s">
        <v>78</v>
      </c>
      <c r="N86" s="240" t="s">
        <v>92</v>
      </c>
      <c r="O86" s="242">
        <v>42771.513888888898</v>
      </c>
      <c r="P86" s="243"/>
      <c r="Q86" s="244" t="s">
        <v>65</v>
      </c>
    </row>
    <row r="87" spans="3:17" ht="72" x14ac:dyDescent="0.3">
      <c r="C87" s="105">
        <v>99920</v>
      </c>
      <c r="D87" s="105">
        <v>15</v>
      </c>
      <c r="E87" s="106" t="s">
        <v>88</v>
      </c>
      <c r="F87" s="106" t="s">
        <v>73</v>
      </c>
      <c r="G87" s="106" t="s">
        <v>63</v>
      </c>
      <c r="H87" s="106" t="s">
        <v>82</v>
      </c>
      <c r="I87" s="106" t="s">
        <v>41</v>
      </c>
      <c r="J87" s="106">
        <v>56.4</v>
      </c>
      <c r="K87" s="105" t="s">
        <v>65</v>
      </c>
      <c r="L87" s="107">
        <v>5.6399999999999999E-2</v>
      </c>
      <c r="M87" s="106" t="s">
        <v>78</v>
      </c>
      <c r="N87" s="106" t="s">
        <v>93</v>
      </c>
      <c r="O87" s="113">
        <v>42771.517361111102</v>
      </c>
      <c r="P87" s="114"/>
      <c r="Q87" s="110" t="s">
        <v>65</v>
      </c>
    </row>
    <row r="88" spans="3:17" ht="72" x14ac:dyDescent="0.3">
      <c r="C88" s="105">
        <v>99927</v>
      </c>
      <c r="D88" s="105">
        <v>15</v>
      </c>
      <c r="E88" s="106" t="s">
        <v>88</v>
      </c>
      <c r="F88" s="106" t="s">
        <v>73</v>
      </c>
      <c r="G88" s="106" t="s">
        <v>63</v>
      </c>
      <c r="H88" s="106" t="s">
        <v>82</v>
      </c>
      <c r="I88" s="106" t="s">
        <v>41</v>
      </c>
      <c r="J88" s="106">
        <v>218</v>
      </c>
      <c r="K88" s="105" t="s">
        <v>65</v>
      </c>
      <c r="L88" s="107">
        <v>0.218</v>
      </c>
      <c r="M88" s="106" t="s">
        <v>78</v>
      </c>
      <c r="N88" s="106" t="s">
        <v>99</v>
      </c>
      <c r="O88" s="113">
        <v>42803.625</v>
      </c>
      <c r="P88" s="114"/>
      <c r="Q88" s="110" t="s">
        <v>65</v>
      </c>
    </row>
    <row r="89" spans="3:17" ht="72" x14ac:dyDescent="0.3">
      <c r="C89" s="99">
        <v>99915</v>
      </c>
      <c r="D89" s="99">
        <v>15</v>
      </c>
      <c r="E89" s="100" t="s">
        <v>88</v>
      </c>
      <c r="F89" s="100" t="s">
        <v>73</v>
      </c>
      <c r="G89" s="100" t="s">
        <v>63</v>
      </c>
      <c r="H89" s="100" t="s">
        <v>82</v>
      </c>
      <c r="I89" s="100" t="s">
        <v>41</v>
      </c>
      <c r="J89" s="100">
        <v>18.700000000000003</v>
      </c>
      <c r="K89" s="99" t="s">
        <v>65</v>
      </c>
      <c r="L89" s="101">
        <v>1.8700000000000001E-2</v>
      </c>
      <c r="M89" s="100" t="s">
        <v>78</v>
      </c>
      <c r="N89" s="100" t="s">
        <v>101</v>
      </c>
      <c r="O89" s="111">
        <v>42803.635416666701</v>
      </c>
      <c r="P89" s="112"/>
      <c r="Q89" s="104" t="s">
        <v>65</v>
      </c>
    </row>
    <row r="90" spans="3:17" ht="72" x14ac:dyDescent="0.3">
      <c r="C90" s="105">
        <v>99910</v>
      </c>
      <c r="D90" s="105">
        <v>15</v>
      </c>
      <c r="E90" s="106" t="s">
        <v>88</v>
      </c>
      <c r="F90" s="106" t="s">
        <v>73</v>
      </c>
      <c r="G90" s="106" t="s">
        <v>63</v>
      </c>
      <c r="H90" s="106" t="s">
        <v>82</v>
      </c>
      <c r="I90" s="106" t="s">
        <v>41</v>
      </c>
      <c r="J90" s="106">
        <v>407</v>
      </c>
      <c r="K90" s="105" t="s">
        <v>65</v>
      </c>
      <c r="L90" s="107">
        <v>0.40699999999999997</v>
      </c>
      <c r="M90" s="106" t="s">
        <v>78</v>
      </c>
      <c r="N90" s="106" t="s">
        <v>92</v>
      </c>
      <c r="O90" s="113">
        <v>42803.638888888898</v>
      </c>
      <c r="P90" s="114"/>
      <c r="Q90" s="110" t="s">
        <v>65</v>
      </c>
    </row>
    <row r="91" spans="3:17" ht="72" x14ac:dyDescent="0.3">
      <c r="C91" s="99">
        <v>99921</v>
      </c>
      <c r="D91" s="99">
        <v>15</v>
      </c>
      <c r="E91" s="100" t="s">
        <v>88</v>
      </c>
      <c r="F91" s="100" t="s">
        <v>73</v>
      </c>
      <c r="G91" s="100" t="s">
        <v>63</v>
      </c>
      <c r="H91" s="100" t="s">
        <v>82</v>
      </c>
      <c r="I91" s="100" t="s">
        <v>41</v>
      </c>
      <c r="J91" s="100">
        <v>107</v>
      </c>
      <c r="K91" s="99" t="s">
        <v>65</v>
      </c>
      <c r="L91" s="101">
        <v>0.107</v>
      </c>
      <c r="M91" s="100" t="s">
        <v>78</v>
      </c>
      <c r="N91" s="100" t="s">
        <v>93</v>
      </c>
      <c r="O91" s="111">
        <v>42803.642361111102</v>
      </c>
      <c r="P91" s="112"/>
      <c r="Q91" s="104" t="s">
        <v>65</v>
      </c>
    </row>
    <row r="92" spans="3:17" ht="72" x14ac:dyDescent="0.3">
      <c r="C92" s="105">
        <v>99928</v>
      </c>
      <c r="D92" s="105">
        <v>15</v>
      </c>
      <c r="E92" s="106" t="s">
        <v>88</v>
      </c>
      <c r="F92" s="106" t="s">
        <v>73</v>
      </c>
      <c r="G92" s="106" t="s">
        <v>63</v>
      </c>
      <c r="H92" s="106" t="s">
        <v>82</v>
      </c>
      <c r="I92" s="106" t="s">
        <v>41</v>
      </c>
      <c r="J92" s="106">
        <v>1110</v>
      </c>
      <c r="K92" s="105" t="s">
        <v>65</v>
      </c>
      <c r="L92" s="107">
        <v>1.1100000000000001</v>
      </c>
      <c r="M92" s="106" t="s">
        <v>78</v>
      </c>
      <c r="N92" s="106" t="s">
        <v>99</v>
      </c>
      <c r="O92" s="113">
        <v>42836.920138888898</v>
      </c>
      <c r="P92" s="114"/>
      <c r="Q92" s="110" t="s">
        <v>65</v>
      </c>
    </row>
    <row r="93" spans="3:17" ht="72" x14ac:dyDescent="0.3">
      <c r="C93" s="99">
        <v>99911</v>
      </c>
      <c r="D93" s="99">
        <v>15</v>
      </c>
      <c r="E93" s="100" t="s">
        <v>88</v>
      </c>
      <c r="F93" s="100" t="s">
        <v>73</v>
      </c>
      <c r="G93" s="100" t="s">
        <v>63</v>
      </c>
      <c r="H93" s="100" t="s">
        <v>82</v>
      </c>
      <c r="I93" s="100" t="s">
        <v>41</v>
      </c>
      <c r="J93" s="100">
        <v>160</v>
      </c>
      <c r="K93" s="99" t="s">
        <v>65</v>
      </c>
      <c r="L93" s="101">
        <v>0.16</v>
      </c>
      <c r="M93" s="100" t="s">
        <v>78</v>
      </c>
      <c r="N93" s="100" t="s">
        <v>92</v>
      </c>
      <c r="O93" s="111">
        <v>42836.927083333299</v>
      </c>
      <c r="P93" s="112"/>
      <c r="Q93" s="104" t="s">
        <v>65</v>
      </c>
    </row>
    <row r="94" spans="3:17" ht="72" x14ac:dyDescent="0.3">
      <c r="C94" s="105">
        <v>99916</v>
      </c>
      <c r="D94" s="105">
        <v>15</v>
      </c>
      <c r="E94" s="106" t="s">
        <v>88</v>
      </c>
      <c r="F94" s="106" t="s">
        <v>73</v>
      </c>
      <c r="G94" s="106" t="s">
        <v>63</v>
      </c>
      <c r="H94" s="106" t="s">
        <v>82</v>
      </c>
      <c r="I94" s="106" t="s">
        <v>41</v>
      </c>
      <c r="J94" s="106">
        <v>4</v>
      </c>
      <c r="K94" s="105" t="s">
        <v>86</v>
      </c>
      <c r="L94" s="107">
        <v>4.0000000000000001E-3</v>
      </c>
      <c r="M94" s="106" t="s">
        <v>78</v>
      </c>
      <c r="N94" s="106" t="s">
        <v>101</v>
      </c>
      <c r="O94" s="113">
        <v>42836.934027777803</v>
      </c>
      <c r="P94" s="114"/>
      <c r="Q94" s="110" t="s">
        <v>65</v>
      </c>
    </row>
    <row r="95" spans="3:17" ht="72" x14ac:dyDescent="0.3">
      <c r="C95" s="99">
        <v>99922</v>
      </c>
      <c r="D95" s="99">
        <v>15</v>
      </c>
      <c r="E95" s="100" t="s">
        <v>88</v>
      </c>
      <c r="F95" s="100" t="s">
        <v>73</v>
      </c>
      <c r="G95" s="100" t="s">
        <v>63</v>
      </c>
      <c r="H95" s="100" t="s">
        <v>82</v>
      </c>
      <c r="I95" s="100" t="s">
        <v>41</v>
      </c>
      <c r="J95" s="100">
        <v>186</v>
      </c>
      <c r="K95" s="99" t="s">
        <v>65</v>
      </c>
      <c r="L95" s="101">
        <v>0.186</v>
      </c>
      <c r="M95" s="100" t="s">
        <v>78</v>
      </c>
      <c r="N95" s="100" t="s">
        <v>93</v>
      </c>
      <c r="O95" s="111">
        <v>42836.979166666701</v>
      </c>
      <c r="P95" s="112"/>
      <c r="Q95" s="104" t="s">
        <v>65</v>
      </c>
    </row>
    <row r="96" spans="3:17" ht="72" x14ac:dyDescent="0.3">
      <c r="C96" s="105">
        <v>99929</v>
      </c>
      <c r="D96" s="105">
        <v>15</v>
      </c>
      <c r="E96" s="106" t="s">
        <v>88</v>
      </c>
      <c r="F96" s="106" t="s">
        <v>73</v>
      </c>
      <c r="G96" s="106" t="s">
        <v>63</v>
      </c>
      <c r="H96" s="106" t="s">
        <v>82</v>
      </c>
      <c r="I96" s="106" t="s">
        <v>41</v>
      </c>
      <c r="J96" s="106">
        <v>627</v>
      </c>
      <c r="K96" s="105" t="s">
        <v>65</v>
      </c>
      <c r="L96" s="107">
        <v>0.627</v>
      </c>
      <c r="M96" s="106" t="s">
        <v>78</v>
      </c>
      <c r="N96" s="106" t="s">
        <v>99</v>
      </c>
      <c r="O96" s="113">
        <v>42860.422222222202</v>
      </c>
      <c r="P96" s="114"/>
      <c r="Q96" s="110" t="s">
        <v>65</v>
      </c>
    </row>
    <row r="97" spans="3:17" ht="72" x14ac:dyDescent="0.3">
      <c r="C97" s="99">
        <v>99917</v>
      </c>
      <c r="D97" s="99">
        <v>15</v>
      </c>
      <c r="E97" s="100" t="s">
        <v>88</v>
      </c>
      <c r="F97" s="100" t="s">
        <v>73</v>
      </c>
      <c r="G97" s="100" t="s">
        <v>63</v>
      </c>
      <c r="H97" s="100" t="s">
        <v>82</v>
      </c>
      <c r="I97" s="100" t="s">
        <v>41</v>
      </c>
      <c r="J97" s="100">
        <v>6.52</v>
      </c>
      <c r="K97" s="99" t="s">
        <v>65</v>
      </c>
      <c r="L97" s="101">
        <v>6.5199999999999998E-3</v>
      </c>
      <c r="M97" s="100" t="s">
        <v>78</v>
      </c>
      <c r="N97" s="100" t="s">
        <v>101</v>
      </c>
      <c r="O97" s="111">
        <v>42860.429166666698</v>
      </c>
      <c r="P97" s="112"/>
      <c r="Q97" s="104" t="s">
        <v>65</v>
      </c>
    </row>
    <row r="98" spans="3:17" ht="72" x14ac:dyDescent="0.3">
      <c r="C98" s="105">
        <v>99912</v>
      </c>
      <c r="D98" s="105">
        <v>15</v>
      </c>
      <c r="E98" s="106" t="s">
        <v>88</v>
      </c>
      <c r="F98" s="106" t="s">
        <v>73</v>
      </c>
      <c r="G98" s="106" t="s">
        <v>63</v>
      </c>
      <c r="H98" s="106" t="s">
        <v>82</v>
      </c>
      <c r="I98" s="106" t="s">
        <v>41</v>
      </c>
      <c r="J98" s="106">
        <v>271</v>
      </c>
      <c r="K98" s="105" t="s">
        <v>65</v>
      </c>
      <c r="L98" s="107">
        <v>0.27100000000000002</v>
      </c>
      <c r="M98" s="106" t="s">
        <v>78</v>
      </c>
      <c r="N98" s="106" t="s">
        <v>92</v>
      </c>
      <c r="O98" s="113">
        <v>42860.430555555598</v>
      </c>
      <c r="P98" s="114"/>
      <c r="Q98" s="110" t="s">
        <v>65</v>
      </c>
    </row>
    <row r="99" spans="3:17" ht="72" x14ac:dyDescent="0.3">
      <c r="C99" s="99">
        <v>99923</v>
      </c>
      <c r="D99" s="99">
        <v>15</v>
      </c>
      <c r="E99" s="100" t="s">
        <v>88</v>
      </c>
      <c r="F99" s="100" t="s">
        <v>73</v>
      </c>
      <c r="G99" s="100" t="s">
        <v>63</v>
      </c>
      <c r="H99" s="100" t="s">
        <v>82</v>
      </c>
      <c r="I99" s="100" t="s">
        <v>41</v>
      </c>
      <c r="J99" s="100">
        <v>235</v>
      </c>
      <c r="K99" s="99" t="s">
        <v>65</v>
      </c>
      <c r="L99" s="101">
        <v>0.23499999999999999</v>
      </c>
      <c r="M99" s="100" t="s">
        <v>78</v>
      </c>
      <c r="N99" s="100" t="s">
        <v>93</v>
      </c>
      <c r="O99" s="111">
        <v>42860.439583333296</v>
      </c>
      <c r="P99" s="112"/>
      <c r="Q99" s="104" t="s">
        <v>65</v>
      </c>
    </row>
  </sheetData>
  <conditionalFormatting sqref="J6:J9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X215"/>
  <sheetViews>
    <sheetView topLeftCell="E1" zoomScale="78" zoomScaleNormal="78" workbookViewId="0">
      <selection activeCell="N213" sqref="N213"/>
    </sheetView>
  </sheetViews>
  <sheetFormatPr defaultRowHeight="14.4" x14ac:dyDescent="0.3"/>
  <cols>
    <col min="4" max="4" width="11.109375" customWidth="1"/>
    <col min="5" max="5" width="95" bestFit="1" customWidth="1"/>
    <col min="6" max="6" width="35.44140625" bestFit="1" customWidth="1"/>
    <col min="7" max="7" width="18.44140625" bestFit="1" customWidth="1"/>
    <col min="8" max="9" width="11" customWidth="1"/>
    <col min="10" max="10" width="18.44140625" customWidth="1"/>
    <col min="11" max="11" width="15.6640625" customWidth="1"/>
    <col min="12" max="12" width="26.6640625" customWidth="1"/>
    <col min="13" max="13" width="13.88671875" customWidth="1"/>
    <col min="14" max="14" width="21.44140625" bestFit="1" customWidth="1"/>
    <col min="15" max="15" width="26.109375" customWidth="1"/>
    <col min="16" max="16" width="74.109375" bestFit="1" customWidth="1"/>
    <col min="17" max="18" width="13.5546875" customWidth="1"/>
    <col min="19" max="19" width="13" customWidth="1"/>
  </cols>
  <sheetData>
    <row r="4" spans="4:16" ht="15" thickBot="1" x14ac:dyDescent="0.35">
      <c r="N4" s="7" t="s">
        <v>177</v>
      </c>
    </row>
    <row r="5" spans="4:16" ht="16.2" thickBot="1" x14ac:dyDescent="0.35">
      <c r="D5" s="26" t="s">
        <v>0</v>
      </c>
      <c r="E5" s="27" t="s">
        <v>1</v>
      </c>
      <c r="F5" s="36" t="s">
        <v>38</v>
      </c>
      <c r="G5" s="24" t="s">
        <v>39</v>
      </c>
      <c r="J5" s="37" t="s">
        <v>42</v>
      </c>
      <c r="K5" s="38" t="s">
        <v>19</v>
      </c>
      <c r="L5" s="50" t="s">
        <v>178</v>
      </c>
      <c r="N5" s="12" t="s">
        <v>42</v>
      </c>
      <c r="O5" s="236" t="s">
        <v>19</v>
      </c>
      <c r="P5" s="14" t="s">
        <v>178</v>
      </c>
    </row>
    <row r="6" spans="4:16" ht="15.6" x14ac:dyDescent="0.3">
      <c r="D6" s="25">
        <v>183</v>
      </c>
      <c r="E6" s="28" t="s">
        <v>13</v>
      </c>
      <c r="F6" s="55">
        <v>10</v>
      </c>
      <c r="G6" s="47">
        <f>F6*100/$F$23</f>
        <v>5.3475935828877006</v>
      </c>
      <c r="J6" s="69" t="s">
        <v>43</v>
      </c>
      <c r="K6" s="247">
        <f>AVERAGE(K26:K88)</f>
        <v>8.9919703174603178</v>
      </c>
      <c r="L6" s="55">
        <v>63</v>
      </c>
      <c r="N6" s="6" t="s">
        <v>176</v>
      </c>
      <c r="O6" s="7">
        <f>AVERAGE(K26:K123)</f>
        <v>6.4839355816326592</v>
      </c>
      <c r="P6" s="8" t="s">
        <v>179</v>
      </c>
    </row>
    <row r="7" spans="4:16" ht="15.6" x14ac:dyDescent="0.3">
      <c r="D7" s="19">
        <v>398</v>
      </c>
      <c r="E7" s="29" t="s">
        <v>2</v>
      </c>
      <c r="F7" s="41">
        <v>17</v>
      </c>
      <c r="G7" s="47">
        <f t="shared" ref="G7:G22" si="0">F7*100/$F$23</f>
        <v>9.0909090909090917</v>
      </c>
      <c r="J7" s="70">
        <v>2010</v>
      </c>
      <c r="K7" s="248">
        <f>AVERAGE(K89:K105)</f>
        <v>3.8470764705882354</v>
      </c>
      <c r="L7" s="41">
        <v>17</v>
      </c>
      <c r="N7" s="6">
        <v>2012</v>
      </c>
      <c r="O7" s="7"/>
      <c r="P7" s="8" t="s">
        <v>181</v>
      </c>
    </row>
    <row r="8" spans="4:16" ht="15.6" x14ac:dyDescent="0.3">
      <c r="D8" s="73" t="s">
        <v>3</v>
      </c>
      <c r="E8" s="30" t="s">
        <v>37</v>
      </c>
      <c r="F8" s="41" t="s">
        <v>47</v>
      </c>
      <c r="G8" s="47" t="s">
        <v>47</v>
      </c>
      <c r="J8" s="70">
        <v>2011</v>
      </c>
      <c r="K8" s="249">
        <f>AVERAGE(K106:K123)</f>
        <v>0.19618094444444448</v>
      </c>
      <c r="L8" s="41">
        <v>18</v>
      </c>
      <c r="N8" s="6">
        <v>2013</v>
      </c>
      <c r="O8" s="7"/>
      <c r="P8" s="8" t="s">
        <v>180</v>
      </c>
    </row>
    <row r="9" spans="4:16" ht="15.6" x14ac:dyDescent="0.3">
      <c r="D9" s="19">
        <v>117</v>
      </c>
      <c r="E9" s="29" t="s">
        <v>4</v>
      </c>
      <c r="F9" s="41">
        <v>22</v>
      </c>
      <c r="G9" s="47">
        <f t="shared" si="0"/>
        <v>11.764705882352942</v>
      </c>
      <c r="J9" s="40">
        <v>2012</v>
      </c>
      <c r="K9" s="249">
        <f>AVERAGE(K124:K144)</f>
        <v>0.34153809523809525</v>
      </c>
      <c r="L9" s="41">
        <v>21</v>
      </c>
      <c r="N9" s="6">
        <v>2014</v>
      </c>
      <c r="O9" s="330">
        <f>K11</f>
        <v>0.29033157894736833</v>
      </c>
      <c r="P9" s="8" t="s">
        <v>179</v>
      </c>
    </row>
    <row r="10" spans="4:16" ht="15.6" x14ac:dyDescent="0.3">
      <c r="D10" s="400">
        <v>155</v>
      </c>
      <c r="E10" s="30" t="s">
        <v>5</v>
      </c>
      <c r="F10" s="41" t="s">
        <v>47</v>
      </c>
      <c r="G10" s="47" t="s">
        <v>47</v>
      </c>
      <c r="J10" s="70">
        <v>2013</v>
      </c>
      <c r="K10" s="249">
        <f>AVERAGE(K145:K154)</f>
        <v>0.64470000000000005</v>
      </c>
      <c r="L10" s="41">
        <v>10</v>
      </c>
      <c r="N10" s="6">
        <v>2015</v>
      </c>
      <c r="O10" s="330">
        <f>K12</f>
        <v>3.9164857142857139</v>
      </c>
      <c r="P10" s="8" t="s">
        <v>182</v>
      </c>
    </row>
    <row r="11" spans="4:16" ht="18.600000000000001" x14ac:dyDescent="0.3">
      <c r="D11" s="400"/>
      <c r="E11" s="30" t="s">
        <v>14</v>
      </c>
      <c r="F11" s="41" t="s">
        <v>47</v>
      </c>
      <c r="G11" s="47" t="s">
        <v>47</v>
      </c>
      <c r="J11" s="70">
        <v>2014</v>
      </c>
      <c r="K11" s="249">
        <f>AVERAGE(K155:K173)</f>
        <v>0.29033157894736833</v>
      </c>
      <c r="L11" s="41">
        <v>19</v>
      </c>
      <c r="N11" s="6">
        <v>2016</v>
      </c>
      <c r="O11" s="330">
        <f>K13</f>
        <v>1.2105933333333332</v>
      </c>
      <c r="P11" s="8" t="s">
        <v>183</v>
      </c>
    </row>
    <row r="12" spans="4:16" ht="16.2" thickBot="1" x14ac:dyDescent="0.35">
      <c r="D12" s="73">
        <v>49</v>
      </c>
      <c r="E12" s="30" t="s">
        <v>6</v>
      </c>
      <c r="F12" s="41" t="s">
        <v>47</v>
      </c>
      <c r="G12" s="47" t="s">
        <v>92</v>
      </c>
      <c r="J12" s="70">
        <v>2015</v>
      </c>
      <c r="K12" s="250">
        <f>AVERAGE(K174:K187)</f>
        <v>3.9164857142857139</v>
      </c>
      <c r="L12" s="41">
        <v>14</v>
      </c>
      <c r="N12" s="9">
        <v>2017</v>
      </c>
      <c r="O12" s="331">
        <f>K14</f>
        <v>1.1934999999999998</v>
      </c>
      <c r="P12" s="11" t="s">
        <v>184</v>
      </c>
    </row>
    <row r="13" spans="4:16" ht="15.6" x14ac:dyDescent="0.3">
      <c r="D13" s="19">
        <v>395</v>
      </c>
      <c r="E13" s="29" t="s">
        <v>32</v>
      </c>
      <c r="F13" s="41">
        <v>21</v>
      </c>
      <c r="G13" s="47">
        <f t="shared" si="0"/>
        <v>11.229946524064172</v>
      </c>
      <c r="J13" s="70">
        <v>2016</v>
      </c>
      <c r="K13" s="249">
        <f>AVERAGE(K188:K202)</f>
        <v>1.2105933333333332</v>
      </c>
      <c r="L13" s="41">
        <v>15</v>
      </c>
    </row>
    <row r="14" spans="4:16" ht="16.2" thickBot="1" x14ac:dyDescent="0.35">
      <c r="D14" s="21">
        <v>1398</v>
      </c>
      <c r="E14" s="29" t="s">
        <v>7</v>
      </c>
      <c r="F14" s="41">
        <v>35</v>
      </c>
      <c r="G14" s="47">
        <f t="shared" si="0"/>
        <v>18.71657754010695</v>
      </c>
      <c r="J14" s="68">
        <v>2017</v>
      </c>
      <c r="K14" s="251">
        <f>AVERAGE(K203:K212)</f>
        <v>1.1934999999999998</v>
      </c>
      <c r="L14" s="56">
        <v>10</v>
      </c>
    </row>
    <row r="15" spans="4:16" ht="16.2" thickBot="1" x14ac:dyDescent="0.35">
      <c r="D15" s="22" t="s">
        <v>8</v>
      </c>
      <c r="E15" s="31" t="s">
        <v>9</v>
      </c>
      <c r="F15" s="41">
        <v>4</v>
      </c>
      <c r="G15" s="47">
        <f t="shared" si="0"/>
        <v>2.1390374331550803</v>
      </c>
    </row>
    <row r="16" spans="4:16" ht="15.6" x14ac:dyDescent="0.3">
      <c r="D16" s="19">
        <v>25</v>
      </c>
      <c r="E16" s="29" t="s">
        <v>33</v>
      </c>
      <c r="F16" s="41">
        <v>8</v>
      </c>
      <c r="G16" s="47">
        <f t="shared" si="0"/>
        <v>4.2780748663101607</v>
      </c>
      <c r="J16" s="3" t="s">
        <v>204</v>
      </c>
      <c r="K16" s="5">
        <f>AVERAGE(K124:K212)</f>
        <v>1.1692168539325845</v>
      </c>
    </row>
    <row r="17" spans="4:19" ht="16.2" thickBot="1" x14ac:dyDescent="0.35">
      <c r="D17" s="23">
        <v>177</v>
      </c>
      <c r="E17" s="32" t="s">
        <v>35</v>
      </c>
      <c r="F17" s="41">
        <v>18</v>
      </c>
      <c r="G17" s="47">
        <f t="shared" si="0"/>
        <v>9.6256684491978604</v>
      </c>
      <c r="J17" s="9"/>
      <c r="K17" s="11"/>
    </row>
    <row r="18" spans="4:19" ht="15.6" x14ac:dyDescent="0.3">
      <c r="D18" s="23"/>
      <c r="E18" s="32" t="s">
        <v>169</v>
      </c>
      <c r="F18" s="41">
        <v>6</v>
      </c>
      <c r="G18" s="47">
        <f t="shared" si="0"/>
        <v>3.2085561497326203</v>
      </c>
    </row>
    <row r="19" spans="4:19" ht="15.6" x14ac:dyDescent="0.3">
      <c r="D19" s="19">
        <v>134</v>
      </c>
      <c r="E19" s="29" t="s">
        <v>10</v>
      </c>
      <c r="F19" s="41">
        <v>27</v>
      </c>
      <c r="G19" s="47">
        <f t="shared" si="0"/>
        <v>14.438502673796792</v>
      </c>
    </row>
    <row r="20" spans="4:19" ht="15.6" x14ac:dyDescent="0.3">
      <c r="D20" s="19"/>
      <c r="E20" s="29" t="s">
        <v>36</v>
      </c>
      <c r="F20" s="208">
        <v>4</v>
      </c>
      <c r="G20" s="47">
        <f t="shared" si="0"/>
        <v>2.1390374331550803</v>
      </c>
    </row>
    <row r="21" spans="4:19" ht="15.6" x14ac:dyDescent="0.3">
      <c r="D21" s="19" t="s">
        <v>11</v>
      </c>
      <c r="E21" s="29" t="s">
        <v>12</v>
      </c>
      <c r="F21" s="41">
        <v>11</v>
      </c>
      <c r="G21" s="47">
        <f t="shared" si="0"/>
        <v>5.882352941176471</v>
      </c>
    </row>
    <row r="22" spans="4:19" ht="16.2" thickBot="1" x14ac:dyDescent="0.35">
      <c r="D22" s="21">
        <v>1641</v>
      </c>
      <c r="E22" s="33" t="s">
        <v>34</v>
      </c>
      <c r="F22" s="56">
        <v>4</v>
      </c>
      <c r="G22" s="47">
        <f t="shared" si="0"/>
        <v>2.1390374331550803</v>
      </c>
    </row>
    <row r="23" spans="4:19" ht="16.2" thickBot="1" x14ac:dyDescent="0.35">
      <c r="D23" s="12" t="s">
        <v>40</v>
      </c>
      <c r="E23" s="34" t="s">
        <v>41</v>
      </c>
      <c r="F23" s="48">
        <f>SUM(F6:F22)</f>
        <v>187</v>
      </c>
      <c r="G23" s="14"/>
    </row>
    <row r="24" spans="4:19" x14ac:dyDescent="0.3">
      <c r="K24">
        <f>COUNTA(K26:K212)</f>
        <v>187</v>
      </c>
    </row>
    <row r="25" spans="4:19" x14ac:dyDescent="0.3">
      <c r="D25" s="326" t="s">
        <v>48</v>
      </c>
      <c r="E25" s="326" t="s">
        <v>49</v>
      </c>
      <c r="F25" s="326" t="s">
        <v>50</v>
      </c>
      <c r="G25" s="326" t="s">
        <v>51</v>
      </c>
      <c r="H25" s="326" t="s">
        <v>52</v>
      </c>
      <c r="I25" s="326" t="s">
        <v>53</v>
      </c>
      <c r="J25" s="326" t="s">
        <v>54</v>
      </c>
      <c r="K25" s="326" t="s">
        <v>130</v>
      </c>
      <c r="L25" s="326" t="s">
        <v>55</v>
      </c>
      <c r="M25" s="326" t="s">
        <v>56</v>
      </c>
      <c r="N25" s="326" t="s">
        <v>57</v>
      </c>
      <c r="O25" s="326" t="s">
        <v>58</v>
      </c>
      <c r="P25" s="326" t="s">
        <v>59</v>
      </c>
      <c r="Q25" s="326" t="s">
        <v>60</v>
      </c>
      <c r="R25" s="326" t="s">
        <v>155</v>
      </c>
      <c r="S25" s="327" t="s">
        <v>156</v>
      </c>
    </row>
    <row r="26" spans="4:19" ht="57.6" x14ac:dyDescent="0.3">
      <c r="D26" s="130">
        <v>11718</v>
      </c>
      <c r="E26" s="130">
        <v>5</v>
      </c>
      <c r="F26" s="131" t="s">
        <v>61</v>
      </c>
      <c r="G26" s="131" t="s">
        <v>62</v>
      </c>
      <c r="H26" s="131" t="s">
        <v>63</v>
      </c>
      <c r="I26" s="131" t="s">
        <v>132</v>
      </c>
      <c r="J26" s="131" t="s">
        <v>41</v>
      </c>
      <c r="K26" s="131">
        <v>0.31</v>
      </c>
      <c r="L26" s="130" t="s">
        <v>65</v>
      </c>
      <c r="M26" s="132">
        <v>0.31</v>
      </c>
      <c r="N26" s="131" t="s">
        <v>66</v>
      </c>
      <c r="O26" s="131" t="s">
        <v>67</v>
      </c>
      <c r="P26" s="209"/>
      <c r="Q26" s="131" t="s">
        <v>68</v>
      </c>
      <c r="R26" s="131" t="s">
        <v>65</v>
      </c>
      <c r="S26" s="134" t="s">
        <v>166</v>
      </c>
    </row>
    <row r="27" spans="4:19" ht="57.6" x14ac:dyDescent="0.3">
      <c r="D27" s="126">
        <v>11614</v>
      </c>
      <c r="E27" s="126">
        <v>5</v>
      </c>
      <c r="F27" s="127" t="s">
        <v>61</v>
      </c>
      <c r="G27" s="127" t="s">
        <v>62</v>
      </c>
      <c r="H27" s="127" t="s">
        <v>63</v>
      </c>
      <c r="I27" s="127" t="s">
        <v>132</v>
      </c>
      <c r="J27" s="127" t="s">
        <v>41</v>
      </c>
      <c r="K27" s="131">
        <v>0.5</v>
      </c>
      <c r="L27" s="126" t="s">
        <v>65</v>
      </c>
      <c r="M27" s="128">
        <v>0.5</v>
      </c>
      <c r="N27" s="127" t="s">
        <v>66</v>
      </c>
      <c r="O27" s="127" t="s">
        <v>67</v>
      </c>
      <c r="P27" s="210"/>
      <c r="Q27" s="127" t="s">
        <v>68</v>
      </c>
      <c r="R27" s="127" t="s">
        <v>65</v>
      </c>
      <c r="S27" s="129" t="s">
        <v>166</v>
      </c>
    </row>
    <row r="28" spans="4:19" ht="57.6" x14ac:dyDescent="0.3">
      <c r="D28" s="130">
        <v>11540</v>
      </c>
      <c r="E28" s="130">
        <v>5</v>
      </c>
      <c r="F28" s="131" t="s">
        <v>61</v>
      </c>
      <c r="G28" s="131" t="s">
        <v>62</v>
      </c>
      <c r="H28" s="131" t="s">
        <v>63</v>
      </c>
      <c r="I28" s="131" t="s">
        <v>132</v>
      </c>
      <c r="J28" s="131" t="s">
        <v>41</v>
      </c>
      <c r="K28" s="131">
        <v>0.7</v>
      </c>
      <c r="L28" s="130" t="s">
        <v>65</v>
      </c>
      <c r="M28" s="132">
        <v>0.7</v>
      </c>
      <c r="N28" s="131" t="s">
        <v>66</v>
      </c>
      <c r="O28" s="131" t="s">
        <v>67</v>
      </c>
      <c r="P28" s="209"/>
      <c r="Q28" s="131" t="s">
        <v>68</v>
      </c>
      <c r="R28" s="131" t="s">
        <v>65</v>
      </c>
      <c r="S28" s="134" t="s">
        <v>166</v>
      </c>
    </row>
    <row r="29" spans="4:19" ht="57.6" x14ac:dyDescent="0.3">
      <c r="D29" s="126">
        <v>11428</v>
      </c>
      <c r="E29" s="126">
        <v>5</v>
      </c>
      <c r="F29" s="127" t="s">
        <v>61</v>
      </c>
      <c r="G29" s="127" t="s">
        <v>62</v>
      </c>
      <c r="H29" s="127" t="s">
        <v>63</v>
      </c>
      <c r="I29" s="127" t="s">
        <v>132</v>
      </c>
      <c r="J29" s="127" t="s">
        <v>41</v>
      </c>
      <c r="K29" s="131">
        <v>1</v>
      </c>
      <c r="L29" s="126" t="s">
        <v>65</v>
      </c>
      <c r="M29" s="128">
        <v>1</v>
      </c>
      <c r="N29" s="127" t="s">
        <v>66</v>
      </c>
      <c r="O29" s="127" t="s">
        <v>67</v>
      </c>
      <c r="P29" s="210"/>
      <c r="Q29" s="127" t="s">
        <v>68</v>
      </c>
      <c r="R29" s="127" t="s">
        <v>65</v>
      </c>
      <c r="S29" s="129" t="s">
        <v>166</v>
      </c>
    </row>
    <row r="30" spans="4:19" ht="57.6" x14ac:dyDescent="0.3">
      <c r="D30" s="130">
        <v>12018</v>
      </c>
      <c r="E30" s="130">
        <v>5</v>
      </c>
      <c r="F30" s="131" t="s">
        <v>83</v>
      </c>
      <c r="G30" s="131" t="s">
        <v>62</v>
      </c>
      <c r="H30" s="131" t="s">
        <v>63</v>
      </c>
      <c r="I30" s="131" t="s">
        <v>132</v>
      </c>
      <c r="J30" s="131" t="s">
        <v>41</v>
      </c>
      <c r="K30" s="131">
        <v>4.8000000000000001E-2</v>
      </c>
      <c r="L30" s="130" t="s">
        <v>65</v>
      </c>
      <c r="M30" s="132">
        <v>4.8000000000000001E-2</v>
      </c>
      <c r="N30" s="131" t="s">
        <v>66</v>
      </c>
      <c r="O30" s="131" t="s">
        <v>84</v>
      </c>
      <c r="P30" s="209"/>
      <c r="Q30" s="131" t="s">
        <v>68</v>
      </c>
      <c r="R30" s="131" t="s">
        <v>65</v>
      </c>
      <c r="S30" s="134" t="s">
        <v>166</v>
      </c>
    </row>
    <row r="31" spans="4:19" ht="57.6" x14ac:dyDescent="0.3">
      <c r="D31" s="126">
        <v>11990</v>
      </c>
      <c r="E31" s="126">
        <v>5</v>
      </c>
      <c r="F31" s="127" t="s">
        <v>83</v>
      </c>
      <c r="G31" s="127" t="s">
        <v>62</v>
      </c>
      <c r="H31" s="127" t="s">
        <v>63</v>
      </c>
      <c r="I31" s="127" t="s">
        <v>132</v>
      </c>
      <c r="J31" s="127" t="s">
        <v>41</v>
      </c>
      <c r="K31" s="131">
        <v>5.1999999999999998E-2</v>
      </c>
      <c r="L31" s="126" t="s">
        <v>65</v>
      </c>
      <c r="M31" s="128">
        <v>5.1999999999999998E-2</v>
      </c>
      <c r="N31" s="127" t="s">
        <v>66</v>
      </c>
      <c r="O31" s="127" t="s">
        <v>84</v>
      </c>
      <c r="P31" s="210"/>
      <c r="Q31" s="127" t="s">
        <v>68</v>
      </c>
      <c r="R31" s="127" t="s">
        <v>65</v>
      </c>
      <c r="S31" s="129" t="s">
        <v>166</v>
      </c>
    </row>
    <row r="32" spans="4:19" ht="57.6" x14ac:dyDescent="0.3">
      <c r="D32" s="130">
        <v>11953</v>
      </c>
      <c r="E32" s="130">
        <v>5</v>
      </c>
      <c r="F32" s="131" t="s">
        <v>83</v>
      </c>
      <c r="G32" s="131" t="s">
        <v>62</v>
      </c>
      <c r="H32" s="131" t="s">
        <v>63</v>
      </c>
      <c r="I32" s="131" t="s">
        <v>132</v>
      </c>
      <c r="J32" s="131" t="s">
        <v>41</v>
      </c>
      <c r="K32" s="131">
        <v>7.1999999999999995E-2</v>
      </c>
      <c r="L32" s="130" t="s">
        <v>65</v>
      </c>
      <c r="M32" s="132">
        <v>7.1999999999999995E-2</v>
      </c>
      <c r="N32" s="131" t="s">
        <v>66</v>
      </c>
      <c r="O32" s="131" t="s">
        <v>84</v>
      </c>
      <c r="P32" s="209"/>
      <c r="Q32" s="131" t="s">
        <v>68</v>
      </c>
      <c r="R32" s="131" t="s">
        <v>65</v>
      </c>
      <c r="S32" s="134" t="s">
        <v>166</v>
      </c>
    </row>
    <row r="33" spans="4:19" ht="57.6" x14ac:dyDescent="0.3">
      <c r="D33" s="126">
        <v>11894</v>
      </c>
      <c r="E33" s="126">
        <v>5</v>
      </c>
      <c r="F33" s="127" t="s">
        <v>83</v>
      </c>
      <c r="G33" s="127" t="s">
        <v>62</v>
      </c>
      <c r="H33" s="127" t="s">
        <v>63</v>
      </c>
      <c r="I33" s="127" t="s">
        <v>132</v>
      </c>
      <c r="J33" s="127" t="s">
        <v>41</v>
      </c>
      <c r="K33" s="131">
        <v>0.11</v>
      </c>
      <c r="L33" s="126" t="s">
        <v>65</v>
      </c>
      <c r="M33" s="128">
        <v>0.11</v>
      </c>
      <c r="N33" s="127" t="s">
        <v>66</v>
      </c>
      <c r="O33" s="127" t="s">
        <v>84</v>
      </c>
      <c r="P33" s="210"/>
      <c r="Q33" s="127" t="s">
        <v>68</v>
      </c>
      <c r="R33" s="127" t="s">
        <v>65</v>
      </c>
      <c r="S33" s="129" t="s">
        <v>166</v>
      </c>
    </row>
    <row r="34" spans="4:19" ht="57.6" x14ac:dyDescent="0.3">
      <c r="D34" s="130">
        <v>11251</v>
      </c>
      <c r="E34" s="130">
        <v>5</v>
      </c>
      <c r="F34" s="131" t="s">
        <v>124</v>
      </c>
      <c r="G34" s="131" t="s">
        <v>62</v>
      </c>
      <c r="H34" s="131" t="s">
        <v>63</v>
      </c>
      <c r="I34" s="131" t="s">
        <v>132</v>
      </c>
      <c r="J34" s="131" t="s">
        <v>41</v>
      </c>
      <c r="K34" s="131">
        <v>2</v>
      </c>
      <c r="L34" s="130" t="s">
        <v>65</v>
      </c>
      <c r="M34" s="132">
        <v>2</v>
      </c>
      <c r="N34" s="131" t="s">
        <v>66</v>
      </c>
      <c r="O34" s="131" t="s">
        <v>125</v>
      </c>
      <c r="P34" s="209"/>
      <c r="Q34" s="131" t="s">
        <v>68</v>
      </c>
      <c r="R34" s="131" t="s">
        <v>65</v>
      </c>
      <c r="S34" s="134" t="s">
        <v>166</v>
      </c>
    </row>
    <row r="35" spans="4:19" ht="57.6" x14ac:dyDescent="0.3">
      <c r="D35" s="126">
        <v>11144</v>
      </c>
      <c r="E35" s="126">
        <v>5</v>
      </c>
      <c r="F35" s="127" t="s">
        <v>124</v>
      </c>
      <c r="G35" s="127" t="s">
        <v>62</v>
      </c>
      <c r="H35" s="127" t="s">
        <v>63</v>
      </c>
      <c r="I35" s="127" t="s">
        <v>132</v>
      </c>
      <c r="J35" s="127" t="s">
        <v>41</v>
      </c>
      <c r="K35" s="131">
        <v>3.4</v>
      </c>
      <c r="L35" s="126" t="s">
        <v>65</v>
      </c>
      <c r="M35" s="128">
        <v>3.4</v>
      </c>
      <c r="N35" s="127" t="s">
        <v>66</v>
      </c>
      <c r="O35" s="127" t="s">
        <v>125</v>
      </c>
      <c r="P35" s="210"/>
      <c r="Q35" s="127" t="s">
        <v>68</v>
      </c>
      <c r="R35" s="127" t="s">
        <v>65</v>
      </c>
      <c r="S35" s="129" t="s">
        <v>166</v>
      </c>
    </row>
    <row r="36" spans="4:19" ht="57.6" x14ac:dyDescent="0.3">
      <c r="D36" s="130">
        <v>10216</v>
      </c>
      <c r="E36" s="130">
        <v>5</v>
      </c>
      <c r="F36" s="131" t="s">
        <v>119</v>
      </c>
      <c r="G36" s="131" t="s">
        <v>62</v>
      </c>
      <c r="H36" s="131" t="s">
        <v>63</v>
      </c>
      <c r="I36" s="131" t="s">
        <v>132</v>
      </c>
      <c r="J36" s="131" t="s">
        <v>41</v>
      </c>
      <c r="K36" s="131">
        <v>0.55100000000000005</v>
      </c>
      <c r="L36" s="130" t="s">
        <v>65</v>
      </c>
      <c r="M36" s="132">
        <v>0.55100000000000005</v>
      </c>
      <c r="N36" s="131" t="s">
        <v>66</v>
      </c>
      <c r="O36" s="131" t="s">
        <v>122</v>
      </c>
      <c r="P36" s="135">
        <v>36875</v>
      </c>
      <c r="Q36" s="131" t="s">
        <v>70</v>
      </c>
      <c r="R36" s="131" t="s">
        <v>65</v>
      </c>
      <c r="S36" s="134" t="s">
        <v>166</v>
      </c>
    </row>
    <row r="37" spans="4:19" ht="57.6" x14ac:dyDescent="0.3">
      <c r="D37" s="121">
        <v>10215</v>
      </c>
      <c r="E37" s="121">
        <v>5</v>
      </c>
      <c r="F37" s="122" t="s">
        <v>119</v>
      </c>
      <c r="G37" s="122" t="s">
        <v>62</v>
      </c>
      <c r="H37" s="122" t="s">
        <v>63</v>
      </c>
      <c r="I37" s="122" t="s">
        <v>132</v>
      </c>
      <c r="J37" s="122" t="s">
        <v>41</v>
      </c>
      <c r="K37" s="131">
        <v>1.659</v>
      </c>
      <c r="L37" s="121" t="s">
        <v>65</v>
      </c>
      <c r="M37" s="123">
        <v>1.659</v>
      </c>
      <c r="N37" s="122" t="s">
        <v>66</v>
      </c>
      <c r="O37" s="122" t="s">
        <v>123</v>
      </c>
      <c r="P37" s="124">
        <v>36875</v>
      </c>
      <c r="Q37" s="122" t="s">
        <v>70</v>
      </c>
      <c r="R37" s="122" t="s">
        <v>65</v>
      </c>
      <c r="S37" s="125" t="s">
        <v>166</v>
      </c>
    </row>
    <row r="38" spans="4:19" ht="57.6" x14ac:dyDescent="0.3">
      <c r="D38" s="130">
        <v>10212</v>
      </c>
      <c r="E38" s="130">
        <v>5</v>
      </c>
      <c r="F38" s="131" t="s">
        <v>119</v>
      </c>
      <c r="G38" s="131" t="s">
        <v>62</v>
      </c>
      <c r="H38" s="131" t="s">
        <v>63</v>
      </c>
      <c r="I38" s="131" t="s">
        <v>132</v>
      </c>
      <c r="J38" s="131" t="s">
        <v>41</v>
      </c>
      <c r="K38" s="131">
        <v>0.247</v>
      </c>
      <c r="L38" s="130" t="s">
        <v>65</v>
      </c>
      <c r="M38" s="132">
        <v>0.247</v>
      </c>
      <c r="N38" s="131" t="s">
        <v>66</v>
      </c>
      <c r="O38" s="131" t="s">
        <v>121</v>
      </c>
      <c r="P38" s="133">
        <v>36880</v>
      </c>
      <c r="Q38" s="131" t="s">
        <v>70</v>
      </c>
      <c r="R38" s="131" t="s">
        <v>65</v>
      </c>
      <c r="S38" s="134" t="s">
        <v>166</v>
      </c>
    </row>
    <row r="39" spans="4:19" ht="57.6" x14ac:dyDescent="0.3">
      <c r="D39" s="130">
        <v>10209</v>
      </c>
      <c r="E39" s="130">
        <v>5</v>
      </c>
      <c r="F39" s="131" t="s">
        <v>119</v>
      </c>
      <c r="G39" s="131" t="s">
        <v>62</v>
      </c>
      <c r="H39" s="131" t="s">
        <v>63</v>
      </c>
      <c r="I39" s="131" t="s">
        <v>132</v>
      </c>
      <c r="J39" s="131" t="s">
        <v>41</v>
      </c>
      <c r="K39" s="131">
        <v>0.98799999999999999</v>
      </c>
      <c r="L39" s="130" t="s">
        <v>65</v>
      </c>
      <c r="M39" s="132">
        <v>0.98799999999999999</v>
      </c>
      <c r="N39" s="131" t="s">
        <v>66</v>
      </c>
      <c r="O39" s="131" t="s">
        <v>120</v>
      </c>
      <c r="P39" s="133">
        <v>36880</v>
      </c>
      <c r="Q39" s="131" t="s">
        <v>70</v>
      </c>
      <c r="R39" s="131" t="s">
        <v>65</v>
      </c>
      <c r="S39" s="134" t="s">
        <v>166</v>
      </c>
    </row>
    <row r="40" spans="4:19" ht="57.6" x14ac:dyDescent="0.3">
      <c r="D40" s="130">
        <v>10202</v>
      </c>
      <c r="E40" s="130">
        <v>5</v>
      </c>
      <c r="F40" s="131" t="s">
        <v>119</v>
      </c>
      <c r="G40" s="131" t="s">
        <v>62</v>
      </c>
      <c r="H40" s="131" t="s">
        <v>63</v>
      </c>
      <c r="I40" s="131" t="s">
        <v>132</v>
      </c>
      <c r="J40" s="131" t="s">
        <v>41</v>
      </c>
      <c r="K40" s="131">
        <v>7.8E-2</v>
      </c>
      <c r="L40" s="130" t="s">
        <v>65</v>
      </c>
      <c r="M40" s="132">
        <v>7.8E-2</v>
      </c>
      <c r="N40" s="131" t="s">
        <v>66</v>
      </c>
      <c r="O40" s="131" t="s">
        <v>121</v>
      </c>
      <c r="P40" s="133">
        <v>37321</v>
      </c>
      <c r="Q40" s="131" t="s">
        <v>70</v>
      </c>
      <c r="R40" s="131" t="s">
        <v>65</v>
      </c>
      <c r="S40" s="134" t="s">
        <v>166</v>
      </c>
    </row>
    <row r="41" spans="4:19" ht="57.6" x14ac:dyDescent="0.3">
      <c r="D41" s="130">
        <v>10201</v>
      </c>
      <c r="E41" s="130">
        <v>5</v>
      </c>
      <c r="F41" s="131" t="s">
        <v>119</v>
      </c>
      <c r="G41" s="131" t="s">
        <v>62</v>
      </c>
      <c r="H41" s="131" t="s">
        <v>63</v>
      </c>
      <c r="I41" s="131" t="s">
        <v>132</v>
      </c>
      <c r="J41" s="131" t="s">
        <v>41</v>
      </c>
      <c r="K41" s="131">
        <v>0.124</v>
      </c>
      <c r="L41" s="130" t="s">
        <v>65</v>
      </c>
      <c r="M41" s="132">
        <v>0.124</v>
      </c>
      <c r="N41" s="131" t="s">
        <v>66</v>
      </c>
      <c r="O41" s="131" t="s">
        <v>122</v>
      </c>
      <c r="P41" s="135">
        <v>37321</v>
      </c>
      <c r="Q41" s="131" t="s">
        <v>70</v>
      </c>
      <c r="R41" s="131" t="s">
        <v>65</v>
      </c>
      <c r="S41" s="134" t="s">
        <v>166</v>
      </c>
    </row>
    <row r="42" spans="4:19" ht="57.6" x14ac:dyDescent="0.3">
      <c r="D42" s="130">
        <v>10200</v>
      </c>
      <c r="E42" s="130">
        <v>5</v>
      </c>
      <c r="F42" s="131" t="s">
        <v>119</v>
      </c>
      <c r="G42" s="131" t="s">
        <v>62</v>
      </c>
      <c r="H42" s="131" t="s">
        <v>63</v>
      </c>
      <c r="I42" s="131" t="s">
        <v>132</v>
      </c>
      <c r="J42" s="131" t="s">
        <v>41</v>
      </c>
      <c r="K42" s="131">
        <v>0.129</v>
      </c>
      <c r="L42" s="130" t="s">
        <v>65</v>
      </c>
      <c r="M42" s="132">
        <v>0.129</v>
      </c>
      <c r="N42" s="131" t="s">
        <v>66</v>
      </c>
      <c r="O42" s="131" t="s">
        <v>120</v>
      </c>
      <c r="P42" s="135">
        <v>37321</v>
      </c>
      <c r="Q42" s="131" t="s">
        <v>70</v>
      </c>
      <c r="R42" s="131" t="s">
        <v>65</v>
      </c>
      <c r="S42" s="134" t="s">
        <v>166</v>
      </c>
    </row>
    <row r="43" spans="4:19" ht="57.6" x14ac:dyDescent="0.3">
      <c r="D43" s="130">
        <v>10183</v>
      </c>
      <c r="E43" s="130">
        <v>5</v>
      </c>
      <c r="F43" s="131" t="s">
        <v>119</v>
      </c>
      <c r="G43" s="131" t="s">
        <v>62</v>
      </c>
      <c r="H43" s="131" t="s">
        <v>63</v>
      </c>
      <c r="I43" s="131" t="s">
        <v>132</v>
      </c>
      <c r="J43" s="131" t="s">
        <v>41</v>
      </c>
      <c r="K43" s="131">
        <v>0.42799999999999999</v>
      </c>
      <c r="L43" s="130" t="s">
        <v>65</v>
      </c>
      <c r="M43" s="132">
        <v>0.42799999999999999</v>
      </c>
      <c r="N43" s="131" t="s">
        <v>66</v>
      </c>
      <c r="O43" s="131" t="s">
        <v>123</v>
      </c>
      <c r="P43" s="135">
        <v>37355</v>
      </c>
      <c r="Q43" s="131" t="s">
        <v>70</v>
      </c>
      <c r="R43" s="131" t="s">
        <v>65</v>
      </c>
      <c r="S43" s="134" t="s">
        <v>166</v>
      </c>
    </row>
    <row r="44" spans="4:19" ht="57.6" x14ac:dyDescent="0.3">
      <c r="D44" s="130">
        <v>10110</v>
      </c>
      <c r="E44" s="130">
        <v>5</v>
      </c>
      <c r="F44" s="131" t="s">
        <v>119</v>
      </c>
      <c r="G44" s="131" t="s">
        <v>62</v>
      </c>
      <c r="H44" s="131" t="s">
        <v>63</v>
      </c>
      <c r="I44" s="131" t="s">
        <v>132</v>
      </c>
      <c r="J44" s="131" t="s">
        <v>41</v>
      </c>
      <c r="K44" s="131">
        <v>0.129</v>
      </c>
      <c r="L44" s="130" t="s">
        <v>65</v>
      </c>
      <c r="M44" s="132">
        <v>0.129</v>
      </c>
      <c r="N44" s="131" t="s">
        <v>66</v>
      </c>
      <c r="O44" s="131" t="s">
        <v>123</v>
      </c>
      <c r="P44" s="135">
        <v>38449</v>
      </c>
      <c r="Q44" s="131" t="s">
        <v>70</v>
      </c>
      <c r="R44" s="131" t="s">
        <v>65</v>
      </c>
      <c r="S44" s="134" t="s">
        <v>166</v>
      </c>
    </row>
    <row r="45" spans="4:19" ht="57.6" x14ac:dyDescent="0.3">
      <c r="D45" s="130">
        <v>10173</v>
      </c>
      <c r="E45" s="130">
        <v>5</v>
      </c>
      <c r="F45" s="131" t="s">
        <v>119</v>
      </c>
      <c r="G45" s="131" t="s">
        <v>62</v>
      </c>
      <c r="H45" s="131" t="s">
        <v>63</v>
      </c>
      <c r="I45" s="131" t="s">
        <v>132</v>
      </c>
      <c r="J45" s="131" t="s">
        <v>41</v>
      </c>
      <c r="K45" s="131">
        <v>0.13400000000000001</v>
      </c>
      <c r="L45" s="130" t="s">
        <v>65</v>
      </c>
      <c r="M45" s="132">
        <v>0.13400000000000001</v>
      </c>
      <c r="N45" s="131" t="s">
        <v>66</v>
      </c>
      <c r="O45" s="131" t="s">
        <v>122</v>
      </c>
      <c r="P45" s="135">
        <v>38449</v>
      </c>
      <c r="Q45" s="131" t="s">
        <v>70</v>
      </c>
      <c r="R45" s="131" t="s">
        <v>65</v>
      </c>
      <c r="S45" s="134" t="s">
        <v>166</v>
      </c>
    </row>
    <row r="46" spans="4:19" ht="57.6" x14ac:dyDescent="0.3">
      <c r="D46" s="130">
        <v>10108</v>
      </c>
      <c r="E46" s="130">
        <v>5</v>
      </c>
      <c r="F46" s="131" t="s">
        <v>119</v>
      </c>
      <c r="G46" s="131" t="s">
        <v>62</v>
      </c>
      <c r="H46" s="131" t="s">
        <v>63</v>
      </c>
      <c r="I46" s="131" t="s">
        <v>132</v>
      </c>
      <c r="J46" s="131" t="s">
        <v>41</v>
      </c>
      <c r="K46" s="131">
        <v>0.21</v>
      </c>
      <c r="L46" s="130" t="s">
        <v>65</v>
      </c>
      <c r="M46" s="132">
        <v>0.21</v>
      </c>
      <c r="N46" s="131" t="s">
        <v>66</v>
      </c>
      <c r="O46" s="131" t="s">
        <v>120</v>
      </c>
      <c r="P46" s="135">
        <v>38449</v>
      </c>
      <c r="Q46" s="131" t="s">
        <v>70</v>
      </c>
      <c r="R46" s="131" t="s">
        <v>65</v>
      </c>
      <c r="S46" s="134" t="s">
        <v>166</v>
      </c>
    </row>
    <row r="47" spans="4:19" ht="57.6" x14ac:dyDescent="0.3">
      <c r="D47" s="130">
        <v>10168</v>
      </c>
      <c r="E47" s="130">
        <v>5</v>
      </c>
      <c r="F47" s="131" t="s">
        <v>119</v>
      </c>
      <c r="G47" s="131" t="s">
        <v>62</v>
      </c>
      <c r="H47" s="131" t="s">
        <v>63</v>
      </c>
      <c r="I47" s="131" t="s">
        <v>132</v>
      </c>
      <c r="J47" s="131" t="s">
        <v>41</v>
      </c>
      <c r="K47" s="131">
        <v>1.5820000000000001</v>
      </c>
      <c r="L47" s="130" t="s">
        <v>65</v>
      </c>
      <c r="M47" s="132">
        <v>1.5820000000000001</v>
      </c>
      <c r="N47" s="131" t="s">
        <v>66</v>
      </c>
      <c r="O47" s="131" t="s">
        <v>121</v>
      </c>
      <c r="P47" s="135">
        <v>38449</v>
      </c>
      <c r="Q47" s="131" t="s">
        <v>70</v>
      </c>
      <c r="R47" s="131" t="s">
        <v>65</v>
      </c>
      <c r="S47" s="134" t="s">
        <v>166</v>
      </c>
    </row>
    <row r="48" spans="4:19" ht="57.6" x14ac:dyDescent="0.3">
      <c r="D48" s="130">
        <v>9880</v>
      </c>
      <c r="E48" s="130">
        <v>5</v>
      </c>
      <c r="F48" s="131" t="s">
        <v>61</v>
      </c>
      <c r="G48" s="131" t="s">
        <v>62</v>
      </c>
      <c r="H48" s="131" t="s">
        <v>63</v>
      </c>
      <c r="I48" s="131" t="s">
        <v>132</v>
      </c>
      <c r="J48" s="131" t="s">
        <v>41</v>
      </c>
      <c r="K48" s="131">
        <v>5.7000000000000002E-2</v>
      </c>
      <c r="L48" s="130" t="s">
        <v>65</v>
      </c>
      <c r="M48" s="132">
        <v>5.7000000000000002E-2</v>
      </c>
      <c r="N48" s="131" t="s">
        <v>66</v>
      </c>
      <c r="O48" s="131" t="s">
        <v>69</v>
      </c>
      <c r="P48" s="133">
        <v>39023</v>
      </c>
      <c r="Q48" s="131" t="s">
        <v>70</v>
      </c>
      <c r="R48" s="131" t="s">
        <v>65</v>
      </c>
      <c r="S48" s="134" t="s">
        <v>166</v>
      </c>
    </row>
    <row r="49" spans="4:19" ht="57.6" x14ac:dyDescent="0.3">
      <c r="D49" s="130">
        <v>9870</v>
      </c>
      <c r="E49" s="130">
        <v>5</v>
      </c>
      <c r="F49" s="131" t="s">
        <v>61</v>
      </c>
      <c r="G49" s="131" t="s">
        <v>62</v>
      </c>
      <c r="H49" s="131" t="s">
        <v>63</v>
      </c>
      <c r="I49" s="131" t="s">
        <v>132</v>
      </c>
      <c r="J49" s="131" t="s">
        <v>41</v>
      </c>
      <c r="K49" s="131">
        <v>1.82</v>
      </c>
      <c r="L49" s="130" t="s">
        <v>65</v>
      </c>
      <c r="M49" s="132">
        <v>1.82</v>
      </c>
      <c r="N49" s="131" t="s">
        <v>66</v>
      </c>
      <c r="O49" s="131" t="s">
        <v>71</v>
      </c>
      <c r="P49" s="133">
        <v>39023</v>
      </c>
      <c r="Q49" s="131" t="s">
        <v>70</v>
      </c>
      <c r="R49" s="131" t="s">
        <v>65</v>
      </c>
      <c r="S49" s="134" t="s">
        <v>166</v>
      </c>
    </row>
    <row r="50" spans="4:19" ht="57.6" x14ac:dyDescent="0.3">
      <c r="D50" s="130">
        <v>9866</v>
      </c>
      <c r="E50" s="130">
        <v>5</v>
      </c>
      <c r="F50" s="131" t="s">
        <v>61</v>
      </c>
      <c r="G50" s="131" t="s">
        <v>62</v>
      </c>
      <c r="H50" s="131" t="s">
        <v>63</v>
      </c>
      <c r="I50" s="131" t="s">
        <v>132</v>
      </c>
      <c r="J50" s="131" t="s">
        <v>41</v>
      </c>
      <c r="K50" s="131">
        <v>4.6710000000000003</v>
      </c>
      <c r="L50" s="130" t="s">
        <v>65</v>
      </c>
      <c r="M50" s="132">
        <v>4.6710000000000003</v>
      </c>
      <c r="N50" s="131" t="s">
        <v>66</v>
      </c>
      <c r="O50" s="131" t="s">
        <v>72</v>
      </c>
      <c r="P50" s="133">
        <v>39023</v>
      </c>
      <c r="Q50" s="131" t="s">
        <v>70</v>
      </c>
      <c r="R50" s="131" t="s">
        <v>65</v>
      </c>
      <c r="S50" s="134" t="s">
        <v>166</v>
      </c>
    </row>
    <row r="51" spans="4:19" ht="57.6" x14ac:dyDescent="0.3">
      <c r="D51" s="130">
        <v>9747</v>
      </c>
      <c r="E51" s="130">
        <v>5</v>
      </c>
      <c r="F51" s="131" t="s">
        <v>61</v>
      </c>
      <c r="G51" s="131" t="s">
        <v>62</v>
      </c>
      <c r="H51" s="131" t="s">
        <v>63</v>
      </c>
      <c r="I51" s="131" t="s">
        <v>132</v>
      </c>
      <c r="J51" s="131" t="s">
        <v>41</v>
      </c>
      <c r="K51" s="131">
        <v>0.97699999999999998</v>
      </c>
      <c r="L51" s="130" t="s">
        <v>86</v>
      </c>
      <c r="M51" s="132">
        <v>0.97699999999999998</v>
      </c>
      <c r="N51" s="131" t="s">
        <v>66</v>
      </c>
      <c r="O51" s="131" t="s">
        <v>72</v>
      </c>
      <c r="P51" s="135">
        <v>39127</v>
      </c>
      <c r="Q51" s="131" t="s">
        <v>70</v>
      </c>
      <c r="R51" s="131" t="s">
        <v>65</v>
      </c>
      <c r="S51" s="134" t="s">
        <v>166</v>
      </c>
    </row>
    <row r="52" spans="4:19" ht="57.6" x14ac:dyDescent="0.3">
      <c r="D52" s="130">
        <v>9750</v>
      </c>
      <c r="E52" s="130">
        <v>5</v>
      </c>
      <c r="F52" s="131" t="s">
        <v>61</v>
      </c>
      <c r="G52" s="131" t="s">
        <v>62</v>
      </c>
      <c r="H52" s="131" t="s">
        <v>63</v>
      </c>
      <c r="I52" s="131" t="s">
        <v>132</v>
      </c>
      <c r="J52" s="131" t="s">
        <v>41</v>
      </c>
      <c r="K52" s="131">
        <v>0.4723</v>
      </c>
      <c r="L52" s="130" t="s">
        <v>65</v>
      </c>
      <c r="M52" s="132">
        <v>0.4723</v>
      </c>
      <c r="N52" s="131" t="s">
        <v>66</v>
      </c>
      <c r="O52" s="131" t="s">
        <v>69</v>
      </c>
      <c r="P52" s="135">
        <v>39127</v>
      </c>
      <c r="Q52" s="131" t="s">
        <v>70</v>
      </c>
      <c r="R52" s="131" t="s">
        <v>65</v>
      </c>
      <c r="S52" s="134" t="s">
        <v>166</v>
      </c>
    </row>
    <row r="53" spans="4:19" ht="57.6" x14ac:dyDescent="0.3">
      <c r="D53" s="130">
        <v>9744</v>
      </c>
      <c r="E53" s="130">
        <v>5</v>
      </c>
      <c r="F53" s="131" t="s">
        <v>61</v>
      </c>
      <c r="G53" s="131" t="s">
        <v>62</v>
      </c>
      <c r="H53" s="131" t="s">
        <v>63</v>
      </c>
      <c r="I53" s="131" t="s">
        <v>132</v>
      </c>
      <c r="J53" s="131" t="s">
        <v>41</v>
      </c>
      <c r="K53" s="131">
        <v>2.17</v>
      </c>
      <c r="L53" s="130" t="s">
        <v>65</v>
      </c>
      <c r="M53" s="132">
        <v>2.17</v>
      </c>
      <c r="N53" s="131" t="s">
        <v>66</v>
      </c>
      <c r="O53" s="131" t="s">
        <v>71</v>
      </c>
      <c r="P53" s="135">
        <v>39127</v>
      </c>
      <c r="Q53" s="131" t="s">
        <v>70</v>
      </c>
      <c r="R53" s="131" t="s">
        <v>65</v>
      </c>
      <c r="S53" s="134" t="s">
        <v>166</v>
      </c>
    </row>
    <row r="54" spans="4:19" ht="57.6" x14ac:dyDescent="0.3">
      <c r="D54" s="130">
        <v>9734</v>
      </c>
      <c r="E54" s="130">
        <v>5</v>
      </c>
      <c r="F54" s="131" t="s">
        <v>83</v>
      </c>
      <c r="G54" s="131" t="s">
        <v>62</v>
      </c>
      <c r="H54" s="131" t="s">
        <v>63</v>
      </c>
      <c r="I54" s="131" t="s">
        <v>132</v>
      </c>
      <c r="J54" s="131" t="s">
        <v>41</v>
      </c>
      <c r="K54" s="131">
        <v>2.3619999999999999E-2</v>
      </c>
      <c r="L54" s="130" t="s">
        <v>65</v>
      </c>
      <c r="M54" s="132">
        <v>2.3619999999999999E-2</v>
      </c>
      <c r="N54" s="131" t="s">
        <v>66</v>
      </c>
      <c r="O54" s="131" t="s">
        <v>133</v>
      </c>
      <c r="P54" s="135">
        <v>39128</v>
      </c>
      <c r="Q54" s="131" t="s">
        <v>70</v>
      </c>
      <c r="R54" s="131" t="s">
        <v>65</v>
      </c>
      <c r="S54" s="134" t="s">
        <v>166</v>
      </c>
    </row>
    <row r="55" spans="4:19" ht="57.6" x14ac:dyDescent="0.3">
      <c r="D55" s="130">
        <v>9733</v>
      </c>
      <c r="E55" s="130">
        <v>5</v>
      </c>
      <c r="F55" s="131" t="s">
        <v>83</v>
      </c>
      <c r="G55" s="131" t="s">
        <v>62</v>
      </c>
      <c r="H55" s="131" t="s">
        <v>63</v>
      </c>
      <c r="I55" s="131" t="s">
        <v>132</v>
      </c>
      <c r="J55" s="131" t="s">
        <v>41</v>
      </c>
      <c r="K55" s="131">
        <v>7.7149999999999996E-2</v>
      </c>
      <c r="L55" s="130" t="s">
        <v>65</v>
      </c>
      <c r="M55" s="132">
        <v>7.7149999999999996E-2</v>
      </c>
      <c r="N55" s="131" t="s">
        <v>66</v>
      </c>
      <c r="O55" s="131" t="s">
        <v>134</v>
      </c>
      <c r="P55" s="135">
        <v>39128</v>
      </c>
      <c r="Q55" s="131" t="s">
        <v>70</v>
      </c>
      <c r="R55" s="131" t="s">
        <v>65</v>
      </c>
      <c r="S55" s="134" t="s">
        <v>166</v>
      </c>
    </row>
    <row r="56" spans="4:19" ht="57.6" x14ac:dyDescent="0.3">
      <c r="D56" s="130">
        <v>9732</v>
      </c>
      <c r="E56" s="130">
        <v>5</v>
      </c>
      <c r="F56" s="131" t="s">
        <v>83</v>
      </c>
      <c r="G56" s="131" t="s">
        <v>62</v>
      </c>
      <c r="H56" s="131" t="s">
        <v>63</v>
      </c>
      <c r="I56" s="131" t="s">
        <v>132</v>
      </c>
      <c r="J56" s="131" t="s">
        <v>41</v>
      </c>
      <c r="K56" s="131">
        <v>7.8350000000000003E-2</v>
      </c>
      <c r="L56" s="130" t="s">
        <v>65</v>
      </c>
      <c r="M56" s="132">
        <v>7.8350000000000003E-2</v>
      </c>
      <c r="N56" s="131" t="s">
        <v>66</v>
      </c>
      <c r="O56" s="131" t="s">
        <v>135</v>
      </c>
      <c r="P56" s="135">
        <v>39128</v>
      </c>
      <c r="Q56" s="131" t="s">
        <v>70</v>
      </c>
      <c r="R56" s="131" t="s">
        <v>65</v>
      </c>
      <c r="S56" s="134" t="s">
        <v>166</v>
      </c>
    </row>
    <row r="57" spans="4:19" ht="57.6" x14ac:dyDescent="0.3">
      <c r="D57" s="130">
        <v>9731</v>
      </c>
      <c r="E57" s="130">
        <v>5</v>
      </c>
      <c r="F57" s="131" t="s">
        <v>83</v>
      </c>
      <c r="G57" s="131" t="s">
        <v>62</v>
      </c>
      <c r="H57" s="131" t="s">
        <v>63</v>
      </c>
      <c r="I57" s="131" t="s">
        <v>132</v>
      </c>
      <c r="J57" s="131" t="s">
        <v>41</v>
      </c>
      <c r="K57" s="131">
        <v>8.2600000000000007E-2</v>
      </c>
      <c r="L57" s="130" t="s">
        <v>65</v>
      </c>
      <c r="M57" s="132">
        <v>8.2600000000000007E-2</v>
      </c>
      <c r="N57" s="131" t="s">
        <v>66</v>
      </c>
      <c r="O57" s="131" t="s">
        <v>136</v>
      </c>
      <c r="P57" s="135">
        <v>39128</v>
      </c>
      <c r="Q57" s="131" t="s">
        <v>70</v>
      </c>
      <c r="R57" s="131" t="s">
        <v>65</v>
      </c>
      <c r="S57" s="134" t="s">
        <v>166</v>
      </c>
    </row>
    <row r="58" spans="4:19" ht="57.6" x14ac:dyDescent="0.3">
      <c r="D58" s="130">
        <v>9726</v>
      </c>
      <c r="E58" s="130">
        <v>5</v>
      </c>
      <c r="F58" s="131" t="s">
        <v>83</v>
      </c>
      <c r="G58" s="131" t="s">
        <v>62</v>
      </c>
      <c r="H58" s="131" t="s">
        <v>63</v>
      </c>
      <c r="I58" s="131" t="s">
        <v>132</v>
      </c>
      <c r="J58" s="131" t="s">
        <v>41</v>
      </c>
      <c r="K58" s="131">
        <v>2.3449999999999999E-2</v>
      </c>
      <c r="L58" s="130" t="s">
        <v>65</v>
      </c>
      <c r="M58" s="132">
        <v>2.3449999999999999E-2</v>
      </c>
      <c r="N58" s="131" t="s">
        <v>66</v>
      </c>
      <c r="O58" s="131" t="s">
        <v>133</v>
      </c>
      <c r="P58" s="135">
        <v>39143</v>
      </c>
      <c r="Q58" s="131" t="s">
        <v>70</v>
      </c>
      <c r="R58" s="131" t="s">
        <v>65</v>
      </c>
      <c r="S58" s="134" t="s">
        <v>166</v>
      </c>
    </row>
    <row r="59" spans="4:19" ht="57.6" x14ac:dyDescent="0.3">
      <c r="D59" s="130">
        <v>9725</v>
      </c>
      <c r="E59" s="130">
        <v>5</v>
      </c>
      <c r="F59" s="131" t="s">
        <v>83</v>
      </c>
      <c r="G59" s="131" t="s">
        <v>62</v>
      </c>
      <c r="H59" s="131" t="s">
        <v>63</v>
      </c>
      <c r="I59" s="131" t="s">
        <v>132</v>
      </c>
      <c r="J59" s="131" t="s">
        <v>41</v>
      </c>
      <c r="K59" s="131">
        <v>3.356E-2</v>
      </c>
      <c r="L59" s="130" t="s">
        <v>65</v>
      </c>
      <c r="M59" s="132">
        <v>3.356E-2</v>
      </c>
      <c r="N59" s="131" t="s">
        <v>66</v>
      </c>
      <c r="O59" s="131" t="s">
        <v>135</v>
      </c>
      <c r="P59" s="135">
        <v>39143</v>
      </c>
      <c r="Q59" s="131" t="s">
        <v>70</v>
      </c>
      <c r="R59" s="131" t="s">
        <v>65</v>
      </c>
      <c r="S59" s="134" t="s">
        <v>166</v>
      </c>
    </row>
    <row r="60" spans="4:19" ht="57.6" x14ac:dyDescent="0.3">
      <c r="D60" s="130">
        <v>9724</v>
      </c>
      <c r="E60" s="130">
        <v>5</v>
      </c>
      <c r="F60" s="131" t="s">
        <v>83</v>
      </c>
      <c r="G60" s="131" t="s">
        <v>62</v>
      </c>
      <c r="H60" s="131" t="s">
        <v>63</v>
      </c>
      <c r="I60" s="131" t="s">
        <v>132</v>
      </c>
      <c r="J60" s="131" t="s">
        <v>41</v>
      </c>
      <c r="K60" s="131">
        <v>6.1749999999999999E-2</v>
      </c>
      <c r="L60" s="130" t="s">
        <v>65</v>
      </c>
      <c r="M60" s="132">
        <v>6.1749999999999999E-2</v>
      </c>
      <c r="N60" s="131" t="s">
        <v>66</v>
      </c>
      <c r="O60" s="131" t="s">
        <v>137</v>
      </c>
      <c r="P60" s="135">
        <v>39143</v>
      </c>
      <c r="Q60" s="131" t="s">
        <v>70</v>
      </c>
      <c r="R60" s="131" t="s">
        <v>65</v>
      </c>
      <c r="S60" s="134" t="s">
        <v>166</v>
      </c>
    </row>
    <row r="61" spans="4:19" ht="57.6" x14ac:dyDescent="0.3">
      <c r="D61" s="130">
        <v>9723</v>
      </c>
      <c r="E61" s="130">
        <v>5</v>
      </c>
      <c r="F61" s="131" t="s">
        <v>83</v>
      </c>
      <c r="G61" s="131" t="s">
        <v>62</v>
      </c>
      <c r="H61" s="131" t="s">
        <v>63</v>
      </c>
      <c r="I61" s="131" t="s">
        <v>132</v>
      </c>
      <c r="J61" s="131" t="s">
        <v>41</v>
      </c>
      <c r="K61" s="131">
        <v>6.6619999999999999E-2</v>
      </c>
      <c r="L61" s="130" t="s">
        <v>65</v>
      </c>
      <c r="M61" s="132">
        <v>6.6619999999999999E-2</v>
      </c>
      <c r="N61" s="131" t="s">
        <v>66</v>
      </c>
      <c r="O61" s="131" t="s">
        <v>134</v>
      </c>
      <c r="P61" s="135">
        <v>39143</v>
      </c>
      <c r="Q61" s="131" t="s">
        <v>70</v>
      </c>
      <c r="R61" s="131" t="s">
        <v>65</v>
      </c>
      <c r="S61" s="134" t="s">
        <v>166</v>
      </c>
    </row>
    <row r="62" spans="4:19" ht="57.6" x14ac:dyDescent="0.3">
      <c r="D62" s="130">
        <v>9674</v>
      </c>
      <c r="E62" s="130">
        <v>5</v>
      </c>
      <c r="F62" s="131" t="s">
        <v>83</v>
      </c>
      <c r="G62" s="131" t="s">
        <v>62</v>
      </c>
      <c r="H62" s="131" t="s">
        <v>63</v>
      </c>
      <c r="I62" s="131" t="s">
        <v>132</v>
      </c>
      <c r="J62" s="131" t="s">
        <v>41</v>
      </c>
      <c r="K62" s="131">
        <v>8.1640000000000004E-2</v>
      </c>
      <c r="L62" s="130" t="s">
        <v>65</v>
      </c>
      <c r="M62" s="132">
        <v>8.1640000000000004E-2</v>
      </c>
      <c r="N62" s="131" t="s">
        <v>66</v>
      </c>
      <c r="O62" s="131" t="s">
        <v>135</v>
      </c>
      <c r="P62" s="135">
        <v>39160</v>
      </c>
      <c r="Q62" s="131" t="s">
        <v>70</v>
      </c>
      <c r="R62" s="131" t="s">
        <v>65</v>
      </c>
      <c r="S62" s="134" t="s">
        <v>166</v>
      </c>
    </row>
    <row r="63" spans="4:19" ht="57.6" x14ac:dyDescent="0.3">
      <c r="D63" s="130">
        <v>9673</v>
      </c>
      <c r="E63" s="130">
        <v>5</v>
      </c>
      <c r="F63" s="131" t="s">
        <v>83</v>
      </c>
      <c r="G63" s="131" t="s">
        <v>62</v>
      </c>
      <c r="H63" s="131" t="s">
        <v>63</v>
      </c>
      <c r="I63" s="131" t="s">
        <v>132</v>
      </c>
      <c r="J63" s="131" t="s">
        <v>41</v>
      </c>
      <c r="K63" s="131">
        <v>8.8239999999999999E-2</v>
      </c>
      <c r="L63" s="130" t="s">
        <v>65</v>
      </c>
      <c r="M63" s="132">
        <v>8.8239999999999999E-2</v>
      </c>
      <c r="N63" s="131" t="s">
        <v>66</v>
      </c>
      <c r="O63" s="131" t="s">
        <v>137</v>
      </c>
      <c r="P63" s="135">
        <v>39160</v>
      </c>
      <c r="Q63" s="131" t="s">
        <v>70</v>
      </c>
      <c r="R63" s="131" t="s">
        <v>65</v>
      </c>
      <c r="S63" s="134" t="s">
        <v>166</v>
      </c>
    </row>
    <row r="64" spans="4:19" ht="57.6" x14ac:dyDescent="0.3">
      <c r="D64" s="130">
        <v>9672</v>
      </c>
      <c r="E64" s="130">
        <v>5</v>
      </c>
      <c r="F64" s="131" t="s">
        <v>83</v>
      </c>
      <c r="G64" s="131" t="s">
        <v>62</v>
      </c>
      <c r="H64" s="131" t="s">
        <v>63</v>
      </c>
      <c r="I64" s="131" t="s">
        <v>132</v>
      </c>
      <c r="J64" s="131" t="s">
        <v>41</v>
      </c>
      <c r="K64" s="131">
        <v>9.5939999999999998E-2</v>
      </c>
      <c r="L64" s="130" t="s">
        <v>65</v>
      </c>
      <c r="M64" s="132">
        <v>9.5939999999999998E-2</v>
      </c>
      <c r="N64" s="131" t="s">
        <v>66</v>
      </c>
      <c r="O64" s="131" t="s">
        <v>133</v>
      </c>
      <c r="P64" s="135">
        <v>39160</v>
      </c>
      <c r="Q64" s="131" t="s">
        <v>70</v>
      </c>
      <c r="R64" s="131" t="s">
        <v>65</v>
      </c>
      <c r="S64" s="134" t="s">
        <v>166</v>
      </c>
    </row>
    <row r="65" spans="4:19" ht="57.6" x14ac:dyDescent="0.3">
      <c r="D65" s="130">
        <v>9671</v>
      </c>
      <c r="E65" s="130">
        <v>5</v>
      </c>
      <c r="F65" s="131" t="s">
        <v>83</v>
      </c>
      <c r="G65" s="131" t="s">
        <v>62</v>
      </c>
      <c r="H65" s="131" t="s">
        <v>63</v>
      </c>
      <c r="I65" s="131" t="s">
        <v>132</v>
      </c>
      <c r="J65" s="131" t="s">
        <v>41</v>
      </c>
      <c r="K65" s="131">
        <v>0.14512</v>
      </c>
      <c r="L65" s="130" t="s">
        <v>65</v>
      </c>
      <c r="M65" s="132">
        <v>0.14512</v>
      </c>
      <c r="N65" s="131" t="s">
        <v>66</v>
      </c>
      <c r="O65" s="131" t="s">
        <v>134</v>
      </c>
      <c r="P65" s="135">
        <v>39160</v>
      </c>
      <c r="Q65" s="131" t="s">
        <v>70</v>
      </c>
      <c r="R65" s="131" t="s">
        <v>65</v>
      </c>
      <c r="S65" s="134" t="s">
        <v>166</v>
      </c>
    </row>
    <row r="66" spans="4:19" x14ac:dyDescent="0.3">
      <c r="D66" s="130">
        <v>114907</v>
      </c>
      <c r="E66" s="130">
        <v>31</v>
      </c>
      <c r="F66" s="131" t="s">
        <v>124</v>
      </c>
      <c r="G66" s="131" t="s">
        <v>73</v>
      </c>
      <c r="H66" s="131" t="s">
        <v>63</v>
      </c>
      <c r="I66" s="131" t="s">
        <v>132</v>
      </c>
      <c r="J66" s="131" t="s">
        <v>41</v>
      </c>
      <c r="K66" s="131">
        <v>2.0289999999999999</v>
      </c>
      <c r="L66" s="130" t="s">
        <v>65</v>
      </c>
      <c r="M66" s="132">
        <v>2.0289999999999999</v>
      </c>
      <c r="N66" s="131" t="s">
        <v>66</v>
      </c>
      <c r="O66" s="131" t="s">
        <v>157</v>
      </c>
      <c r="P66" s="135">
        <v>39167</v>
      </c>
      <c r="Q66" s="131" t="s">
        <v>65</v>
      </c>
      <c r="R66" s="131" t="s">
        <v>65</v>
      </c>
      <c r="S66" s="134" t="s">
        <v>65</v>
      </c>
    </row>
    <row r="67" spans="4:19" ht="57.6" x14ac:dyDescent="0.3">
      <c r="D67" s="130">
        <v>11026</v>
      </c>
      <c r="E67" s="130">
        <v>5</v>
      </c>
      <c r="F67" s="131" t="s">
        <v>124</v>
      </c>
      <c r="G67" s="131" t="s">
        <v>62</v>
      </c>
      <c r="H67" s="131" t="s">
        <v>63</v>
      </c>
      <c r="I67" s="131" t="s">
        <v>132</v>
      </c>
      <c r="J67" s="131" t="s">
        <v>41</v>
      </c>
      <c r="K67" s="131">
        <v>5.6</v>
      </c>
      <c r="L67" s="130" t="s">
        <v>65</v>
      </c>
      <c r="M67" s="132">
        <v>5.6</v>
      </c>
      <c r="N67" s="131" t="s">
        <v>66</v>
      </c>
      <c r="O67" s="131" t="s">
        <v>125</v>
      </c>
      <c r="P67" s="211">
        <v>39180</v>
      </c>
      <c r="Q67" s="131" t="s">
        <v>68</v>
      </c>
      <c r="R67" s="131" t="s">
        <v>65</v>
      </c>
      <c r="S67" s="134" t="s">
        <v>166</v>
      </c>
    </row>
    <row r="68" spans="4:19" x14ac:dyDescent="0.3">
      <c r="D68" s="130">
        <v>114908</v>
      </c>
      <c r="E68" s="130">
        <v>31</v>
      </c>
      <c r="F68" s="131" t="s">
        <v>124</v>
      </c>
      <c r="G68" s="131" t="s">
        <v>73</v>
      </c>
      <c r="H68" s="131" t="s">
        <v>63</v>
      </c>
      <c r="I68" s="131" t="s">
        <v>132</v>
      </c>
      <c r="J68" s="131" t="s">
        <v>41</v>
      </c>
      <c r="K68" s="131">
        <v>3.4290000000000003</v>
      </c>
      <c r="L68" s="130" t="s">
        <v>65</v>
      </c>
      <c r="M68" s="132">
        <v>3.4290000000000003</v>
      </c>
      <c r="N68" s="131" t="s">
        <v>66</v>
      </c>
      <c r="O68" s="131" t="s">
        <v>157</v>
      </c>
      <c r="P68" s="135">
        <v>39181</v>
      </c>
      <c r="Q68" s="131" t="s">
        <v>65</v>
      </c>
      <c r="R68" s="131" t="s">
        <v>65</v>
      </c>
      <c r="S68" s="134" t="s">
        <v>65</v>
      </c>
    </row>
    <row r="69" spans="4:19" x14ac:dyDescent="0.3">
      <c r="D69" s="130">
        <v>114909</v>
      </c>
      <c r="E69" s="130">
        <v>31</v>
      </c>
      <c r="F69" s="131" t="s">
        <v>124</v>
      </c>
      <c r="G69" s="131" t="s">
        <v>73</v>
      </c>
      <c r="H69" s="131" t="s">
        <v>63</v>
      </c>
      <c r="I69" s="131" t="s">
        <v>132</v>
      </c>
      <c r="J69" s="131" t="s">
        <v>41</v>
      </c>
      <c r="K69" s="131">
        <v>5.5630000000000006</v>
      </c>
      <c r="L69" s="130" t="s">
        <v>65</v>
      </c>
      <c r="M69" s="132">
        <v>5.5630000000000006</v>
      </c>
      <c r="N69" s="131" t="s">
        <v>66</v>
      </c>
      <c r="O69" s="131" t="s">
        <v>157</v>
      </c>
      <c r="P69" s="135">
        <v>39190</v>
      </c>
      <c r="Q69" s="131" t="s">
        <v>65</v>
      </c>
      <c r="R69" s="131" t="s">
        <v>65</v>
      </c>
      <c r="S69" s="134" t="s">
        <v>65</v>
      </c>
    </row>
    <row r="70" spans="4:19" ht="57.6" x14ac:dyDescent="0.3">
      <c r="D70" s="130">
        <v>9581</v>
      </c>
      <c r="E70" s="130">
        <v>5</v>
      </c>
      <c r="F70" s="131" t="s">
        <v>119</v>
      </c>
      <c r="G70" s="131" t="s">
        <v>62</v>
      </c>
      <c r="H70" s="131" t="s">
        <v>63</v>
      </c>
      <c r="I70" s="131" t="s">
        <v>132</v>
      </c>
      <c r="J70" s="131" t="s">
        <v>41</v>
      </c>
      <c r="K70" s="131">
        <v>8.2600000000000007E-2</v>
      </c>
      <c r="L70" s="130" t="s">
        <v>65</v>
      </c>
      <c r="M70" s="132">
        <v>8.2600000000000007E-2</v>
      </c>
      <c r="N70" s="131" t="s">
        <v>66</v>
      </c>
      <c r="O70" s="131" t="s">
        <v>122</v>
      </c>
      <c r="P70" s="135">
        <v>39204</v>
      </c>
      <c r="Q70" s="131" t="s">
        <v>70</v>
      </c>
      <c r="R70" s="131" t="s">
        <v>65</v>
      </c>
      <c r="S70" s="134" t="s">
        <v>166</v>
      </c>
    </row>
    <row r="71" spans="4:19" ht="57.6" x14ac:dyDescent="0.3">
      <c r="D71" s="130">
        <v>9580</v>
      </c>
      <c r="E71" s="130">
        <v>5</v>
      </c>
      <c r="F71" s="131" t="s">
        <v>119</v>
      </c>
      <c r="G71" s="131" t="s">
        <v>62</v>
      </c>
      <c r="H71" s="131" t="s">
        <v>63</v>
      </c>
      <c r="I71" s="131" t="s">
        <v>132</v>
      </c>
      <c r="J71" s="131" t="s">
        <v>41</v>
      </c>
      <c r="K71" s="131">
        <v>0.1065</v>
      </c>
      <c r="L71" s="130" t="s">
        <v>65</v>
      </c>
      <c r="M71" s="132">
        <v>0.1065</v>
      </c>
      <c r="N71" s="131" t="s">
        <v>66</v>
      </c>
      <c r="O71" s="131" t="s">
        <v>120</v>
      </c>
      <c r="P71" s="135">
        <v>39204</v>
      </c>
      <c r="Q71" s="131" t="s">
        <v>70</v>
      </c>
      <c r="R71" s="131" t="s">
        <v>65</v>
      </c>
      <c r="S71" s="134" t="s">
        <v>166</v>
      </c>
    </row>
    <row r="72" spans="4:19" ht="57.6" x14ac:dyDescent="0.3">
      <c r="D72" s="130">
        <v>9570</v>
      </c>
      <c r="E72" s="130">
        <v>5</v>
      </c>
      <c r="F72" s="131" t="s">
        <v>119</v>
      </c>
      <c r="G72" s="131" t="s">
        <v>62</v>
      </c>
      <c r="H72" s="131" t="s">
        <v>63</v>
      </c>
      <c r="I72" s="131" t="s">
        <v>132</v>
      </c>
      <c r="J72" s="131" t="s">
        <v>41</v>
      </c>
      <c r="K72" s="131">
        <v>0.28499999999999998</v>
      </c>
      <c r="L72" s="130" t="s">
        <v>65</v>
      </c>
      <c r="M72" s="132">
        <v>0.28499999999999998</v>
      </c>
      <c r="N72" s="131" t="s">
        <v>66</v>
      </c>
      <c r="O72" s="131" t="s">
        <v>123</v>
      </c>
      <c r="P72" s="135">
        <v>39204</v>
      </c>
      <c r="Q72" s="131" t="s">
        <v>70</v>
      </c>
      <c r="R72" s="131" t="s">
        <v>65</v>
      </c>
      <c r="S72" s="134" t="s">
        <v>166</v>
      </c>
    </row>
    <row r="73" spans="4:19" x14ac:dyDescent="0.3">
      <c r="D73" s="130">
        <v>114910</v>
      </c>
      <c r="E73" s="130">
        <v>31</v>
      </c>
      <c r="F73" s="131" t="s">
        <v>124</v>
      </c>
      <c r="G73" s="131" t="s">
        <v>73</v>
      </c>
      <c r="H73" s="131" t="s">
        <v>63</v>
      </c>
      <c r="I73" s="131" t="s">
        <v>132</v>
      </c>
      <c r="J73" s="131" t="s">
        <v>41</v>
      </c>
      <c r="K73" s="131">
        <v>12.049999999999999</v>
      </c>
      <c r="L73" s="130" t="s">
        <v>65</v>
      </c>
      <c r="M73" s="132">
        <v>12.049999999999999</v>
      </c>
      <c r="N73" s="131" t="s">
        <v>66</v>
      </c>
      <c r="O73" s="131" t="s">
        <v>157</v>
      </c>
      <c r="P73" s="135">
        <v>39223</v>
      </c>
      <c r="Q73" s="131" t="s">
        <v>65</v>
      </c>
      <c r="R73" s="131" t="s">
        <v>65</v>
      </c>
      <c r="S73" s="134" t="s">
        <v>65</v>
      </c>
    </row>
    <row r="74" spans="4:19" ht="57.6" x14ac:dyDescent="0.3">
      <c r="D74" s="130">
        <v>9441</v>
      </c>
      <c r="E74" s="130">
        <v>5</v>
      </c>
      <c r="F74" s="131" t="s">
        <v>83</v>
      </c>
      <c r="G74" s="131" t="s">
        <v>62</v>
      </c>
      <c r="H74" s="131" t="s">
        <v>63</v>
      </c>
      <c r="I74" s="131" t="s">
        <v>132</v>
      </c>
      <c r="J74" s="131" t="s">
        <v>41</v>
      </c>
      <c r="K74" s="131">
        <v>1.3335300000000001</v>
      </c>
      <c r="L74" s="130" t="s">
        <v>65</v>
      </c>
      <c r="M74" s="132">
        <v>1.3335300000000001</v>
      </c>
      <c r="N74" s="131" t="s">
        <v>66</v>
      </c>
      <c r="O74" s="131" t="s">
        <v>134</v>
      </c>
      <c r="P74" s="135">
        <v>39238</v>
      </c>
      <c r="Q74" s="131" t="s">
        <v>70</v>
      </c>
      <c r="R74" s="131" t="s">
        <v>65</v>
      </c>
      <c r="S74" s="134" t="s">
        <v>166</v>
      </c>
    </row>
    <row r="75" spans="4:19" ht="57.6" x14ac:dyDescent="0.3">
      <c r="D75" s="130">
        <v>9354</v>
      </c>
      <c r="E75" s="130">
        <v>5</v>
      </c>
      <c r="F75" s="131" t="s">
        <v>119</v>
      </c>
      <c r="G75" s="131" t="s">
        <v>62</v>
      </c>
      <c r="H75" s="131" t="s">
        <v>63</v>
      </c>
      <c r="I75" s="131" t="s">
        <v>132</v>
      </c>
      <c r="J75" s="131" t="s">
        <v>41</v>
      </c>
      <c r="K75" s="131">
        <v>3.3000000000000002E-2</v>
      </c>
      <c r="L75" s="130" t="s">
        <v>65</v>
      </c>
      <c r="M75" s="132">
        <v>3.3000000000000002E-2</v>
      </c>
      <c r="N75" s="131" t="s">
        <v>66</v>
      </c>
      <c r="O75" s="131" t="s">
        <v>123</v>
      </c>
      <c r="P75" s="135">
        <v>39398</v>
      </c>
      <c r="Q75" s="131" t="s">
        <v>70</v>
      </c>
      <c r="R75" s="131" t="s">
        <v>65</v>
      </c>
      <c r="S75" s="134" t="s">
        <v>166</v>
      </c>
    </row>
    <row r="76" spans="4:19" ht="57.6" x14ac:dyDescent="0.3">
      <c r="D76" s="130">
        <v>9353</v>
      </c>
      <c r="E76" s="130">
        <v>5</v>
      </c>
      <c r="F76" s="131" t="s">
        <v>119</v>
      </c>
      <c r="G76" s="131" t="s">
        <v>62</v>
      </c>
      <c r="H76" s="131" t="s">
        <v>63</v>
      </c>
      <c r="I76" s="131" t="s">
        <v>132</v>
      </c>
      <c r="J76" s="131" t="s">
        <v>41</v>
      </c>
      <c r="K76" s="131">
        <v>0.05</v>
      </c>
      <c r="L76" s="130" t="s">
        <v>65</v>
      </c>
      <c r="M76" s="132">
        <v>0.05</v>
      </c>
      <c r="N76" s="131" t="s">
        <v>66</v>
      </c>
      <c r="O76" s="131" t="s">
        <v>122</v>
      </c>
      <c r="P76" s="135">
        <v>39398</v>
      </c>
      <c r="Q76" s="131" t="s">
        <v>70</v>
      </c>
      <c r="R76" s="131" t="s">
        <v>65</v>
      </c>
      <c r="S76" s="134" t="s">
        <v>166</v>
      </c>
    </row>
    <row r="77" spans="4:19" ht="57.6" x14ac:dyDescent="0.3">
      <c r="D77" s="130">
        <v>9352</v>
      </c>
      <c r="E77" s="130">
        <v>5</v>
      </c>
      <c r="F77" s="131" t="s">
        <v>119</v>
      </c>
      <c r="G77" s="131" t="s">
        <v>62</v>
      </c>
      <c r="H77" s="131" t="s">
        <v>63</v>
      </c>
      <c r="I77" s="131" t="s">
        <v>132</v>
      </c>
      <c r="J77" s="131" t="s">
        <v>41</v>
      </c>
      <c r="K77" s="131">
        <v>0.123</v>
      </c>
      <c r="L77" s="130" t="s">
        <v>65</v>
      </c>
      <c r="M77" s="132">
        <v>0.123</v>
      </c>
      <c r="N77" s="131" t="s">
        <v>66</v>
      </c>
      <c r="O77" s="131" t="s">
        <v>120</v>
      </c>
      <c r="P77" s="135">
        <v>39398</v>
      </c>
      <c r="Q77" s="131" t="s">
        <v>70</v>
      </c>
      <c r="R77" s="131" t="s">
        <v>65</v>
      </c>
      <c r="S77" s="134" t="s">
        <v>166</v>
      </c>
    </row>
    <row r="78" spans="4:19" ht="57.6" x14ac:dyDescent="0.3">
      <c r="D78" s="130">
        <v>9338</v>
      </c>
      <c r="E78" s="130">
        <v>5</v>
      </c>
      <c r="F78" s="131" t="s">
        <v>119</v>
      </c>
      <c r="G78" s="131" t="s">
        <v>62</v>
      </c>
      <c r="H78" s="131" t="s">
        <v>63</v>
      </c>
      <c r="I78" s="131" t="s">
        <v>132</v>
      </c>
      <c r="J78" s="131" t="s">
        <v>41</v>
      </c>
      <c r="K78" s="131">
        <v>0.55400000000000005</v>
      </c>
      <c r="L78" s="130" t="s">
        <v>65</v>
      </c>
      <c r="M78" s="132">
        <v>0.55400000000000005</v>
      </c>
      <c r="N78" s="131" t="s">
        <v>66</v>
      </c>
      <c r="O78" s="131" t="s">
        <v>121</v>
      </c>
      <c r="P78" s="135">
        <v>39398</v>
      </c>
      <c r="Q78" s="131" t="s">
        <v>70</v>
      </c>
      <c r="R78" s="131" t="s">
        <v>65</v>
      </c>
      <c r="S78" s="134" t="s">
        <v>166</v>
      </c>
    </row>
    <row r="79" spans="4:19" ht="28.8" x14ac:dyDescent="0.3">
      <c r="D79" s="217">
        <v>8985</v>
      </c>
      <c r="E79" s="217">
        <v>5</v>
      </c>
      <c r="F79" s="218" t="s">
        <v>194</v>
      </c>
      <c r="G79" s="218" t="s">
        <v>62</v>
      </c>
      <c r="H79" s="218" t="s">
        <v>63</v>
      </c>
      <c r="I79" s="218" t="s">
        <v>132</v>
      </c>
      <c r="J79" s="218" t="s">
        <v>41</v>
      </c>
      <c r="K79" s="218">
        <v>99.559070000000006</v>
      </c>
      <c r="L79" s="217" t="s">
        <v>65</v>
      </c>
      <c r="M79" s="219">
        <v>99.559070000000006</v>
      </c>
      <c r="N79" s="218" t="s">
        <v>66</v>
      </c>
      <c r="O79" s="218" t="s">
        <v>196</v>
      </c>
      <c r="P79" s="220">
        <v>39783</v>
      </c>
      <c r="Q79" s="221"/>
      <c r="R79" s="218" t="s">
        <v>65</v>
      </c>
      <c r="S79" s="222" t="s">
        <v>65</v>
      </c>
    </row>
    <row r="80" spans="4:19" ht="28.8" x14ac:dyDescent="0.3">
      <c r="D80" s="223">
        <v>8974</v>
      </c>
      <c r="E80" s="223">
        <v>5</v>
      </c>
      <c r="F80" s="224" t="s">
        <v>194</v>
      </c>
      <c r="G80" s="224" t="s">
        <v>62</v>
      </c>
      <c r="H80" s="224" t="s">
        <v>63</v>
      </c>
      <c r="I80" s="224" t="s">
        <v>132</v>
      </c>
      <c r="J80" s="224" t="s">
        <v>41</v>
      </c>
      <c r="K80" s="224">
        <v>114.55262</v>
      </c>
      <c r="L80" s="223" t="s">
        <v>65</v>
      </c>
      <c r="M80" s="225">
        <v>114.55262</v>
      </c>
      <c r="N80" s="224" t="s">
        <v>66</v>
      </c>
      <c r="O80" s="224" t="s">
        <v>196</v>
      </c>
      <c r="P80" s="226">
        <v>39794</v>
      </c>
      <c r="Q80" s="227"/>
      <c r="R80" s="224" t="s">
        <v>65</v>
      </c>
      <c r="S80" s="228" t="s">
        <v>65</v>
      </c>
    </row>
    <row r="81" spans="4:19" ht="28.8" x14ac:dyDescent="0.3">
      <c r="D81" s="217">
        <v>8850</v>
      </c>
      <c r="E81" s="217">
        <v>5</v>
      </c>
      <c r="F81" s="218" t="s">
        <v>194</v>
      </c>
      <c r="G81" s="218" t="s">
        <v>62</v>
      </c>
      <c r="H81" s="218" t="s">
        <v>63</v>
      </c>
      <c r="I81" s="218" t="s">
        <v>132</v>
      </c>
      <c r="J81" s="218" t="s">
        <v>41</v>
      </c>
      <c r="K81" s="218">
        <v>149.16295</v>
      </c>
      <c r="L81" s="217" t="s">
        <v>65</v>
      </c>
      <c r="M81" s="219">
        <v>149.16295</v>
      </c>
      <c r="N81" s="218" t="s">
        <v>66</v>
      </c>
      <c r="O81" s="218" t="s">
        <v>196</v>
      </c>
      <c r="P81" s="220">
        <v>39854</v>
      </c>
      <c r="Q81" s="221"/>
      <c r="R81" s="218" t="s">
        <v>65</v>
      </c>
      <c r="S81" s="222" t="s">
        <v>65</v>
      </c>
    </row>
    <row r="82" spans="4:19" ht="28.8" x14ac:dyDescent="0.3">
      <c r="D82" s="223">
        <v>8741</v>
      </c>
      <c r="E82" s="223">
        <v>5</v>
      </c>
      <c r="F82" s="224" t="s">
        <v>194</v>
      </c>
      <c r="G82" s="224" t="s">
        <v>62</v>
      </c>
      <c r="H82" s="224" t="s">
        <v>63</v>
      </c>
      <c r="I82" s="224" t="s">
        <v>132</v>
      </c>
      <c r="J82" s="224" t="s">
        <v>41</v>
      </c>
      <c r="K82" s="224">
        <v>131.16002</v>
      </c>
      <c r="L82" s="223" t="s">
        <v>65</v>
      </c>
      <c r="M82" s="225">
        <v>131.16002</v>
      </c>
      <c r="N82" s="224" t="s">
        <v>66</v>
      </c>
      <c r="O82" s="224" t="s">
        <v>196</v>
      </c>
      <c r="P82" s="226">
        <v>39867</v>
      </c>
      <c r="Q82" s="227"/>
      <c r="R82" s="224" t="s">
        <v>65</v>
      </c>
      <c r="S82" s="228" t="s">
        <v>65</v>
      </c>
    </row>
    <row r="83" spans="4:19" ht="57.6" x14ac:dyDescent="0.3">
      <c r="D83" s="130">
        <v>8430</v>
      </c>
      <c r="E83" s="130">
        <v>5</v>
      </c>
      <c r="F83" s="131" t="s">
        <v>88</v>
      </c>
      <c r="G83" s="131" t="s">
        <v>62</v>
      </c>
      <c r="H83" s="131" t="s">
        <v>63</v>
      </c>
      <c r="I83" s="131" t="s">
        <v>132</v>
      </c>
      <c r="J83" s="131" t="s">
        <v>41</v>
      </c>
      <c r="K83" s="131">
        <v>0.19</v>
      </c>
      <c r="L83" s="130" t="s">
        <v>86</v>
      </c>
      <c r="M83" s="132">
        <v>0.19</v>
      </c>
      <c r="N83" s="131" t="s">
        <v>66</v>
      </c>
      <c r="O83" s="131" t="s">
        <v>90</v>
      </c>
      <c r="P83" s="135">
        <v>40107</v>
      </c>
      <c r="Q83" s="131" t="s">
        <v>70</v>
      </c>
      <c r="R83" s="131" t="s">
        <v>65</v>
      </c>
      <c r="S83" s="134" t="s">
        <v>166</v>
      </c>
    </row>
    <row r="84" spans="4:19" ht="57.6" x14ac:dyDescent="0.3">
      <c r="D84" s="130">
        <v>8427</v>
      </c>
      <c r="E84" s="130">
        <v>5</v>
      </c>
      <c r="F84" s="131" t="s">
        <v>88</v>
      </c>
      <c r="G84" s="131" t="s">
        <v>62</v>
      </c>
      <c r="H84" s="131" t="s">
        <v>63</v>
      </c>
      <c r="I84" s="131" t="s">
        <v>132</v>
      </c>
      <c r="J84" s="131" t="s">
        <v>41</v>
      </c>
      <c r="K84" s="131">
        <v>0.22700000000000001</v>
      </c>
      <c r="L84" s="130" t="s">
        <v>65</v>
      </c>
      <c r="M84" s="132">
        <v>0.22700000000000001</v>
      </c>
      <c r="N84" s="131" t="s">
        <v>66</v>
      </c>
      <c r="O84" s="131" t="s">
        <v>89</v>
      </c>
      <c r="P84" s="135">
        <v>40107</v>
      </c>
      <c r="Q84" s="131" t="s">
        <v>70</v>
      </c>
      <c r="R84" s="131" t="s">
        <v>65</v>
      </c>
      <c r="S84" s="134" t="s">
        <v>166</v>
      </c>
    </row>
    <row r="85" spans="4:19" ht="57.6" x14ac:dyDescent="0.3">
      <c r="D85" s="130">
        <v>8405</v>
      </c>
      <c r="E85" s="130">
        <v>5</v>
      </c>
      <c r="F85" s="131" t="s">
        <v>88</v>
      </c>
      <c r="G85" s="131" t="s">
        <v>62</v>
      </c>
      <c r="H85" s="131" t="s">
        <v>63</v>
      </c>
      <c r="I85" s="131" t="s">
        <v>132</v>
      </c>
      <c r="J85" s="131" t="s">
        <v>41</v>
      </c>
      <c r="K85" s="131">
        <v>0.19</v>
      </c>
      <c r="L85" s="130" t="s">
        <v>86</v>
      </c>
      <c r="M85" s="132">
        <v>0.19</v>
      </c>
      <c r="N85" s="131" t="s">
        <v>66</v>
      </c>
      <c r="O85" s="131" t="s">
        <v>90</v>
      </c>
      <c r="P85" s="135">
        <v>40124</v>
      </c>
      <c r="Q85" s="131" t="s">
        <v>70</v>
      </c>
      <c r="R85" s="131" t="s">
        <v>65</v>
      </c>
      <c r="S85" s="134" t="s">
        <v>166</v>
      </c>
    </row>
    <row r="86" spans="4:19" ht="57.6" x14ac:dyDescent="0.3">
      <c r="D86" s="130">
        <v>8406</v>
      </c>
      <c r="E86" s="130">
        <v>5</v>
      </c>
      <c r="F86" s="131" t="s">
        <v>88</v>
      </c>
      <c r="G86" s="131" t="s">
        <v>62</v>
      </c>
      <c r="H86" s="131" t="s">
        <v>63</v>
      </c>
      <c r="I86" s="131" t="s">
        <v>132</v>
      </c>
      <c r="J86" s="131" t="s">
        <v>41</v>
      </c>
      <c r="K86" s="131">
        <v>9.7500000000000003E-2</v>
      </c>
      <c r="L86" s="130" t="s">
        <v>65</v>
      </c>
      <c r="M86" s="132">
        <v>9.7500000000000003E-2</v>
      </c>
      <c r="N86" s="131" t="s">
        <v>66</v>
      </c>
      <c r="O86" s="131" t="s">
        <v>89</v>
      </c>
      <c r="P86" s="135">
        <v>40124</v>
      </c>
      <c r="Q86" s="131" t="s">
        <v>70</v>
      </c>
      <c r="R86" s="131" t="s">
        <v>65</v>
      </c>
      <c r="S86" s="134" t="s">
        <v>166</v>
      </c>
    </row>
    <row r="87" spans="4:19" x14ac:dyDescent="0.3">
      <c r="D87" s="130">
        <v>114903</v>
      </c>
      <c r="E87" s="130">
        <v>31</v>
      </c>
      <c r="F87" s="131" t="s">
        <v>124</v>
      </c>
      <c r="G87" s="131" t="s">
        <v>73</v>
      </c>
      <c r="H87" s="131" t="s">
        <v>63</v>
      </c>
      <c r="I87" s="131" t="s">
        <v>132</v>
      </c>
      <c r="J87" s="131" t="s">
        <v>41</v>
      </c>
      <c r="K87" s="131">
        <v>11.34</v>
      </c>
      <c r="L87" s="130" t="s">
        <v>65</v>
      </c>
      <c r="M87" s="132">
        <v>11.34</v>
      </c>
      <c r="N87" s="131" t="s">
        <v>66</v>
      </c>
      <c r="O87" s="131" t="s">
        <v>157</v>
      </c>
      <c r="P87" s="135">
        <v>40126</v>
      </c>
      <c r="Q87" s="131" t="s">
        <v>65</v>
      </c>
      <c r="R87" s="131" t="s">
        <v>65</v>
      </c>
      <c r="S87" s="134" t="s">
        <v>65</v>
      </c>
    </row>
    <row r="88" spans="4:19" x14ac:dyDescent="0.3">
      <c r="D88" s="130">
        <v>114904</v>
      </c>
      <c r="E88" s="130">
        <v>31</v>
      </c>
      <c r="F88" s="131" t="s">
        <v>124</v>
      </c>
      <c r="G88" s="131" t="s">
        <v>73</v>
      </c>
      <c r="H88" s="131" t="s">
        <v>63</v>
      </c>
      <c r="I88" s="131" t="s">
        <v>132</v>
      </c>
      <c r="J88" s="131" t="s">
        <v>41</v>
      </c>
      <c r="K88" s="131">
        <v>3.3</v>
      </c>
      <c r="L88" s="130" t="s">
        <v>65</v>
      </c>
      <c r="M88" s="132">
        <v>3.3</v>
      </c>
      <c r="N88" s="131" t="s">
        <v>66</v>
      </c>
      <c r="O88" s="131" t="s">
        <v>157</v>
      </c>
      <c r="P88" s="135">
        <v>40137</v>
      </c>
      <c r="Q88" s="131" t="s">
        <v>65</v>
      </c>
      <c r="R88" s="131" t="s">
        <v>65</v>
      </c>
      <c r="S88" s="134" t="s">
        <v>65</v>
      </c>
    </row>
    <row r="89" spans="4:19" x14ac:dyDescent="0.3">
      <c r="D89" s="130">
        <v>114905</v>
      </c>
      <c r="E89" s="130">
        <v>31</v>
      </c>
      <c r="F89" s="131" t="s">
        <v>124</v>
      </c>
      <c r="G89" s="131" t="s">
        <v>73</v>
      </c>
      <c r="H89" s="131" t="s">
        <v>63</v>
      </c>
      <c r="I89" s="131" t="s">
        <v>132</v>
      </c>
      <c r="J89" s="131" t="s">
        <v>41</v>
      </c>
      <c r="K89" s="131">
        <v>56.125</v>
      </c>
      <c r="L89" s="130" t="s">
        <v>65</v>
      </c>
      <c r="M89" s="132">
        <v>56.125</v>
      </c>
      <c r="N89" s="131" t="s">
        <v>66</v>
      </c>
      <c r="O89" s="131" t="s">
        <v>157</v>
      </c>
      <c r="P89" s="135">
        <v>40219</v>
      </c>
      <c r="Q89" s="131" t="s">
        <v>65</v>
      </c>
      <c r="R89" s="131" t="s">
        <v>65</v>
      </c>
      <c r="S89" s="134" t="s">
        <v>65</v>
      </c>
    </row>
    <row r="90" spans="4:19" ht="57.6" x14ac:dyDescent="0.3">
      <c r="D90" s="130">
        <v>8301</v>
      </c>
      <c r="E90" s="130">
        <v>5</v>
      </c>
      <c r="F90" s="131" t="s">
        <v>88</v>
      </c>
      <c r="G90" s="131" t="s">
        <v>62</v>
      </c>
      <c r="H90" s="131" t="s">
        <v>63</v>
      </c>
      <c r="I90" s="131" t="s">
        <v>132</v>
      </c>
      <c r="J90" s="131" t="s">
        <v>41</v>
      </c>
      <c r="K90" s="131">
        <v>0.19120000000000001</v>
      </c>
      <c r="L90" s="130" t="s">
        <v>65</v>
      </c>
      <c r="M90" s="132">
        <v>0.19120000000000001</v>
      </c>
      <c r="N90" s="131" t="s">
        <v>66</v>
      </c>
      <c r="O90" s="131" t="s">
        <v>90</v>
      </c>
      <c r="P90" s="135">
        <v>40232</v>
      </c>
      <c r="Q90" s="131" t="s">
        <v>70</v>
      </c>
      <c r="R90" s="131" t="s">
        <v>65</v>
      </c>
      <c r="S90" s="134" t="s">
        <v>166</v>
      </c>
    </row>
    <row r="91" spans="4:19" ht="57.6" x14ac:dyDescent="0.3">
      <c r="D91" s="130">
        <v>8290</v>
      </c>
      <c r="E91" s="130">
        <v>5</v>
      </c>
      <c r="F91" s="131" t="s">
        <v>88</v>
      </c>
      <c r="G91" s="131" t="s">
        <v>62</v>
      </c>
      <c r="H91" s="131" t="s">
        <v>63</v>
      </c>
      <c r="I91" s="131" t="s">
        <v>132</v>
      </c>
      <c r="J91" s="131" t="s">
        <v>41</v>
      </c>
      <c r="K91" s="131">
        <v>1.532</v>
      </c>
      <c r="L91" s="130" t="s">
        <v>65</v>
      </c>
      <c r="M91" s="132">
        <v>1.532</v>
      </c>
      <c r="N91" s="131" t="s">
        <v>66</v>
      </c>
      <c r="O91" s="131" t="s">
        <v>89</v>
      </c>
      <c r="P91" s="135">
        <v>40232</v>
      </c>
      <c r="Q91" s="131" t="s">
        <v>70</v>
      </c>
      <c r="R91" s="131" t="s">
        <v>65</v>
      </c>
      <c r="S91" s="134" t="s">
        <v>166</v>
      </c>
    </row>
    <row r="92" spans="4:19" x14ac:dyDescent="0.3">
      <c r="D92" s="130">
        <v>114906</v>
      </c>
      <c r="E92" s="130">
        <v>31</v>
      </c>
      <c r="F92" s="131" t="s">
        <v>124</v>
      </c>
      <c r="G92" s="131" t="s">
        <v>73</v>
      </c>
      <c r="H92" s="131" t="s">
        <v>63</v>
      </c>
      <c r="I92" s="131" t="s">
        <v>132</v>
      </c>
      <c r="J92" s="131" t="s">
        <v>41</v>
      </c>
      <c r="K92" s="131">
        <v>4.0049999999999999</v>
      </c>
      <c r="L92" s="130" t="s">
        <v>65</v>
      </c>
      <c r="M92" s="132">
        <v>4.0049999999999999</v>
      </c>
      <c r="N92" s="131" t="s">
        <v>66</v>
      </c>
      <c r="O92" s="131" t="s">
        <v>157</v>
      </c>
      <c r="P92" s="135">
        <v>40270</v>
      </c>
      <c r="Q92" s="131" t="s">
        <v>65</v>
      </c>
      <c r="R92" s="131" t="s">
        <v>65</v>
      </c>
      <c r="S92" s="134" t="s">
        <v>65</v>
      </c>
    </row>
    <row r="93" spans="4:19" ht="57.6" x14ac:dyDescent="0.3">
      <c r="D93" s="130">
        <v>8214</v>
      </c>
      <c r="E93" s="130">
        <v>5</v>
      </c>
      <c r="F93" s="131" t="s">
        <v>88</v>
      </c>
      <c r="G93" s="131" t="s">
        <v>62</v>
      </c>
      <c r="H93" s="131" t="s">
        <v>63</v>
      </c>
      <c r="I93" s="131" t="s">
        <v>132</v>
      </c>
      <c r="J93" s="131" t="s">
        <v>41</v>
      </c>
      <c r="K93" s="131">
        <v>0.19</v>
      </c>
      <c r="L93" s="130" t="s">
        <v>86</v>
      </c>
      <c r="M93" s="132">
        <v>0.19</v>
      </c>
      <c r="N93" s="131" t="s">
        <v>66</v>
      </c>
      <c r="O93" s="131" t="s">
        <v>90</v>
      </c>
      <c r="P93" s="135">
        <v>40317</v>
      </c>
      <c r="Q93" s="131" t="s">
        <v>70</v>
      </c>
      <c r="R93" s="131" t="s">
        <v>65</v>
      </c>
      <c r="S93" s="134" t="s">
        <v>166</v>
      </c>
    </row>
    <row r="94" spans="4:19" ht="57.6" x14ac:dyDescent="0.3">
      <c r="D94" s="130">
        <v>8213</v>
      </c>
      <c r="E94" s="130">
        <v>5</v>
      </c>
      <c r="F94" s="131" t="s">
        <v>88</v>
      </c>
      <c r="G94" s="131" t="s">
        <v>62</v>
      </c>
      <c r="H94" s="131" t="s">
        <v>63</v>
      </c>
      <c r="I94" s="131" t="s">
        <v>132</v>
      </c>
      <c r="J94" s="131" t="s">
        <v>41</v>
      </c>
      <c r="K94" s="131">
        <v>0.192</v>
      </c>
      <c r="L94" s="130" t="s">
        <v>86</v>
      </c>
      <c r="M94" s="132">
        <v>0.192</v>
      </c>
      <c r="N94" s="131" t="s">
        <v>66</v>
      </c>
      <c r="O94" s="131" t="s">
        <v>89</v>
      </c>
      <c r="P94" s="135">
        <v>40317</v>
      </c>
      <c r="Q94" s="131" t="s">
        <v>70</v>
      </c>
      <c r="R94" s="131" t="s">
        <v>65</v>
      </c>
      <c r="S94" s="134" t="s">
        <v>166</v>
      </c>
    </row>
    <row r="95" spans="4:19" ht="57.6" x14ac:dyDescent="0.3">
      <c r="D95" s="130">
        <v>8152</v>
      </c>
      <c r="E95" s="130">
        <v>5</v>
      </c>
      <c r="F95" s="131" t="s">
        <v>119</v>
      </c>
      <c r="G95" s="131" t="s">
        <v>62</v>
      </c>
      <c r="H95" s="131" t="s">
        <v>63</v>
      </c>
      <c r="I95" s="131" t="s">
        <v>132</v>
      </c>
      <c r="J95" s="131" t="s">
        <v>41</v>
      </c>
      <c r="K95" s="131">
        <v>2.07E-2</v>
      </c>
      <c r="L95" s="130" t="s">
        <v>65</v>
      </c>
      <c r="M95" s="132">
        <v>2.07E-2</v>
      </c>
      <c r="N95" s="131" t="s">
        <v>66</v>
      </c>
      <c r="O95" s="131" t="s">
        <v>121</v>
      </c>
      <c r="P95" s="135">
        <v>40323</v>
      </c>
      <c r="Q95" s="131" t="s">
        <v>70</v>
      </c>
      <c r="R95" s="131" t="s">
        <v>65</v>
      </c>
      <c r="S95" s="134" t="s">
        <v>166</v>
      </c>
    </row>
    <row r="96" spans="4:19" ht="57.6" x14ac:dyDescent="0.3">
      <c r="D96" s="130">
        <v>8147</v>
      </c>
      <c r="E96" s="130">
        <v>5</v>
      </c>
      <c r="F96" s="131" t="s">
        <v>119</v>
      </c>
      <c r="G96" s="131" t="s">
        <v>62</v>
      </c>
      <c r="H96" s="131" t="s">
        <v>63</v>
      </c>
      <c r="I96" s="131" t="s">
        <v>132</v>
      </c>
      <c r="J96" s="131" t="s">
        <v>41</v>
      </c>
      <c r="K96" s="131">
        <v>4.5199999999999997E-2</v>
      </c>
      <c r="L96" s="130" t="s">
        <v>65</v>
      </c>
      <c r="M96" s="132">
        <v>4.5199999999999997E-2</v>
      </c>
      <c r="N96" s="131" t="s">
        <v>66</v>
      </c>
      <c r="O96" s="131" t="s">
        <v>123</v>
      </c>
      <c r="P96" s="135">
        <v>40323</v>
      </c>
      <c r="Q96" s="131" t="s">
        <v>70</v>
      </c>
      <c r="R96" s="131" t="s">
        <v>65</v>
      </c>
      <c r="S96" s="134" t="s">
        <v>166</v>
      </c>
    </row>
    <row r="97" spans="4:19" ht="57.6" x14ac:dyDescent="0.3">
      <c r="D97" s="130">
        <v>8145</v>
      </c>
      <c r="E97" s="130">
        <v>5</v>
      </c>
      <c r="F97" s="131" t="s">
        <v>119</v>
      </c>
      <c r="G97" s="131" t="s">
        <v>62</v>
      </c>
      <c r="H97" s="131" t="s">
        <v>63</v>
      </c>
      <c r="I97" s="131" t="s">
        <v>132</v>
      </c>
      <c r="J97" s="131" t="s">
        <v>41</v>
      </c>
      <c r="K97" s="131">
        <v>0.11749999999999999</v>
      </c>
      <c r="L97" s="130" t="s">
        <v>65</v>
      </c>
      <c r="M97" s="132">
        <v>0.11749999999999999</v>
      </c>
      <c r="N97" s="131" t="s">
        <v>66</v>
      </c>
      <c r="O97" s="131" t="s">
        <v>122</v>
      </c>
      <c r="P97" s="135">
        <v>40323</v>
      </c>
      <c r="Q97" s="131" t="s">
        <v>70</v>
      </c>
      <c r="R97" s="131" t="s">
        <v>65</v>
      </c>
      <c r="S97" s="134" t="s">
        <v>166</v>
      </c>
    </row>
    <row r="98" spans="4:19" ht="57.6" x14ac:dyDescent="0.3">
      <c r="D98" s="130">
        <v>8144</v>
      </c>
      <c r="E98" s="130">
        <v>5</v>
      </c>
      <c r="F98" s="131" t="s">
        <v>119</v>
      </c>
      <c r="G98" s="131" t="s">
        <v>62</v>
      </c>
      <c r="H98" s="131" t="s">
        <v>63</v>
      </c>
      <c r="I98" s="131" t="s">
        <v>132</v>
      </c>
      <c r="J98" s="131" t="s">
        <v>41</v>
      </c>
      <c r="K98" s="131">
        <v>0.12590000000000001</v>
      </c>
      <c r="L98" s="130" t="s">
        <v>65</v>
      </c>
      <c r="M98" s="132">
        <v>0.12590000000000001</v>
      </c>
      <c r="N98" s="131" t="s">
        <v>66</v>
      </c>
      <c r="O98" s="131" t="s">
        <v>120</v>
      </c>
      <c r="P98" s="135">
        <v>40323</v>
      </c>
      <c r="Q98" s="131" t="s">
        <v>70</v>
      </c>
      <c r="R98" s="131" t="s">
        <v>65</v>
      </c>
      <c r="S98" s="134" t="s">
        <v>166</v>
      </c>
    </row>
    <row r="99" spans="4:19" ht="57.6" x14ac:dyDescent="0.3">
      <c r="D99" s="130">
        <v>8076</v>
      </c>
      <c r="E99" s="130">
        <v>5</v>
      </c>
      <c r="F99" s="131" t="s">
        <v>119</v>
      </c>
      <c r="G99" s="131" t="s">
        <v>62</v>
      </c>
      <c r="H99" s="131" t="s">
        <v>63</v>
      </c>
      <c r="I99" s="131" t="s">
        <v>132</v>
      </c>
      <c r="J99" s="131" t="s">
        <v>41</v>
      </c>
      <c r="K99" s="131">
        <v>4.36E-2</v>
      </c>
      <c r="L99" s="130" t="s">
        <v>65</v>
      </c>
      <c r="M99" s="132">
        <v>4.36E-2</v>
      </c>
      <c r="N99" s="131" t="s">
        <v>66</v>
      </c>
      <c r="O99" s="131" t="s">
        <v>123</v>
      </c>
      <c r="P99" s="135">
        <v>40332</v>
      </c>
      <c r="Q99" s="131" t="s">
        <v>70</v>
      </c>
      <c r="R99" s="131" t="s">
        <v>65</v>
      </c>
      <c r="S99" s="134" t="s">
        <v>166</v>
      </c>
    </row>
    <row r="100" spans="4:19" ht="57.6" x14ac:dyDescent="0.3">
      <c r="D100" s="130">
        <v>8075</v>
      </c>
      <c r="E100" s="130">
        <v>5</v>
      </c>
      <c r="F100" s="131" t="s">
        <v>119</v>
      </c>
      <c r="G100" s="131" t="s">
        <v>62</v>
      </c>
      <c r="H100" s="131" t="s">
        <v>63</v>
      </c>
      <c r="I100" s="131" t="s">
        <v>132</v>
      </c>
      <c r="J100" s="131" t="s">
        <v>41</v>
      </c>
      <c r="K100" s="131">
        <v>7.7299999999999994E-2</v>
      </c>
      <c r="L100" s="130" t="s">
        <v>65</v>
      </c>
      <c r="M100" s="132">
        <v>7.7299999999999994E-2</v>
      </c>
      <c r="N100" s="131" t="s">
        <v>66</v>
      </c>
      <c r="O100" s="131" t="s">
        <v>122</v>
      </c>
      <c r="P100" s="135">
        <v>40332</v>
      </c>
      <c r="Q100" s="131" t="s">
        <v>70</v>
      </c>
      <c r="R100" s="131" t="s">
        <v>65</v>
      </c>
      <c r="S100" s="134" t="s">
        <v>166</v>
      </c>
    </row>
    <row r="101" spans="4:19" ht="57.6" x14ac:dyDescent="0.3">
      <c r="D101" s="130">
        <v>8074</v>
      </c>
      <c r="E101" s="130">
        <v>5</v>
      </c>
      <c r="F101" s="131" t="s">
        <v>119</v>
      </c>
      <c r="G101" s="131" t="s">
        <v>62</v>
      </c>
      <c r="H101" s="131" t="s">
        <v>63</v>
      </c>
      <c r="I101" s="131" t="s">
        <v>132</v>
      </c>
      <c r="J101" s="131" t="s">
        <v>41</v>
      </c>
      <c r="K101" s="131">
        <v>0.11990000000000001</v>
      </c>
      <c r="L101" s="130" t="s">
        <v>65</v>
      </c>
      <c r="M101" s="132">
        <v>0.11990000000000001</v>
      </c>
      <c r="N101" s="131" t="s">
        <v>66</v>
      </c>
      <c r="O101" s="131" t="s">
        <v>121</v>
      </c>
      <c r="P101" s="135">
        <v>40332</v>
      </c>
      <c r="Q101" s="131" t="s">
        <v>70</v>
      </c>
      <c r="R101" s="131" t="s">
        <v>65</v>
      </c>
      <c r="S101" s="134" t="s">
        <v>166</v>
      </c>
    </row>
    <row r="102" spans="4:19" ht="57.6" x14ac:dyDescent="0.3">
      <c r="D102" s="130">
        <v>8071</v>
      </c>
      <c r="E102" s="130">
        <v>5</v>
      </c>
      <c r="F102" s="131" t="s">
        <v>119</v>
      </c>
      <c r="G102" s="131" t="s">
        <v>62</v>
      </c>
      <c r="H102" s="131" t="s">
        <v>63</v>
      </c>
      <c r="I102" s="131" t="s">
        <v>132</v>
      </c>
      <c r="J102" s="131" t="s">
        <v>41</v>
      </c>
      <c r="K102" s="131">
        <v>0.43490000000000001</v>
      </c>
      <c r="L102" s="130" t="s">
        <v>65</v>
      </c>
      <c r="M102" s="132">
        <v>0.43490000000000001</v>
      </c>
      <c r="N102" s="131" t="s">
        <v>66</v>
      </c>
      <c r="O102" s="131" t="s">
        <v>120</v>
      </c>
      <c r="P102" s="135">
        <v>40332</v>
      </c>
      <c r="Q102" s="131" t="s">
        <v>70</v>
      </c>
      <c r="R102" s="131" t="s">
        <v>65</v>
      </c>
      <c r="S102" s="134" t="s">
        <v>166</v>
      </c>
    </row>
    <row r="103" spans="4:19" ht="28.8" x14ac:dyDescent="0.3">
      <c r="D103" s="130">
        <v>7989</v>
      </c>
      <c r="E103" s="130">
        <v>5</v>
      </c>
      <c r="F103" s="131" t="s">
        <v>108</v>
      </c>
      <c r="G103" s="131" t="s">
        <v>62</v>
      </c>
      <c r="H103" s="131" t="s">
        <v>63</v>
      </c>
      <c r="I103" s="131" t="s">
        <v>132</v>
      </c>
      <c r="J103" s="131" t="s">
        <v>41</v>
      </c>
      <c r="K103" s="131">
        <v>1.7464999999999995</v>
      </c>
      <c r="L103" s="130" t="s">
        <v>65</v>
      </c>
      <c r="M103" s="132">
        <v>1.7464999999999995</v>
      </c>
      <c r="N103" s="131" t="s">
        <v>66</v>
      </c>
      <c r="O103" s="131" t="s">
        <v>109</v>
      </c>
      <c r="P103" s="135">
        <v>40488</v>
      </c>
      <c r="Q103" s="131" t="s">
        <v>95</v>
      </c>
      <c r="R103" s="131" t="s">
        <v>65</v>
      </c>
      <c r="S103" s="134" t="s">
        <v>166</v>
      </c>
    </row>
    <row r="104" spans="4:19" ht="28.8" x14ac:dyDescent="0.3">
      <c r="D104" s="130">
        <v>7920</v>
      </c>
      <c r="E104" s="130">
        <v>5</v>
      </c>
      <c r="F104" s="131" t="s">
        <v>108</v>
      </c>
      <c r="G104" s="131" t="s">
        <v>62</v>
      </c>
      <c r="H104" s="131" t="s">
        <v>63</v>
      </c>
      <c r="I104" s="131" t="s">
        <v>132</v>
      </c>
      <c r="J104" s="131" t="s">
        <v>41</v>
      </c>
      <c r="K104" s="131">
        <v>0.18140000000000001</v>
      </c>
      <c r="L104" s="130" t="s">
        <v>65</v>
      </c>
      <c r="M104" s="132">
        <v>0.18140000000000001</v>
      </c>
      <c r="N104" s="131" t="s">
        <v>66</v>
      </c>
      <c r="O104" s="131" t="s">
        <v>109</v>
      </c>
      <c r="P104" s="135">
        <v>40499</v>
      </c>
      <c r="Q104" s="131" t="s">
        <v>95</v>
      </c>
      <c r="R104" s="131" t="s">
        <v>65</v>
      </c>
      <c r="S104" s="134" t="s">
        <v>166</v>
      </c>
    </row>
    <row r="105" spans="4:19" ht="28.8" x14ac:dyDescent="0.3">
      <c r="D105" s="130">
        <v>7879</v>
      </c>
      <c r="E105" s="130">
        <v>5</v>
      </c>
      <c r="F105" s="131" t="s">
        <v>108</v>
      </c>
      <c r="G105" s="131" t="s">
        <v>62</v>
      </c>
      <c r="H105" s="131" t="s">
        <v>63</v>
      </c>
      <c r="I105" s="131" t="s">
        <v>132</v>
      </c>
      <c r="J105" s="131" t="s">
        <v>41</v>
      </c>
      <c r="K105" s="131">
        <v>0.25220000000000009</v>
      </c>
      <c r="L105" s="130" t="s">
        <v>65</v>
      </c>
      <c r="M105" s="132">
        <v>0.25220000000000009</v>
      </c>
      <c r="N105" s="131" t="s">
        <v>66</v>
      </c>
      <c r="O105" s="131" t="s">
        <v>109</v>
      </c>
      <c r="P105" s="135">
        <v>40511</v>
      </c>
      <c r="Q105" s="131" t="s">
        <v>95</v>
      </c>
      <c r="R105" s="131" t="s">
        <v>65</v>
      </c>
      <c r="S105" s="134" t="s">
        <v>166</v>
      </c>
    </row>
    <row r="106" spans="4:19" ht="28.8" x14ac:dyDescent="0.3">
      <c r="D106" s="130">
        <v>7846</v>
      </c>
      <c r="E106" s="130">
        <v>5</v>
      </c>
      <c r="F106" s="131" t="s">
        <v>108</v>
      </c>
      <c r="G106" s="131" t="s">
        <v>62</v>
      </c>
      <c r="H106" s="131" t="s">
        <v>63</v>
      </c>
      <c r="I106" s="131" t="s">
        <v>132</v>
      </c>
      <c r="J106" s="131" t="s">
        <v>41</v>
      </c>
      <c r="K106" s="131">
        <v>0.39159999999999995</v>
      </c>
      <c r="L106" s="130" t="s">
        <v>65</v>
      </c>
      <c r="M106" s="132">
        <v>0.39159999999999995</v>
      </c>
      <c r="N106" s="131" t="s">
        <v>66</v>
      </c>
      <c r="O106" s="131" t="s">
        <v>109</v>
      </c>
      <c r="P106" s="135">
        <v>40586</v>
      </c>
      <c r="Q106" s="131" t="s">
        <v>95</v>
      </c>
      <c r="R106" s="131" t="s">
        <v>65</v>
      </c>
      <c r="S106" s="134" t="s">
        <v>166</v>
      </c>
    </row>
    <row r="107" spans="4:19" ht="28.8" x14ac:dyDescent="0.3">
      <c r="D107" s="130">
        <v>7683</v>
      </c>
      <c r="E107" s="130">
        <v>5</v>
      </c>
      <c r="F107" s="131" t="s">
        <v>32</v>
      </c>
      <c r="G107" s="131" t="s">
        <v>62</v>
      </c>
      <c r="H107" s="131" t="s">
        <v>63</v>
      </c>
      <c r="I107" s="131" t="s">
        <v>132</v>
      </c>
      <c r="J107" s="131" t="s">
        <v>41</v>
      </c>
      <c r="K107" s="131">
        <v>1.7011000000000002E-2</v>
      </c>
      <c r="L107" s="130" t="s">
        <v>65</v>
      </c>
      <c r="M107" s="132">
        <v>1.7011000000000002E-2</v>
      </c>
      <c r="N107" s="131" t="s">
        <v>66</v>
      </c>
      <c r="O107" s="131" t="s">
        <v>104</v>
      </c>
      <c r="P107" s="135">
        <v>40634</v>
      </c>
      <c r="Q107" s="131" t="s">
        <v>95</v>
      </c>
      <c r="R107" s="131" t="s">
        <v>65</v>
      </c>
      <c r="S107" s="134" t="s">
        <v>166</v>
      </c>
    </row>
    <row r="108" spans="4:19" ht="28.8" x14ac:dyDescent="0.3">
      <c r="D108" s="130">
        <v>7671</v>
      </c>
      <c r="E108" s="130">
        <v>5</v>
      </c>
      <c r="F108" s="131" t="s">
        <v>32</v>
      </c>
      <c r="G108" s="131" t="s">
        <v>62</v>
      </c>
      <c r="H108" s="131" t="s">
        <v>63</v>
      </c>
      <c r="I108" s="131" t="s">
        <v>132</v>
      </c>
      <c r="J108" s="131" t="s">
        <v>41</v>
      </c>
      <c r="K108" s="131">
        <v>0.16902</v>
      </c>
      <c r="L108" s="130" t="s">
        <v>65</v>
      </c>
      <c r="M108" s="132">
        <v>0.16902</v>
      </c>
      <c r="N108" s="131" t="s">
        <v>66</v>
      </c>
      <c r="O108" s="131" t="s">
        <v>103</v>
      </c>
      <c r="P108" s="135">
        <v>40634</v>
      </c>
      <c r="Q108" s="131" t="s">
        <v>95</v>
      </c>
      <c r="R108" s="131" t="s">
        <v>65</v>
      </c>
      <c r="S108" s="134" t="s">
        <v>166</v>
      </c>
    </row>
    <row r="109" spans="4:19" ht="28.8" x14ac:dyDescent="0.3">
      <c r="D109" s="130">
        <v>7670</v>
      </c>
      <c r="E109" s="130">
        <v>5</v>
      </c>
      <c r="F109" s="131" t="s">
        <v>32</v>
      </c>
      <c r="G109" s="131" t="s">
        <v>62</v>
      </c>
      <c r="H109" s="131" t="s">
        <v>63</v>
      </c>
      <c r="I109" s="131" t="s">
        <v>132</v>
      </c>
      <c r="J109" s="131" t="s">
        <v>41</v>
      </c>
      <c r="K109" s="131">
        <v>0.20859999999999998</v>
      </c>
      <c r="L109" s="130" t="s">
        <v>65</v>
      </c>
      <c r="M109" s="132">
        <v>0.20859999999999998</v>
      </c>
      <c r="N109" s="131" t="s">
        <v>66</v>
      </c>
      <c r="O109" s="131" t="s">
        <v>105</v>
      </c>
      <c r="P109" s="135">
        <v>40634</v>
      </c>
      <c r="Q109" s="131" t="s">
        <v>95</v>
      </c>
      <c r="R109" s="131" t="s">
        <v>65</v>
      </c>
      <c r="S109" s="134" t="s">
        <v>166</v>
      </c>
    </row>
    <row r="110" spans="4:19" ht="28.8" x14ac:dyDescent="0.3">
      <c r="D110" s="130">
        <v>7665</v>
      </c>
      <c r="E110" s="130">
        <v>5</v>
      </c>
      <c r="F110" s="131" t="s">
        <v>32</v>
      </c>
      <c r="G110" s="131" t="s">
        <v>62</v>
      </c>
      <c r="H110" s="131" t="s">
        <v>63</v>
      </c>
      <c r="I110" s="131" t="s">
        <v>132</v>
      </c>
      <c r="J110" s="131" t="s">
        <v>41</v>
      </c>
      <c r="K110" s="131">
        <v>0.83001599999999998</v>
      </c>
      <c r="L110" s="130" t="s">
        <v>65</v>
      </c>
      <c r="M110" s="132">
        <v>0.83001599999999998</v>
      </c>
      <c r="N110" s="131" t="s">
        <v>66</v>
      </c>
      <c r="O110" s="131" t="s">
        <v>102</v>
      </c>
      <c r="P110" s="135">
        <v>40634</v>
      </c>
      <c r="Q110" s="131" t="s">
        <v>95</v>
      </c>
      <c r="R110" s="131" t="s">
        <v>65</v>
      </c>
      <c r="S110" s="134" t="s">
        <v>166</v>
      </c>
    </row>
    <row r="111" spans="4:19" ht="28.8" x14ac:dyDescent="0.3">
      <c r="D111" s="130">
        <v>7660</v>
      </c>
      <c r="E111" s="130">
        <v>5</v>
      </c>
      <c r="F111" s="131" t="s">
        <v>32</v>
      </c>
      <c r="G111" s="131" t="s">
        <v>62</v>
      </c>
      <c r="H111" s="131" t="s">
        <v>63</v>
      </c>
      <c r="I111" s="131" t="s">
        <v>132</v>
      </c>
      <c r="J111" s="131" t="s">
        <v>41</v>
      </c>
      <c r="K111" s="131">
        <v>1.28871</v>
      </c>
      <c r="L111" s="130" t="s">
        <v>65</v>
      </c>
      <c r="M111" s="132">
        <v>1.28871</v>
      </c>
      <c r="N111" s="131" t="s">
        <v>66</v>
      </c>
      <c r="O111" s="131" t="s">
        <v>106</v>
      </c>
      <c r="P111" s="135">
        <v>40634</v>
      </c>
      <c r="Q111" s="131" t="s">
        <v>95</v>
      </c>
      <c r="R111" s="131" t="s">
        <v>65</v>
      </c>
      <c r="S111" s="134" t="s">
        <v>166</v>
      </c>
    </row>
    <row r="112" spans="4:19" ht="28.8" x14ac:dyDescent="0.3">
      <c r="D112" s="130">
        <v>7567</v>
      </c>
      <c r="E112" s="130">
        <v>5</v>
      </c>
      <c r="F112" s="131" t="s">
        <v>32</v>
      </c>
      <c r="G112" s="131" t="s">
        <v>62</v>
      </c>
      <c r="H112" s="131" t="s">
        <v>63</v>
      </c>
      <c r="I112" s="131" t="s">
        <v>132</v>
      </c>
      <c r="J112" s="131" t="s">
        <v>41</v>
      </c>
      <c r="K112" s="131">
        <v>7.22E-2</v>
      </c>
      <c r="L112" s="130" t="s">
        <v>65</v>
      </c>
      <c r="M112" s="132">
        <v>7.22E-2</v>
      </c>
      <c r="N112" s="131" t="s">
        <v>66</v>
      </c>
      <c r="O112" s="131" t="s">
        <v>104</v>
      </c>
      <c r="P112" s="135">
        <v>40647</v>
      </c>
      <c r="Q112" s="131" t="s">
        <v>95</v>
      </c>
      <c r="R112" s="131" t="s">
        <v>65</v>
      </c>
      <c r="S112" s="134" t="s">
        <v>166</v>
      </c>
    </row>
    <row r="113" spans="4:19" ht="28.8" x14ac:dyDescent="0.3">
      <c r="D113" s="130">
        <v>7422</v>
      </c>
      <c r="E113" s="130">
        <v>5</v>
      </c>
      <c r="F113" s="131" t="s">
        <v>32</v>
      </c>
      <c r="G113" s="131" t="s">
        <v>62</v>
      </c>
      <c r="H113" s="131" t="s">
        <v>63</v>
      </c>
      <c r="I113" s="131" t="s">
        <v>132</v>
      </c>
      <c r="J113" s="131" t="s">
        <v>41</v>
      </c>
      <c r="K113" s="131">
        <v>2.3999999999999997E-2</v>
      </c>
      <c r="L113" s="130" t="s">
        <v>65</v>
      </c>
      <c r="M113" s="132">
        <v>2.3999999999999997E-2</v>
      </c>
      <c r="N113" s="131" t="s">
        <v>66</v>
      </c>
      <c r="O113" s="131" t="s">
        <v>103</v>
      </c>
      <c r="P113" s="135">
        <v>40674</v>
      </c>
      <c r="Q113" s="131" t="s">
        <v>95</v>
      </c>
      <c r="R113" s="131" t="s">
        <v>65</v>
      </c>
      <c r="S113" s="134" t="s">
        <v>166</v>
      </c>
    </row>
    <row r="114" spans="4:19" ht="28.8" x14ac:dyDescent="0.3">
      <c r="D114" s="130">
        <v>7419</v>
      </c>
      <c r="E114" s="130">
        <v>5</v>
      </c>
      <c r="F114" s="131" t="s">
        <v>32</v>
      </c>
      <c r="G114" s="131" t="s">
        <v>62</v>
      </c>
      <c r="H114" s="131" t="s">
        <v>63</v>
      </c>
      <c r="I114" s="131" t="s">
        <v>132</v>
      </c>
      <c r="J114" s="131" t="s">
        <v>41</v>
      </c>
      <c r="K114" s="131">
        <v>2.9700000000000001E-2</v>
      </c>
      <c r="L114" s="130" t="s">
        <v>65</v>
      </c>
      <c r="M114" s="132">
        <v>2.9700000000000001E-2</v>
      </c>
      <c r="N114" s="131" t="s">
        <v>66</v>
      </c>
      <c r="O114" s="131" t="s">
        <v>107</v>
      </c>
      <c r="P114" s="135">
        <v>40674</v>
      </c>
      <c r="Q114" s="131" t="s">
        <v>95</v>
      </c>
      <c r="R114" s="131" t="s">
        <v>65</v>
      </c>
      <c r="S114" s="134" t="s">
        <v>166</v>
      </c>
    </row>
    <row r="115" spans="4:19" ht="28.8" x14ac:dyDescent="0.3">
      <c r="D115" s="130">
        <v>7415</v>
      </c>
      <c r="E115" s="130">
        <v>5</v>
      </c>
      <c r="F115" s="131" t="s">
        <v>32</v>
      </c>
      <c r="G115" s="131" t="s">
        <v>62</v>
      </c>
      <c r="H115" s="131" t="s">
        <v>63</v>
      </c>
      <c r="I115" s="131" t="s">
        <v>132</v>
      </c>
      <c r="J115" s="131" t="s">
        <v>41</v>
      </c>
      <c r="K115" s="131">
        <v>4.2999999999999997E-2</v>
      </c>
      <c r="L115" s="130" t="s">
        <v>65</v>
      </c>
      <c r="M115" s="132">
        <v>4.2999999999999997E-2</v>
      </c>
      <c r="N115" s="131" t="s">
        <v>66</v>
      </c>
      <c r="O115" s="131" t="s">
        <v>106</v>
      </c>
      <c r="P115" s="135">
        <v>40674</v>
      </c>
      <c r="Q115" s="131" t="s">
        <v>95</v>
      </c>
      <c r="R115" s="131" t="s">
        <v>65</v>
      </c>
      <c r="S115" s="134" t="s">
        <v>166</v>
      </c>
    </row>
    <row r="116" spans="4:19" ht="28.8" x14ac:dyDescent="0.3">
      <c r="D116" s="130">
        <v>7414</v>
      </c>
      <c r="E116" s="130">
        <v>5</v>
      </c>
      <c r="F116" s="131" t="s">
        <v>32</v>
      </c>
      <c r="G116" s="131" t="s">
        <v>62</v>
      </c>
      <c r="H116" s="131" t="s">
        <v>63</v>
      </c>
      <c r="I116" s="131" t="s">
        <v>132</v>
      </c>
      <c r="J116" s="131" t="s">
        <v>41</v>
      </c>
      <c r="K116" s="131">
        <v>4.7900000000000005E-2</v>
      </c>
      <c r="L116" s="130" t="s">
        <v>65</v>
      </c>
      <c r="M116" s="132">
        <v>4.7900000000000005E-2</v>
      </c>
      <c r="N116" s="131" t="s">
        <v>66</v>
      </c>
      <c r="O116" s="131" t="s">
        <v>105</v>
      </c>
      <c r="P116" s="135">
        <v>40674</v>
      </c>
      <c r="Q116" s="131" t="s">
        <v>95</v>
      </c>
      <c r="R116" s="131" t="s">
        <v>65</v>
      </c>
      <c r="S116" s="134" t="s">
        <v>166</v>
      </c>
    </row>
    <row r="117" spans="4:19" ht="28.8" x14ac:dyDescent="0.3">
      <c r="D117" s="130">
        <v>7412</v>
      </c>
      <c r="E117" s="130">
        <v>5</v>
      </c>
      <c r="F117" s="131" t="s">
        <v>32</v>
      </c>
      <c r="G117" s="131" t="s">
        <v>62</v>
      </c>
      <c r="H117" s="131" t="s">
        <v>63</v>
      </c>
      <c r="I117" s="131" t="s">
        <v>132</v>
      </c>
      <c r="J117" s="131" t="s">
        <v>41</v>
      </c>
      <c r="K117" s="131">
        <v>5.6499999999999995E-2</v>
      </c>
      <c r="L117" s="130" t="s">
        <v>65</v>
      </c>
      <c r="M117" s="132">
        <v>5.6499999999999995E-2</v>
      </c>
      <c r="N117" s="131" t="s">
        <v>66</v>
      </c>
      <c r="O117" s="131" t="s">
        <v>102</v>
      </c>
      <c r="P117" s="135">
        <v>40674</v>
      </c>
      <c r="Q117" s="131" t="s">
        <v>95</v>
      </c>
      <c r="R117" s="131" t="s">
        <v>65</v>
      </c>
      <c r="S117" s="134" t="s">
        <v>166</v>
      </c>
    </row>
    <row r="118" spans="4:19" ht="28.8" x14ac:dyDescent="0.3">
      <c r="D118" s="130">
        <v>7410</v>
      </c>
      <c r="E118" s="130">
        <v>5</v>
      </c>
      <c r="F118" s="131" t="s">
        <v>32</v>
      </c>
      <c r="G118" s="131" t="s">
        <v>62</v>
      </c>
      <c r="H118" s="131" t="s">
        <v>63</v>
      </c>
      <c r="I118" s="131" t="s">
        <v>132</v>
      </c>
      <c r="J118" s="131" t="s">
        <v>41</v>
      </c>
      <c r="K118" s="131">
        <v>6.9299999999999987E-2</v>
      </c>
      <c r="L118" s="130" t="s">
        <v>65</v>
      </c>
      <c r="M118" s="132">
        <v>6.9299999999999987E-2</v>
      </c>
      <c r="N118" s="131" t="s">
        <v>66</v>
      </c>
      <c r="O118" s="131" t="s">
        <v>104</v>
      </c>
      <c r="P118" s="135">
        <v>40674</v>
      </c>
      <c r="Q118" s="131" t="s">
        <v>95</v>
      </c>
      <c r="R118" s="131" t="s">
        <v>65</v>
      </c>
      <c r="S118" s="134" t="s">
        <v>166</v>
      </c>
    </row>
    <row r="119" spans="4:19" ht="28.8" x14ac:dyDescent="0.3">
      <c r="D119" s="130">
        <v>7354</v>
      </c>
      <c r="E119" s="130">
        <v>5</v>
      </c>
      <c r="F119" s="131" t="s">
        <v>32</v>
      </c>
      <c r="G119" s="131" t="s">
        <v>62</v>
      </c>
      <c r="H119" s="131" t="s">
        <v>63</v>
      </c>
      <c r="I119" s="131" t="s">
        <v>132</v>
      </c>
      <c r="J119" s="131" t="s">
        <v>41</v>
      </c>
      <c r="K119" s="131">
        <v>2.93E-2</v>
      </c>
      <c r="L119" s="130" t="s">
        <v>65</v>
      </c>
      <c r="M119" s="132">
        <v>2.93E-2</v>
      </c>
      <c r="N119" s="131" t="s">
        <v>66</v>
      </c>
      <c r="O119" s="131" t="s">
        <v>103</v>
      </c>
      <c r="P119" s="135">
        <v>40689</v>
      </c>
      <c r="Q119" s="131" t="s">
        <v>95</v>
      </c>
      <c r="R119" s="131" t="s">
        <v>65</v>
      </c>
      <c r="S119" s="134" t="s">
        <v>166</v>
      </c>
    </row>
    <row r="120" spans="4:19" ht="28.8" x14ac:dyDescent="0.3">
      <c r="D120" s="130">
        <v>7353</v>
      </c>
      <c r="E120" s="130">
        <v>5</v>
      </c>
      <c r="F120" s="131" t="s">
        <v>32</v>
      </c>
      <c r="G120" s="131" t="s">
        <v>62</v>
      </c>
      <c r="H120" s="131" t="s">
        <v>63</v>
      </c>
      <c r="I120" s="131" t="s">
        <v>132</v>
      </c>
      <c r="J120" s="131" t="s">
        <v>41</v>
      </c>
      <c r="K120" s="131">
        <v>3.8300000000000001E-2</v>
      </c>
      <c r="L120" s="130" t="s">
        <v>65</v>
      </c>
      <c r="M120" s="132">
        <v>3.8300000000000001E-2</v>
      </c>
      <c r="N120" s="131" t="s">
        <v>66</v>
      </c>
      <c r="O120" s="131" t="s">
        <v>106</v>
      </c>
      <c r="P120" s="135">
        <v>40689</v>
      </c>
      <c r="Q120" s="131" t="s">
        <v>95</v>
      </c>
      <c r="R120" s="131" t="s">
        <v>65</v>
      </c>
      <c r="S120" s="134" t="s">
        <v>166</v>
      </c>
    </row>
    <row r="121" spans="4:19" ht="28.8" x14ac:dyDescent="0.3">
      <c r="D121" s="130">
        <v>7351</v>
      </c>
      <c r="E121" s="130">
        <v>5</v>
      </c>
      <c r="F121" s="131" t="s">
        <v>32</v>
      </c>
      <c r="G121" s="131" t="s">
        <v>62</v>
      </c>
      <c r="H121" s="131" t="s">
        <v>63</v>
      </c>
      <c r="I121" s="131" t="s">
        <v>132</v>
      </c>
      <c r="J121" s="131" t="s">
        <v>41</v>
      </c>
      <c r="K121" s="131">
        <v>5.3000000000000005E-2</v>
      </c>
      <c r="L121" s="130" t="s">
        <v>65</v>
      </c>
      <c r="M121" s="132">
        <v>5.3000000000000005E-2</v>
      </c>
      <c r="N121" s="131" t="s">
        <v>66</v>
      </c>
      <c r="O121" s="131" t="s">
        <v>107</v>
      </c>
      <c r="P121" s="135">
        <v>40689</v>
      </c>
      <c r="Q121" s="131" t="s">
        <v>95</v>
      </c>
      <c r="R121" s="131" t="s">
        <v>65</v>
      </c>
      <c r="S121" s="134" t="s">
        <v>166</v>
      </c>
    </row>
    <row r="122" spans="4:19" ht="28.8" x14ac:dyDescent="0.3">
      <c r="D122" s="130">
        <v>7349</v>
      </c>
      <c r="E122" s="130">
        <v>5</v>
      </c>
      <c r="F122" s="131" t="s">
        <v>32</v>
      </c>
      <c r="G122" s="131" t="s">
        <v>62</v>
      </c>
      <c r="H122" s="131" t="s">
        <v>63</v>
      </c>
      <c r="I122" s="131" t="s">
        <v>132</v>
      </c>
      <c r="J122" s="131" t="s">
        <v>41</v>
      </c>
      <c r="K122" s="131">
        <v>6.1399999999999996E-2</v>
      </c>
      <c r="L122" s="130" t="s">
        <v>65</v>
      </c>
      <c r="M122" s="132">
        <v>6.1399999999999996E-2</v>
      </c>
      <c r="N122" s="131" t="s">
        <v>66</v>
      </c>
      <c r="O122" s="131" t="s">
        <v>104</v>
      </c>
      <c r="P122" s="135">
        <v>40689</v>
      </c>
      <c r="Q122" s="131" t="s">
        <v>95</v>
      </c>
      <c r="R122" s="131" t="s">
        <v>65</v>
      </c>
      <c r="S122" s="134" t="s">
        <v>166</v>
      </c>
    </row>
    <row r="123" spans="4:19" ht="28.8" x14ac:dyDescent="0.3">
      <c r="D123" s="130">
        <v>7343</v>
      </c>
      <c r="E123" s="130">
        <v>5</v>
      </c>
      <c r="F123" s="131" t="s">
        <v>32</v>
      </c>
      <c r="G123" s="131" t="s">
        <v>62</v>
      </c>
      <c r="H123" s="131" t="s">
        <v>63</v>
      </c>
      <c r="I123" s="131" t="s">
        <v>132</v>
      </c>
      <c r="J123" s="131" t="s">
        <v>41</v>
      </c>
      <c r="K123" s="131">
        <v>0.10169999999999998</v>
      </c>
      <c r="L123" s="130" t="s">
        <v>65</v>
      </c>
      <c r="M123" s="132">
        <v>0.10169999999999998</v>
      </c>
      <c r="N123" s="131" t="s">
        <v>66</v>
      </c>
      <c r="O123" s="131" t="s">
        <v>105</v>
      </c>
      <c r="P123" s="135">
        <v>40689</v>
      </c>
      <c r="Q123" s="131" t="s">
        <v>95</v>
      </c>
      <c r="R123" s="131" t="s">
        <v>65</v>
      </c>
      <c r="S123" s="134" t="s">
        <v>166</v>
      </c>
    </row>
    <row r="124" spans="4:19" ht="28.8" x14ac:dyDescent="0.3">
      <c r="D124" s="130">
        <v>111289</v>
      </c>
      <c r="E124" s="130">
        <v>27</v>
      </c>
      <c r="F124" s="131" t="s">
        <v>126</v>
      </c>
      <c r="G124" s="131" t="s">
        <v>127</v>
      </c>
      <c r="H124" s="131" t="s">
        <v>63</v>
      </c>
      <c r="I124" s="131" t="s">
        <v>132</v>
      </c>
      <c r="J124" s="131" t="s">
        <v>41</v>
      </c>
      <c r="K124" s="131">
        <v>0.41099999999999998</v>
      </c>
      <c r="L124" s="130" t="s">
        <v>65</v>
      </c>
      <c r="M124" s="132">
        <v>0.41099999999999998</v>
      </c>
      <c r="N124" s="131" t="s">
        <v>66</v>
      </c>
      <c r="O124" s="131" t="s">
        <v>142</v>
      </c>
      <c r="P124" s="135">
        <v>40947</v>
      </c>
      <c r="Q124" s="131" t="s">
        <v>65</v>
      </c>
      <c r="R124" s="131" t="s">
        <v>65</v>
      </c>
      <c r="S124" s="134" t="s">
        <v>65</v>
      </c>
    </row>
    <row r="125" spans="4:19" ht="28.8" x14ac:dyDescent="0.3">
      <c r="D125" s="130">
        <v>6642</v>
      </c>
      <c r="E125" s="130">
        <v>5</v>
      </c>
      <c r="F125" s="131" t="s">
        <v>108</v>
      </c>
      <c r="G125" s="131" t="s">
        <v>62</v>
      </c>
      <c r="H125" s="131" t="s">
        <v>63</v>
      </c>
      <c r="I125" s="131" t="s">
        <v>132</v>
      </c>
      <c r="J125" s="131" t="s">
        <v>41</v>
      </c>
      <c r="K125" s="131">
        <v>5.8000000000000052E-2</v>
      </c>
      <c r="L125" s="130" t="s">
        <v>65</v>
      </c>
      <c r="M125" s="132">
        <v>5.8000000000000052E-2</v>
      </c>
      <c r="N125" s="131" t="s">
        <v>66</v>
      </c>
      <c r="O125" s="131" t="s">
        <v>115</v>
      </c>
      <c r="P125" s="135">
        <v>41067</v>
      </c>
      <c r="Q125" s="131" t="s">
        <v>95</v>
      </c>
      <c r="R125" s="131" t="s">
        <v>65</v>
      </c>
      <c r="S125" s="134" t="s">
        <v>166</v>
      </c>
    </row>
    <row r="126" spans="4:19" ht="28.8" x14ac:dyDescent="0.3">
      <c r="D126" s="130">
        <v>6634</v>
      </c>
      <c r="E126" s="130">
        <v>5</v>
      </c>
      <c r="F126" s="131" t="s">
        <v>108</v>
      </c>
      <c r="G126" s="131" t="s">
        <v>62</v>
      </c>
      <c r="H126" s="131" t="s">
        <v>63</v>
      </c>
      <c r="I126" s="131" t="s">
        <v>132</v>
      </c>
      <c r="J126" s="131" t="s">
        <v>41</v>
      </c>
      <c r="K126" s="131">
        <v>0.129</v>
      </c>
      <c r="L126" s="130" t="s">
        <v>65</v>
      </c>
      <c r="M126" s="132">
        <v>0.129</v>
      </c>
      <c r="N126" s="131" t="s">
        <v>66</v>
      </c>
      <c r="O126" s="131" t="s">
        <v>111</v>
      </c>
      <c r="P126" s="135">
        <v>41067</v>
      </c>
      <c r="Q126" s="131" t="s">
        <v>95</v>
      </c>
      <c r="R126" s="131" t="s">
        <v>65</v>
      </c>
      <c r="S126" s="134" t="s">
        <v>166</v>
      </c>
    </row>
    <row r="127" spans="4:19" ht="28.8" x14ac:dyDescent="0.3">
      <c r="D127" s="130">
        <v>6629</v>
      </c>
      <c r="E127" s="130">
        <v>5</v>
      </c>
      <c r="F127" s="131" t="s">
        <v>108</v>
      </c>
      <c r="G127" s="131" t="s">
        <v>62</v>
      </c>
      <c r="H127" s="131" t="s">
        <v>63</v>
      </c>
      <c r="I127" s="131" t="s">
        <v>132</v>
      </c>
      <c r="J127" s="131" t="s">
        <v>41</v>
      </c>
      <c r="K127" s="131">
        <v>0.19440000000000007</v>
      </c>
      <c r="L127" s="130" t="s">
        <v>65</v>
      </c>
      <c r="M127" s="132">
        <v>0.19440000000000007</v>
      </c>
      <c r="N127" s="131" t="s">
        <v>66</v>
      </c>
      <c r="O127" s="131" t="s">
        <v>110</v>
      </c>
      <c r="P127" s="135">
        <v>41067</v>
      </c>
      <c r="Q127" s="131" t="s">
        <v>95</v>
      </c>
      <c r="R127" s="131" t="s">
        <v>65</v>
      </c>
      <c r="S127" s="134" t="s">
        <v>166</v>
      </c>
    </row>
    <row r="128" spans="4:19" ht="28.8" x14ac:dyDescent="0.3">
      <c r="D128" s="130">
        <v>6619</v>
      </c>
      <c r="E128" s="130">
        <v>5</v>
      </c>
      <c r="F128" s="131" t="s">
        <v>108</v>
      </c>
      <c r="G128" s="131" t="s">
        <v>62</v>
      </c>
      <c r="H128" s="131" t="s">
        <v>63</v>
      </c>
      <c r="I128" s="131" t="s">
        <v>132</v>
      </c>
      <c r="J128" s="131" t="s">
        <v>41</v>
      </c>
      <c r="K128" s="131">
        <v>0.36</v>
      </c>
      <c r="L128" s="130" t="s">
        <v>65</v>
      </c>
      <c r="M128" s="132">
        <v>0.36</v>
      </c>
      <c r="N128" s="131" t="s">
        <v>66</v>
      </c>
      <c r="O128" s="131" t="s">
        <v>109</v>
      </c>
      <c r="P128" s="135">
        <v>41067</v>
      </c>
      <c r="Q128" s="131" t="s">
        <v>95</v>
      </c>
      <c r="R128" s="131" t="s">
        <v>65</v>
      </c>
      <c r="S128" s="134" t="s">
        <v>166</v>
      </c>
    </row>
    <row r="129" spans="4:19" ht="28.8" x14ac:dyDescent="0.3">
      <c r="D129" s="130">
        <v>6616</v>
      </c>
      <c r="E129" s="130">
        <v>5</v>
      </c>
      <c r="F129" s="131" t="s">
        <v>108</v>
      </c>
      <c r="G129" s="131" t="s">
        <v>62</v>
      </c>
      <c r="H129" s="131" t="s">
        <v>63</v>
      </c>
      <c r="I129" s="131" t="s">
        <v>132</v>
      </c>
      <c r="J129" s="131" t="s">
        <v>41</v>
      </c>
      <c r="K129" s="131">
        <v>0.48769999999999991</v>
      </c>
      <c r="L129" s="130" t="s">
        <v>65</v>
      </c>
      <c r="M129" s="132">
        <v>0.48769999999999991</v>
      </c>
      <c r="N129" s="131" t="s">
        <v>66</v>
      </c>
      <c r="O129" s="131" t="s">
        <v>114</v>
      </c>
      <c r="P129" s="135">
        <v>41067</v>
      </c>
      <c r="Q129" s="131" t="s">
        <v>95</v>
      </c>
      <c r="R129" s="131" t="s">
        <v>65</v>
      </c>
      <c r="S129" s="134" t="s">
        <v>166</v>
      </c>
    </row>
    <row r="130" spans="4:19" ht="28.8" x14ac:dyDescent="0.3">
      <c r="D130" s="130">
        <v>6614</v>
      </c>
      <c r="E130" s="130">
        <v>5</v>
      </c>
      <c r="F130" s="131" t="s">
        <v>108</v>
      </c>
      <c r="G130" s="131" t="s">
        <v>62</v>
      </c>
      <c r="H130" s="131" t="s">
        <v>63</v>
      </c>
      <c r="I130" s="131" t="s">
        <v>132</v>
      </c>
      <c r="J130" s="131" t="s">
        <v>41</v>
      </c>
      <c r="K130" s="131">
        <v>0.55249999999999999</v>
      </c>
      <c r="L130" s="130" t="s">
        <v>65</v>
      </c>
      <c r="M130" s="132">
        <v>0.55249999999999999</v>
      </c>
      <c r="N130" s="131" t="s">
        <v>66</v>
      </c>
      <c r="O130" s="131" t="s">
        <v>112</v>
      </c>
      <c r="P130" s="135">
        <v>41067</v>
      </c>
      <c r="Q130" s="131" t="s">
        <v>95</v>
      </c>
      <c r="R130" s="131" t="s">
        <v>65</v>
      </c>
      <c r="S130" s="134" t="s">
        <v>166</v>
      </c>
    </row>
    <row r="131" spans="4:19" ht="28.8" x14ac:dyDescent="0.3">
      <c r="D131" s="130">
        <v>6613</v>
      </c>
      <c r="E131" s="130">
        <v>5</v>
      </c>
      <c r="F131" s="131" t="s">
        <v>108</v>
      </c>
      <c r="G131" s="131" t="s">
        <v>62</v>
      </c>
      <c r="H131" s="131" t="s">
        <v>63</v>
      </c>
      <c r="I131" s="131" t="s">
        <v>132</v>
      </c>
      <c r="J131" s="131" t="s">
        <v>41</v>
      </c>
      <c r="K131" s="131">
        <v>0.60599999999999998</v>
      </c>
      <c r="L131" s="130" t="s">
        <v>65</v>
      </c>
      <c r="M131" s="132">
        <v>0.60599999999999998</v>
      </c>
      <c r="N131" s="131" t="s">
        <v>66</v>
      </c>
      <c r="O131" s="131" t="s">
        <v>113</v>
      </c>
      <c r="P131" s="135">
        <v>41067</v>
      </c>
      <c r="Q131" s="131" t="s">
        <v>95</v>
      </c>
      <c r="R131" s="131" t="s">
        <v>65</v>
      </c>
      <c r="S131" s="134" t="s">
        <v>166</v>
      </c>
    </row>
    <row r="132" spans="4:19" ht="28.8" x14ac:dyDescent="0.3">
      <c r="D132" s="130">
        <v>6450</v>
      </c>
      <c r="E132" s="130">
        <v>5</v>
      </c>
      <c r="F132" s="131" t="s">
        <v>108</v>
      </c>
      <c r="G132" s="131" t="s">
        <v>62</v>
      </c>
      <c r="H132" s="131" t="s">
        <v>63</v>
      </c>
      <c r="I132" s="131" t="s">
        <v>132</v>
      </c>
      <c r="J132" s="131" t="s">
        <v>41</v>
      </c>
      <c r="K132" s="131">
        <v>2.0999999999999991E-2</v>
      </c>
      <c r="L132" s="130" t="s">
        <v>65</v>
      </c>
      <c r="M132" s="132">
        <v>2.0999999999999991E-2</v>
      </c>
      <c r="N132" s="131" t="s">
        <v>66</v>
      </c>
      <c r="O132" s="131" t="s">
        <v>112</v>
      </c>
      <c r="P132" s="135">
        <v>41212</v>
      </c>
      <c r="Q132" s="131" t="s">
        <v>95</v>
      </c>
      <c r="R132" s="131" t="s">
        <v>65</v>
      </c>
      <c r="S132" s="134" t="s">
        <v>166</v>
      </c>
    </row>
    <row r="133" spans="4:19" ht="28.8" x14ac:dyDescent="0.3">
      <c r="D133" s="130">
        <v>6449</v>
      </c>
      <c r="E133" s="130">
        <v>5</v>
      </c>
      <c r="F133" s="131" t="s">
        <v>108</v>
      </c>
      <c r="G133" s="131" t="s">
        <v>62</v>
      </c>
      <c r="H133" s="131" t="s">
        <v>63</v>
      </c>
      <c r="I133" s="131" t="s">
        <v>132</v>
      </c>
      <c r="J133" s="131" t="s">
        <v>41</v>
      </c>
      <c r="K133" s="131">
        <v>2.4000000000000021E-2</v>
      </c>
      <c r="L133" s="130" t="s">
        <v>65</v>
      </c>
      <c r="M133" s="132">
        <v>2.4000000000000021E-2</v>
      </c>
      <c r="N133" s="131" t="s">
        <v>66</v>
      </c>
      <c r="O133" s="131" t="s">
        <v>114</v>
      </c>
      <c r="P133" s="135">
        <v>41212</v>
      </c>
      <c r="Q133" s="131" t="s">
        <v>95</v>
      </c>
      <c r="R133" s="131" t="s">
        <v>65</v>
      </c>
      <c r="S133" s="134" t="s">
        <v>166</v>
      </c>
    </row>
    <row r="134" spans="4:19" ht="28.8" x14ac:dyDescent="0.3">
      <c r="D134" s="130">
        <v>6439</v>
      </c>
      <c r="E134" s="130">
        <v>5</v>
      </c>
      <c r="F134" s="131" t="s">
        <v>108</v>
      </c>
      <c r="G134" s="131" t="s">
        <v>62</v>
      </c>
      <c r="H134" s="131" t="s">
        <v>63</v>
      </c>
      <c r="I134" s="131" t="s">
        <v>132</v>
      </c>
      <c r="J134" s="131" t="s">
        <v>41</v>
      </c>
      <c r="K134" s="131">
        <v>6.3E-2</v>
      </c>
      <c r="L134" s="130" t="s">
        <v>65</v>
      </c>
      <c r="M134" s="132">
        <v>6.3E-2</v>
      </c>
      <c r="N134" s="131" t="s">
        <v>66</v>
      </c>
      <c r="O134" s="131" t="s">
        <v>113</v>
      </c>
      <c r="P134" s="135">
        <v>41212</v>
      </c>
      <c r="Q134" s="131" t="s">
        <v>95</v>
      </c>
      <c r="R134" s="131" t="s">
        <v>65</v>
      </c>
      <c r="S134" s="134" t="s">
        <v>166</v>
      </c>
    </row>
    <row r="135" spans="4:19" ht="28.8" x14ac:dyDescent="0.3">
      <c r="D135" s="130">
        <v>6438</v>
      </c>
      <c r="E135" s="130">
        <v>5</v>
      </c>
      <c r="F135" s="131" t="s">
        <v>108</v>
      </c>
      <c r="G135" s="131" t="s">
        <v>62</v>
      </c>
      <c r="H135" s="131" t="s">
        <v>63</v>
      </c>
      <c r="I135" s="131" t="s">
        <v>132</v>
      </c>
      <c r="J135" s="131" t="s">
        <v>41</v>
      </c>
      <c r="K135" s="131">
        <v>6.800000000000006E-2</v>
      </c>
      <c r="L135" s="130" t="s">
        <v>65</v>
      </c>
      <c r="M135" s="132">
        <v>6.800000000000006E-2</v>
      </c>
      <c r="N135" s="131" t="s">
        <v>66</v>
      </c>
      <c r="O135" s="131" t="s">
        <v>111</v>
      </c>
      <c r="P135" s="135">
        <v>41212</v>
      </c>
      <c r="Q135" s="131" t="s">
        <v>95</v>
      </c>
      <c r="R135" s="131" t="s">
        <v>65</v>
      </c>
      <c r="S135" s="134" t="s">
        <v>166</v>
      </c>
    </row>
    <row r="136" spans="4:19" ht="28.8" x14ac:dyDescent="0.3">
      <c r="D136" s="130">
        <v>6436</v>
      </c>
      <c r="E136" s="130">
        <v>5</v>
      </c>
      <c r="F136" s="131" t="s">
        <v>108</v>
      </c>
      <c r="G136" s="131" t="s">
        <v>62</v>
      </c>
      <c r="H136" s="131" t="s">
        <v>63</v>
      </c>
      <c r="I136" s="131" t="s">
        <v>132</v>
      </c>
      <c r="J136" s="131" t="s">
        <v>41</v>
      </c>
      <c r="K136" s="131">
        <v>8.5000000000000006E-2</v>
      </c>
      <c r="L136" s="130" t="s">
        <v>65</v>
      </c>
      <c r="M136" s="132">
        <v>8.5000000000000006E-2</v>
      </c>
      <c r="N136" s="131" t="s">
        <v>66</v>
      </c>
      <c r="O136" s="131" t="s">
        <v>115</v>
      </c>
      <c r="P136" s="135">
        <v>41212</v>
      </c>
      <c r="Q136" s="131" t="s">
        <v>95</v>
      </c>
      <c r="R136" s="131" t="s">
        <v>65</v>
      </c>
      <c r="S136" s="134" t="s">
        <v>166</v>
      </c>
    </row>
    <row r="137" spans="4:19" ht="28.8" x14ac:dyDescent="0.3">
      <c r="D137" s="130">
        <v>6435</v>
      </c>
      <c r="E137" s="130">
        <v>5</v>
      </c>
      <c r="F137" s="131" t="s">
        <v>108</v>
      </c>
      <c r="G137" s="131" t="s">
        <v>62</v>
      </c>
      <c r="H137" s="131" t="s">
        <v>63</v>
      </c>
      <c r="I137" s="131" t="s">
        <v>132</v>
      </c>
      <c r="J137" s="131" t="s">
        <v>41</v>
      </c>
      <c r="K137" s="131">
        <v>8.8999999999999996E-2</v>
      </c>
      <c r="L137" s="130" t="s">
        <v>65</v>
      </c>
      <c r="M137" s="132">
        <v>8.8999999999999996E-2</v>
      </c>
      <c r="N137" s="131" t="s">
        <v>66</v>
      </c>
      <c r="O137" s="131" t="s">
        <v>109</v>
      </c>
      <c r="P137" s="135">
        <v>41212</v>
      </c>
      <c r="Q137" s="131" t="s">
        <v>95</v>
      </c>
      <c r="R137" s="131" t="s">
        <v>65</v>
      </c>
      <c r="S137" s="134" t="s">
        <v>166</v>
      </c>
    </row>
    <row r="138" spans="4:19" ht="28.8" x14ac:dyDescent="0.3">
      <c r="D138" s="130">
        <v>6163</v>
      </c>
      <c r="E138" s="130">
        <v>5</v>
      </c>
      <c r="F138" s="131" t="s">
        <v>108</v>
      </c>
      <c r="G138" s="131" t="s">
        <v>62</v>
      </c>
      <c r="H138" s="131" t="s">
        <v>63</v>
      </c>
      <c r="I138" s="131" t="s">
        <v>132</v>
      </c>
      <c r="J138" s="131" t="s">
        <v>41</v>
      </c>
      <c r="K138" s="131">
        <v>7.8699999999999964E-2</v>
      </c>
      <c r="L138" s="130" t="s">
        <v>65</v>
      </c>
      <c r="M138" s="132">
        <v>7.8699999999999964E-2</v>
      </c>
      <c r="N138" s="131" t="s">
        <v>66</v>
      </c>
      <c r="O138" s="131" t="s">
        <v>110</v>
      </c>
      <c r="P138" s="135">
        <v>41254</v>
      </c>
      <c r="Q138" s="131" t="s">
        <v>95</v>
      </c>
      <c r="R138" s="131" t="s">
        <v>65</v>
      </c>
      <c r="S138" s="134" t="s">
        <v>166</v>
      </c>
    </row>
    <row r="139" spans="4:19" ht="28.8" x14ac:dyDescent="0.3">
      <c r="D139" s="130">
        <v>6156</v>
      </c>
      <c r="E139" s="130">
        <v>5</v>
      </c>
      <c r="F139" s="131" t="s">
        <v>108</v>
      </c>
      <c r="G139" s="131" t="s">
        <v>62</v>
      </c>
      <c r="H139" s="131" t="s">
        <v>63</v>
      </c>
      <c r="I139" s="131" t="s">
        <v>132</v>
      </c>
      <c r="J139" s="131" t="s">
        <v>41</v>
      </c>
      <c r="K139" s="131">
        <v>0.16700000000000004</v>
      </c>
      <c r="L139" s="130" t="s">
        <v>65</v>
      </c>
      <c r="M139" s="132">
        <v>0.16700000000000004</v>
      </c>
      <c r="N139" s="131" t="s">
        <v>66</v>
      </c>
      <c r="O139" s="131" t="s">
        <v>115</v>
      </c>
      <c r="P139" s="135">
        <v>41254</v>
      </c>
      <c r="Q139" s="131" t="s">
        <v>95</v>
      </c>
      <c r="R139" s="131" t="s">
        <v>65</v>
      </c>
      <c r="S139" s="134" t="s">
        <v>166</v>
      </c>
    </row>
    <row r="140" spans="4:19" ht="28.8" x14ac:dyDescent="0.3">
      <c r="D140" s="130">
        <v>6154</v>
      </c>
      <c r="E140" s="130">
        <v>5</v>
      </c>
      <c r="F140" s="131" t="s">
        <v>108</v>
      </c>
      <c r="G140" s="131" t="s">
        <v>62</v>
      </c>
      <c r="H140" s="131" t="s">
        <v>63</v>
      </c>
      <c r="I140" s="131" t="s">
        <v>132</v>
      </c>
      <c r="J140" s="131" t="s">
        <v>41</v>
      </c>
      <c r="K140" s="131">
        <v>0.19</v>
      </c>
      <c r="L140" s="130" t="s">
        <v>65</v>
      </c>
      <c r="M140" s="132">
        <v>0.19</v>
      </c>
      <c r="N140" s="131" t="s">
        <v>66</v>
      </c>
      <c r="O140" s="131" t="s">
        <v>114</v>
      </c>
      <c r="P140" s="135">
        <v>41254</v>
      </c>
      <c r="Q140" s="131" t="s">
        <v>95</v>
      </c>
      <c r="R140" s="131" t="s">
        <v>65</v>
      </c>
      <c r="S140" s="134" t="s">
        <v>166</v>
      </c>
    </row>
    <row r="141" spans="4:19" ht="28.8" x14ac:dyDescent="0.3">
      <c r="D141" s="130">
        <v>6153</v>
      </c>
      <c r="E141" s="130">
        <v>5</v>
      </c>
      <c r="F141" s="131" t="s">
        <v>108</v>
      </c>
      <c r="G141" s="131" t="s">
        <v>62</v>
      </c>
      <c r="H141" s="131" t="s">
        <v>63</v>
      </c>
      <c r="I141" s="131" t="s">
        <v>132</v>
      </c>
      <c r="J141" s="131" t="s">
        <v>41</v>
      </c>
      <c r="K141" s="131">
        <v>0.20799999999999999</v>
      </c>
      <c r="L141" s="130" t="s">
        <v>65</v>
      </c>
      <c r="M141" s="132">
        <v>0.20799999999999999</v>
      </c>
      <c r="N141" s="131" t="s">
        <v>66</v>
      </c>
      <c r="O141" s="131" t="s">
        <v>111</v>
      </c>
      <c r="P141" s="135">
        <v>41254</v>
      </c>
      <c r="Q141" s="131" t="s">
        <v>95</v>
      </c>
      <c r="R141" s="131" t="s">
        <v>65</v>
      </c>
      <c r="S141" s="134" t="s">
        <v>166</v>
      </c>
    </row>
    <row r="142" spans="4:19" ht="28.8" x14ac:dyDescent="0.3">
      <c r="D142" s="130">
        <v>6151</v>
      </c>
      <c r="E142" s="130">
        <v>5</v>
      </c>
      <c r="F142" s="131" t="s">
        <v>108</v>
      </c>
      <c r="G142" s="131" t="s">
        <v>62</v>
      </c>
      <c r="H142" s="131" t="s">
        <v>63</v>
      </c>
      <c r="I142" s="131" t="s">
        <v>132</v>
      </c>
      <c r="J142" s="131" t="s">
        <v>41</v>
      </c>
      <c r="K142" s="131">
        <v>0.33629999999999999</v>
      </c>
      <c r="L142" s="130" t="s">
        <v>65</v>
      </c>
      <c r="M142" s="132">
        <v>0.33629999999999999</v>
      </c>
      <c r="N142" s="131" t="s">
        <v>66</v>
      </c>
      <c r="O142" s="131" t="s">
        <v>109</v>
      </c>
      <c r="P142" s="135">
        <v>41254</v>
      </c>
      <c r="Q142" s="131" t="s">
        <v>95</v>
      </c>
      <c r="R142" s="131" t="s">
        <v>65</v>
      </c>
      <c r="S142" s="134" t="s">
        <v>166</v>
      </c>
    </row>
    <row r="143" spans="4:19" ht="28.8" x14ac:dyDescent="0.3">
      <c r="D143" s="130">
        <v>6139</v>
      </c>
      <c r="E143" s="130">
        <v>5</v>
      </c>
      <c r="F143" s="131" t="s">
        <v>108</v>
      </c>
      <c r="G143" s="131" t="s">
        <v>62</v>
      </c>
      <c r="H143" s="131" t="s">
        <v>63</v>
      </c>
      <c r="I143" s="131" t="s">
        <v>132</v>
      </c>
      <c r="J143" s="131" t="s">
        <v>41</v>
      </c>
      <c r="K143" s="131">
        <v>0.74770000000000003</v>
      </c>
      <c r="L143" s="130" t="s">
        <v>65</v>
      </c>
      <c r="M143" s="132">
        <v>0.74770000000000003</v>
      </c>
      <c r="N143" s="131" t="s">
        <v>66</v>
      </c>
      <c r="O143" s="131" t="s">
        <v>113</v>
      </c>
      <c r="P143" s="135">
        <v>41254</v>
      </c>
      <c r="Q143" s="131" t="s">
        <v>95</v>
      </c>
      <c r="R143" s="131" t="s">
        <v>65</v>
      </c>
      <c r="S143" s="134" t="s">
        <v>166</v>
      </c>
    </row>
    <row r="144" spans="4:19" ht="28.8" x14ac:dyDescent="0.3">
      <c r="D144" s="130">
        <v>6121</v>
      </c>
      <c r="E144" s="130">
        <v>5</v>
      </c>
      <c r="F144" s="131" t="s">
        <v>108</v>
      </c>
      <c r="G144" s="131" t="s">
        <v>62</v>
      </c>
      <c r="H144" s="131" t="s">
        <v>63</v>
      </c>
      <c r="I144" s="131" t="s">
        <v>132</v>
      </c>
      <c r="J144" s="131" t="s">
        <v>41</v>
      </c>
      <c r="K144" s="131">
        <v>2.2960000000000003</v>
      </c>
      <c r="L144" s="130" t="s">
        <v>65</v>
      </c>
      <c r="M144" s="132">
        <v>2.2960000000000003</v>
      </c>
      <c r="N144" s="131" t="s">
        <v>66</v>
      </c>
      <c r="O144" s="131" t="s">
        <v>112</v>
      </c>
      <c r="P144" s="135">
        <v>41254</v>
      </c>
      <c r="Q144" s="131" t="s">
        <v>95</v>
      </c>
      <c r="R144" s="131" t="s">
        <v>65</v>
      </c>
      <c r="S144" s="134" t="s">
        <v>166</v>
      </c>
    </row>
    <row r="145" spans="4:19" ht="28.8" x14ac:dyDescent="0.3">
      <c r="D145" s="130">
        <v>5923</v>
      </c>
      <c r="E145" s="130">
        <v>5</v>
      </c>
      <c r="F145" s="131" t="s">
        <v>108</v>
      </c>
      <c r="G145" s="131" t="s">
        <v>62</v>
      </c>
      <c r="H145" s="131" t="s">
        <v>63</v>
      </c>
      <c r="I145" s="131" t="s">
        <v>132</v>
      </c>
      <c r="J145" s="131" t="s">
        <v>41</v>
      </c>
      <c r="K145" s="131">
        <v>0.33599999999999997</v>
      </c>
      <c r="L145" s="130" t="s">
        <v>65</v>
      </c>
      <c r="M145" s="132">
        <v>0.33599999999999997</v>
      </c>
      <c r="N145" s="131" t="s">
        <v>66</v>
      </c>
      <c r="O145" s="131" t="s">
        <v>112</v>
      </c>
      <c r="P145" s="135">
        <v>41338</v>
      </c>
      <c r="Q145" s="131" t="s">
        <v>95</v>
      </c>
      <c r="R145" s="131" t="s">
        <v>65</v>
      </c>
      <c r="S145" s="134" t="s">
        <v>166</v>
      </c>
    </row>
    <row r="146" spans="4:19" ht="28.8" x14ac:dyDescent="0.3">
      <c r="D146" s="130">
        <v>5910</v>
      </c>
      <c r="E146" s="130">
        <v>5</v>
      </c>
      <c r="F146" s="131" t="s">
        <v>108</v>
      </c>
      <c r="G146" s="131" t="s">
        <v>62</v>
      </c>
      <c r="H146" s="131" t="s">
        <v>63</v>
      </c>
      <c r="I146" s="131" t="s">
        <v>132</v>
      </c>
      <c r="J146" s="131" t="s">
        <v>41</v>
      </c>
      <c r="K146" s="131">
        <v>0.623</v>
      </c>
      <c r="L146" s="130" t="s">
        <v>65</v>
      </c>
      <c r="M146" s="132">
        <v>0.623</v>
      </c>
      <c r="N146" s="131" t="s">
        <v>66</v>
      </c>
      <c r="O146" s="131" t="s">
        <v>109</v>
      </c>
      <c r="P146" s="135">
        <v>41338</v>
      </c>
      <c r="Q146" s="131" t="s">
        <v>95</v>
      </c>
      <c r="R146" s="131" t="s">
        <v>65</v>
      </c>
      <c r="S146" s="134" t="s">
        <v>166</v>
      </c>
    </row>
    <row r="147" spans="4:19" ht="28.8" x14ac:dyDescent="0.3">
      <c r="D147" s="130">
        <v>5902</v>
      </c>
      <c r="E147" s="130">
        <v>5</v>
      </c>
      <c r="F147" s="131" t="s">
        <v>108</v>
      </c>
      <c r="G147" s="131" t="s">
        <v>62</v>
      </c>
      <c r="H147" s="131" t="s">
        <v>63</v>
      </c>
      <c r="I147" s="131" t="s">
        <v>132</v>
      </c>
      <c r="J147" s="131" t="s">
        <v>41</v>
      </c>
      <c r="K147" s="131">
        <v>0.96999999999999986</v>
      </c>
      <c r="L147" s="130" t="s">
        <v>65</v>
      </c>
      <c r="M147" s="132">
        <v>0.96999999999999986</v>
      </c>
      <c r="N147" s="131" t="s">
        <v>66</v>
      </c>
      <c r="O147" s="131" t="s">
        <v>114</v>
      </c>
      <c r="P147" s="135">
        <v>41338</v>
      </c>
      <c r="Q147" s="131" t="s">
        <v>95</v>
      </c>
      <c r="R147" s="131" t="s">
        <v>65</v>
      </c>
      <c r="S147" s="134" t="s">
        <v>166</v>
      </c>
    </row>
    <row r="148" spans="4:19" ht="28.8" x14ac:dyDescent="0.3">
      <c r="D148" s="130">
        <v>5898</v>
      </c>
      <c r="E148" s="130">
        <v>5</v>
      </c>
      <c r="F148" s="131" t="s">
        <v>108</v>
      </c>
      <c r="G148" s="131" t="s">
        <v>62</v>
      </c>
      <c r="H148" s="131" t="s">
        <v>63</v>
      </c>
      <c r="I148" s="131" t="s">
        <v>132</v>
      </c>
      <c r="J148" s="131" t="s">
        <v>41</v>
      </c>
      <c r="K148" s="131">
        <v>1.0680000000000001</v>
      </c>
      <c r="L148" s="130" t="s">
        <v>65</v>
      </c>
      <c r="M148" s="132">
        <v>1.0680000000000001</v>
      </c>
      <c r="N148" s="131" t="s">
        <v>66</v>
      </c>
      <c r="O148" s="131" t="s">
        <v>113</v>
      </c>
      <c r="P148" s="135">
        <v>41338</v>
      </c>
      <c r="Q148" s="131" t="s">
        <v>95</v>
      </c>
      <c r="R148" s="131" t="s">
        <v>65</v>
      </c>
      <c r="S148" s="134" t="s">
        <v>166</v>
      </c>
    </row>
    <row r="149" spans="4:19" ht="28.8" x14ac:dyDescent="0.3">
      <c r="D149" s="130">
        <v>5894</v>
      </c>
      <c r="E149" s="130">
        <v>5</v>
      </c>
      <c r="F149" s="131" t="s">
        <v>108</v>
      </c>
      <c r="G149" s="131" t="s">
        <v>62</v>
      </c>
      <c r="H149" s="131" t="s">
        <v>63</v>
      </c>
      <c r="I149" s="131" t="s">
        <v>132</v>
      </c>
      <c r="J149" s="131" t="s">
        <v>41</v>
      </c>
      <c r="K149" s="131">
        <v>1.36</v>
      </c>
      <c r="L149" s="130" t="s">
        <v>65</v>
      </c>
      <c r="M149" s="132">
        <v>1.36</v>
      </c>
      <c r="N149" s="131" t="s">
        <v>66</v>
      </c>
      <c r="O149" s="131" t="s">
        <v>111</v>
      </c>
      <c r="P149" s="135">
        <v>41338</v>
      </c>
      <c r="Q149" s="131" t="s">
        <v>95</v>
      </c>
      <c r="R149" s="131" t="s">
        <v>65</v>
      </c>
      <c r="S149" s="134" t="s">
        <v>166</v>
      </c>
    </row>
    <row r="150" spans="4:19" ht="28.8" x14ac:dyDescent="0.3">
      <c r="D150" s="130">
        <v>111246</v>
      </c>
      <c r="E150" s="130">
        <v>27</v>
      </c>
      <c r="F150" s="131" t="s">
        <v>126</v>
      </c>
      <c r="G150" s="131" t="s">
        <v>127</v>
      </c>
      <c r="H150" s="131" t="s">
        <v>63</v>
      </c>
      <c r="I150" s="131" t="s">
        <v>132</v>
      </c>
      <c r="J150" s="131" t="s">
        <v>41</v>
      </c>
      <c r="K150" s="131">
        <v>0.2</v>
      </c>
      <c r="L150" s="130" t="s">
        <v>86</v>
      </c>
      <c r="M150" s="132">
        <v>0.2</v>
      </c>
      <c r="N150" s="131" t="s">
        <v>66</v>
      </c>
      <c r="O150" s="131" t="s">
        <v>128</v>
      </c>
      <c r="P150" s="135">
        <v>41583</v>
      </c>
      <c r="Q150" s="131" t="s">
        <v>65</v>
      </c>
      <c r="R150" s="131" t="s">
        <v>65</v>
      </c>
      <c r="S150" s="134" t="s">
        <v>65</v>
      </c>
    </row>
    <row r="151" spans="4:19" ht="28.8" x14ac:dyDescent="0.3">
      <c r="D151" s="130">
        <v>5218</v>
      </c>
      <c r="E151" s="130">
        <v>5</v>
      </c>
      <c r="F151" s="131" t="s">
        <v>88</v>
      </c>
      <c r="G151" s="131" t="s">
        <v>62</v>
      </c>
      <c r="H151" s="131" t="s">
        <v>63</v>
      </c>
      <c r="I151" s="131" t="s">
        <v>132</v>
      </c>
      <c r="J151" s="131" t="s">
        <v>41</v>
      </c>
      <c r="K151" s="131">
        <v>0.24299999999999999</v>
      </c>
      <c r="L151" s="130" t="s">
        <v>65</v>
      </c>
      <c r="M151" s="132">
        <v>0.24299999999999999</v>
      </c>
      <c r="N151" s="131" t="s">
        <v>66</v>
      </c>
      <c r="O151" s="131" t="s">
        <v>94</v>
      </c>
      <c r="P151" s="135">
        <v>41585</v>
      </c>
      <c r="Q151" s="131" t="s">
        <v>95</v>
      </c>
      <c r="R151" s="131" t="s">
        <v>65</v>
      </c>
      <c r="S151" s="134" t="s">
        <v>166</v>
      </c>
    </row>
    <row r="152" spans="4:19" ht="28.8" x14ac:dyDescent="0.3">
      <c r="D152" s="130">
        <v>5217</v>
      </c>
      <c r="E152" s="130">
        <v>5</v>
      </c>
      <c r="F152" s="131" t="s">
        <v>88</v>
      </c>
      <c r="G152" s="131" t="s">
        <v>62</v>
      </c>
      <c r="H152" s="131" t="s">
        <v>63</v>
      </c>
      <c r="I152" s="131" t="s">
        <v>132</v>
      </c>
      <c r="J152" s="131" t="s">
        <v>41</v>
      </c>
      <c r="K152" s="131">
        <v>0.66900000000000004</v>
      </c>
      <c r="L152" s="130" t="s">
        <v>65</v>
      </c>
      <c r="M152" s="132">
        <v>0.66900000000000004</v>
      </c>
      <c r="N152" s="131" t="s">
        <v>66</v>
      </c>
      <c r="O152" s="131" t="s">
        <v>96</v>
      </c>
      <c r="P152" s="135">
        <v>41585</v>
      </c>
      <c r="Q152" s="131" t="s">
        <v>95</v>
      </c>
      <c r="R152" s="131" t="s">
        <v>65</v>
      </c>
      <c r="S152" s="134" t="s">
        <v>166</v>
      </c>
    </row>
    <row r="153" spans="4:19" ht="28.8" x14ac:dyDescent="0.3">
      <c r="D153" s="130">
        <v>111301</v>
      </c>
      <c r="E153" s="130">
        <v>27</v>
      </c>
      <c r="F153" s="131" t="s">
        <v>126</v>
      </c>
      <c r="G153" s="131" t="s">
        <v>127</v>
      </c>
      <c r="H153" s="131" t="s">
        <v>63</v>
      </c>
      <c r="I153" s="131" t="s">
        <v>132</v>
      </c>
      <c r="J153" s="131" t="s">
        <v>41</v>
      </c>
      <c r="K153" s="131">
        <v>0.22</v>
      </c>
      <c r="L153" s="130" t="s">
        <v>65</v>
      </c>
      <c r="M153" s="132">
        <v>0.22</v>
      </c>
      <c r="N153" s="131" t="s">
        <v>66</v>
      </c>
      <c r="O153" s="131" t="s">
        <v>128</v>
      </c>
      <c r="P153" s="135">
        <v>41594</v>
      </c>
      <c r="Q153" s="131" t="s">
        <v>65</v>
      </c>
      <c r="R153" s="131" t="s">
        <v>65</v>
      </c>
      <c r="S153" s="134" t="s">
        <v>65</v>
      </c>
    </row>
    <row r="154" spans="4:19" ht="28.8" x14ac:dyDescent="0.3">
      <c r="D154" s="130">
        <v>111275</v>
      </c>
      <c r="E154" s="130">
        <v>27</v>
      </c>
      <c r="F154" s="131" t="s">
        <v>126</v>
      </c>
      <c r="G154" s="131" t="s">
        <v>127</v>
      </c>
      <c r="H154" s="131" t="s">
        <v>63</v>
      </c>
      <c r="I154" s="131" t="s">
        <v>132</v>
      </c>
      <c r="J154" s="131" t="s">
        <v>41</v>
      </c>
      <c r="K154" s="131">
        <v>0.75800000000000001</v>
      </c>
      <c r="L154" s="130" t="s">
        <v>65</v>
      </c>
      <c r="M154" s="132">
        <v>0.75800000000000001</v>
      </c>
      <c r="N154" s="131" t="s">
        <v>66</v>
      </c>
      <c r="O154" s="131" t="s">
        <v>128</v>
      </c>
      <c r="P154" s="135">
        <v>41597</v>
      </c>
      <c r="Q154" s="131" t="s">
        <v>65</v>
      </c>
      <c r="R154" s="131" t="s">
        <v>65</v>
      </c>
      <c r="S154" s="134" t="s">
        <v>65</v>
      </c>
    </row>
    <row r="155" spans="4:19" ht="28.8" x14ac:dyDescent="0.3">
      <c r="D155" s="130">
        <v>4701</v>
      </c>
      <c r="E155" s="130">
        <v>5</v>
      </c>
      <c r="F155" s="131" t="s">
        <v>88</v>
      </c>
      <c r="G155" s="131" t="s">
        <v>62</v>
      </c>
      <c r="H155" s="131" t="s">
        <v>63</v>
      </c>
      <c r="I155" s="131" t="s">
        <v>132</v>
      </c>
      <c r="J155" s="131" t="s">
        <v>41</v>
      </c>
      <c r="K155" s="131">
        <v>0.1033</v>
      </c>
      <c r="L155" s="130" t="s">
        <v>65</v>
      </c>
      <c r="M155" s="132">
        <v>0.1033</v>
      </c>
      <c r="N155" s="131" t="s">
        <v>66</v>
      </c>
      <c r="O155" s="131" t="s">
        <v>96</v>
      </c>
      <c r="P155" s="135">
        <v>41647</v>
      </c>
      <c r="Q155" s="131" t="s">
        <v>95</v>
      </c>
      <c r="R155" s="131" t="s">
        <v>65</v>
      </c>
      <c r="S155" s="134" t="s">
        <v>166</v>
      </c>
    </row>
    <row r="156" spans="4:19" ht="28.8" x14ac:dyDescent="0.3">
      <c r="D156" s="130">
        <v>4699</v>
      </c>
      <c r="E156" s="130">
        <v>5</v>
      </c>
      <c r="F156" s="131" t="s">
        <v>88</v>
      </c>
      <c r="G156" s="131" t="s">
        <v>62</v>
      </c>
      <c r="H156" s="131" t="s">
        <v>63</v>
      </c>
      <c r="I156" s="131" t="s">
        <v>132</v>
      </c>
      <c r="J156" s="131" t="s">
        <v>41</v>
      </c>
      <c r="K156" s="131">
        <v>0.12</v>
      </c>
      <c r="L156" s="130" t="s">
        <v>65</v>
      </c>
      <c r="M156" s="132">
        <v>0.12</v>
      </c>
      <c r="N156" s="131" t="s">
        <v>66</v>
      </c>
      <c r="O156" s="131" t="s">
        <v>98</v>
      </c>
      <c r="P156" s="135">
        <v>41647</v>
      </c>
      <c r="Q156" s="131" t="s">
        <v>95</v>
      </c>
      <c r="R156" s="131" t="s">
        <v>65</v>
      </c>
      <c r="S156" s="134" t="s">
        <v>166</v>
      </c>
    </row>
    <row r="157" spans="4:19" ht="28.8" x14ac:dyDescent="0.3">
      <c r="D157" s="130">
        <v>4694</v>
      </c>
      <c r="E157" s="130">
        <v>5</v>
      </c>
      <c r="F157" s="131" t="s">
        <v>88</v>
      </c>
      <c r="G157" s="131" t="s">
        <v>62</v>
      </c>
      <c r="H157" s="131" t="s">
        <v>63</v>
      </c>
      <c r="I157" s="131" t="s">
        <v>132</v>
      </c>
      <c r="J157" s="131" t="s">
        <v>41</v>
      </c>
      <c r="K157" s="131">
        <v>0.23799999999999999</v>
      </c>
      <c r="L157" s="130" t="s">
        <v>65</v>
      </c>
      <c r="M157" s="132">
        <v>0.23799999999999999</v>
      </c>
      <c r="N157" s="131" t="s">
        <v>66</v>
      </c>
      <c r="O157" s="131" t="s">
        <v>97</v>
      </c>
      <c r="P157" s="135">
        <v>41647</v>
      </c>
      <c r="Q157" s="131" t="s">
        <v>95</v>
      </c>
      <c r="R157" s="131" t="s">
        <v>65</v>
      </c>
      <c r="S157" s="134" t="s">
        <v>166</v>
      </c>
    </row>
    <row r="158" spans="4:19" ht="28.8" x14ac:dyDescent="0.3">
      <c r="D158" s="130">
        <v>114945</v>
      </c>
      <c r="E158" s="130">
        <v>33</v>
      </c>
      <c r="F158" s="131" t="s">
        <v>32</v>
      </c>
      <c r="G158" s="131" t="s">
        <v>167</v>
      </c>
      <c r="H158" s="131" t="s">
        <v>63</v>
      </c>
      <c r="I158" s="131" t="s">
        <v>132</v>
      </c>
      <c r="J158" s="131" t="s">
        <v>41</v>
      </c>
      <c r="K158" s="131">
        <v>0.95200000000000007</v>
      </c>
      <c r="L158" s="130" t="s">
        <v>86</v>
      </c>
      <c r="M158" s="132">
        <v>9.5200000000000005E-4</v>
      </c>
      <c r="N158" s="131" t="s">
        <v>66</v>
      </c>
      <c r="O158" s="131" t="s">
        <v>148</v>
      </c>
      <c r="P158" s="135">
        <v>41929.690972222219</v>
      </c>
      <c r="Q158" s="131" t="s">
        <v>65</v>
      </c>
      <c r="R158" s="131" t="s">
        <v>65</v>
      </c>
      <c r="S158" s="134" t="s">
        <v>65</v>
      </c>
    </row>
    <row r="159" spans="4:19" ht="28.8" x14ac:dyDescent="0.3">
      <c r="D159" s="130">
        <v>115093</v>
      </c>
      <c r="E159" s="130">
        <v>33</v>
      </c>
      <c r="F159" s="131" t="s">
        <v>154</v>
      </c>
      <c r="G159" s="131" t="s">
        <v>167</v>
      </c>
      <c r="H159" s="131" t="s">
        <v>63</v>
      </c>
      <c r="I159" s="131" t="s">
        <v>132</v>
      </c>
      <c r="J159" s="131" t="s">
        <v>41</v>
      </c>
      <c r="K159" s="127">
        <v>0.98</v>
      </c>
      <c r="L159" s="130" t="s">
        <v>86</v>
      </c>
      <c r="M159" s="132">
        <v>9.7999999999999997E-4</v>
      </c>
      <c r="N159" s="131" t="s">
        <v>66</v>
      </c>
      <c r="O159" s="131" t="s">
        <v>148</v>
      </c>
      <c r="P159" s="135">
        <v>41934.447916666664</v>
      </c>
      <c r="Q159" s="131" t="s">
        <v>65</v>
      </c>
      <c r="R159" s="131" t="s">
        <v>65</v>
      </c>
      <c r="S159" s="134" t="s">
        <v>65</v>
      </c>
    </row>
    <row r="160" spans="4:19" ht="28.8" x14ac:dyDescent="0.3">
      <c r="D160" s="130">
        <v>115101</v>
      </c>
      <c r="E160" s="130">
        <v>33</v>
      </c>
      <c r="F160" s="131" t="s">
        <v>108</v>
      </c>
      <c r="G160" s="131" t="s">
        <v>167</v>
      </c>
      <c r="H160" s="131" t="s">
        <v>63</v>
      </c>
      <c r="I160" s="131" t="s">
        <v>132</v>
      </c>
      <c r="J160" s="131" t="s">
        <v>41</v>
      </c>
      <c r="K160" s="131">
        <v>0.95200000000000007</v>
      </c>
      <c r="L160" s="130" t="s">
        <v>86</v>
      </c>
      <c r="M160" s="132">
        <v>9.5200000000000005E-4</v>
      </c>
      <c r="N160" s="131" t="s">
        <v>66</v>
      </c>
      <c r="O160" s="131" t="s">
        <v>148</v>
      </c>
      <c r="P160" s="135">
        <v>41934.461805555555</v>
      </c>
      <c r="Q160" s="131" t="s">
        <v>65</v>
      </c>
      <c r="R160" s="131" t="s">
        <v>65</v>
      </c>
      <c r="S160" s="134" t="s">
        <v>65</v>
      </c>
    </row>
    <row r="161" spans="4:19" ht="28.8" x14ac:dyDescent="0.3">
      <c r="D161" s="130">
        <v>115125</v>
      </c>
      <c r="E161" s="130">
        <v>33</v>
      </c>
      <c r="F161" s="131" t="s">
        <v>116</v>
      </c>
      <c r="G161" s="131" t="s">
        <v>167</v>
      </c>
      <c r="H161" s="131" t="s">
        <v>63</v>
      </c>
      <c r="I161" s="131" t="s">
        <v>132</v>
      </c>
      <c r="J161" s="131" t="s">
        <v>41</v>
      </c>
      <c r="K161" s="127">
        <v>5.7000000000000002E-2</v>
      </c>
      <c r="L161" s="130" t="s">
        <v>86</v>
      </c>
      <c r="M161" s="132">
        <v>5.7000000000000003E-5</v>
      </c>
      <c r="N161" s="131" t="s">
        <v>66</v>
      </c>
      <c r="O161" s="131" t="s">
        <v>152</v>
      </c>
      <c r="P161" s="135">
        <v>41934.5</v>
      </c>
      <c r="Q161" s="131" t="s">
        <v>65</v>
      </c>
      <c r="R161" s="131" t="s">
        <v>65</v>
      </c>
      <c r="S161" s="134" t="s">
        <v>65</v>
      </c>
    </row>
    <row r="162" spans="4:19" ht="28.8" x14ac:dyDescent="0.3">
      <c r="D162" s="130">
        <v>115123</v>
      </c>
      <c r="E162" s="130">
        <v>33</v>
      </c>
      <c r="F162" s="131" t="s">
        <v>116</v>
      </c>
      <c r="G162" s="131" t="s">
        <v>167</v>
      </c>
      <c r="H162" s="131" t="s">
        <v>63</v>
      </c>
      <c r="I162" s="131" t="s">
        <v>132</v>
      </c>
      <c r="J162" s="131" t="s">
        <v>41</v>
      </c>
      <c r="K162" s="131">
        <v>5.6000000000000001E-2</v>
      </c>
      <c r="L162" s="130" t="s">
        <v>86</v>
      </c>
      <c r="M162" s="132">
        <v>5.5999999999999999E-5</v>
      </c>
      <c r="N162" s="131" t="s">
        <v>66</v>
      </c>
      <c r="O162" s="131" t="s">
        <v>153</v>
      </c>
      <c r="P162" s="135">
        <v>41934.513888888891</v>
      </c>
      <c r="Q162" s="131" t="s">
        <v>65</v>
      </c>
      <c r="R162" s="131" t="s">
        <v>65</v>
      </c>
      <c r="S162" s="134" t="s">
        <v>65</v>
      </c>
    </row>
    <row r="163" spans="4:19" ht="28.8" x14ac:dyDescent="0.3">
      <c r="D163" s="130">
        <v>115121</v>
      </c>
      <c r="E163" s="130">
        <v>33</v>
      </c>
      <c r="F163" s="131" t="s">
        <v>116</v>
      </c>
      <c r="G163" s="131" t="s">
        <v>167</v>
      </c>
      <c r="H163" s="131" t="s">
        <v>63</v>
      </c>
      <c r="I163" s="131" t="s">
        <v>132</v>
      </c>
      <c r="J163" s="131" t="s">
        <v>41</v>
      </c>
      <c r="K163" s="127">
        <v>5.2999999999999999E-2</v>
      </c>
      <c r="L163" s="130" t="s">
        <v>86</v>
      </c>
      <c r="M163" s="132">
        <v>5.3000000000000001E-5</v>
      </c>
      <c r="N163" s="131" t="s">
        <v>66</v>
      </c>
      <c r="O163" s="131" t="s">
        <v>148</v>
      </c>
      <c r="P163" s="135">
        <v>41934.527777777781</v>
      </c>
      <c r="Q163" s="131" t="s">
        <v>65</v>
      </c>
      <c r="R163" s="131" t="s">
        <v>65</v>
      </c>
      <c r="S163" s="134" t="s">
        <v>65</v>
      </c>
    </row>
    <row r="164" spans="4:19" ht="28.8" x14ac:dyDescent="0.3">
      <c r="D164" s="130">
        <v>115172</v>
      </c>
      <c r="E164" s="130">
        <v>33</v>
      </c>
      <c r="F164" s="131" t="s">
        <v>34</v>
      </c>
      <c r="G164" s="131" t="s">
        <v>167</v>
      </c>
      <c r="H164" s="131" t="s">
        <v>63</v>
      </c>
      <c r="I164" s="131" t="s">
        <v>132</v>
      </c>
      <c r="J164" s="131" t="s">
        <v>41</v>
      </c>
      <c r="K164" s="131">
        <v>4.8000000000000001E-2</v>
      </c>
      <c r="L164" s="130" t="s">
        <v>86</v>
      </c>
      <c r="M164" s="132">
        <v>4.8000000000000001E-5</v>
      </c>
      <c r="N164" s="131" t="s">
        <v>66</v>
      </c>
      <c r="O164" s="131" t="s">
        <v>148</v>
      </c>
      <c r="P164" s="135">
        <v>41943.333333333336</v>
      </c>
      <c r="Q164" s="131" t="s">
        <v>65</v>
      </c>
      <c r="R164" s="131" t="s">
        <v>65</v>
      </c>
      <c r="S164" s="134" t="s">
        <v>65</v>
      </c>
    </row>
    <row r="165" spans="4:19" ht="28.8" x14ac:dyDescent="0.3">
      <c r="D165" s="130">
        <v>115174</v>
      </c>
      <c r="E165" s="130">
        <v>33</v>
      </c>
      <c r="F165" s="131" t="s">
        <v>34</v>
      </c>
      <c r="G165" s="131" t="s">
        <v>167</v>
      </c>
      <c r="H165" s="131" t="s">
        <v>63</v>
      </c>
      <c r="I165" s="131" t="s">
        <v>132</v>
      </c>
      <c r="J165" s="131" t="s">
        <v>41</v>
      </c>
      <c r="K165" s="127">
        <v>4.9000000000000002E-2</v>
      </c>
      <c r="L165" s="130" t="s">
        <v>86</v>
      </c>
      <c r="M165" s="132">
        <v>4.8999999999999998E-5</v>
      </c>
      <c r="N165" s="131" t="s">
        <v>66</v>
      </c>
      <c r="O165" s="131" t="s">
        <v>153</v>
      </c>
      <c r="P165" s="135">
        <v>41943.333333333336</v>
      </c>
      <c r="Q165" s="131" t="s">
        <v>65</v>
      </c>
      <c r="R165" s="131" t="s">
        <v>65</v>
      </c>
      <c r="S165" s="134" t="s">
        <v>65</v>
      </c>
    </row>
    <row r="166" spans="4:19" ht="28.8" x14ac:dyDescent="0.3">
      <c r="D166" s="130">
        <v>3578</v>
      </c>
      <c r="E166" s="130">
        <v>5</v>
      </c>
      <c r="F166" s="131" t="s">
        <v>88</v>
      </c>
      <c r="G166" s="131" t="s">
        <v>62</v>
      </c>
      <c r="H166" s="131" t="s">
        <v>63</v>
      </c>
      <c r="I166" s="131" t="s">
        <v>132</v>
      </c>
      <c r="J166" s="131" t="s">
        <v>41</v>
      </c>
      <c r="K166" s="131">
        <v>0.122</v>
      </c>
      <c r="L166" s="130" t="s">
        <v>65</v>
      </c>
      <c r="M166" s="132">
        <v>0.122</v>
      </c>
      <c r="N166" s="131" t="s">
        <v>66</v>
      </c>
      <c r="O166" s="131" t="s">
        <v>96</v>
      </c>
      <c r="P166" s="135">
        <v>41964</v>
      </c>
      <c r="Q166" s="131" t="s">
        <v>95</v>
      </c>
      <c r="R166" s="131" t="s">
        <v>65</v>
      </c>
      <c r="S166" s="134" t="s">
        <v>166</v>
      </c>
    </row>
    <row r="167" spans="4:19" ht="28.8" x14ac:dyDescent="0.3">
      <c r="D167" s="130">
        <v>3577</v>
      </c>
      <c r="E167" s="130">
        <v>5</v>
      </c>
      <c r="F167" s="131" t="s">
        <v>88</v>
      </c>
      <c r="G167" s="131" t="s">
        <v>62</v>
      </c>
      <c r="H167" s="131" t="s">
        <v>63</v>
      </c>
      <c r="I167" s="131" t="s">
        <v>132</v>
      </c>
      <c r="J167" s="131" t="s">
        <v>41</v>
      </c>
      <c r="K167" s="131">
        <v>0.127</v>
      </c>
      <c r="L167" s="130" t="s">
        <v>65</v>
      </c>
      <c r="M167" s="132">
        <v>0.127</v>
      </c>
      <c r="N167" s="131" t="s">
        <v>66</v>
      </c>
      <c r="O167" s="131" t="s">
        <v>98</v>
      </c>
      <c r="P167" s="135">
        <v>41964</v>
      </c>
      <c r="Q167" s="131" t="s">
        <v>95</v>
      </c>
      <c r="R167" s="131" t="s">
        <v>65</v>
      </c>
      <c r="S167" s="134" t="s">
        <v>166</v>
      </c>
    </row>
    <row r="168" spans="4:19" ht="28.8" x14ac:dyDescent="0.3">
      <c r="D168" s="130">
        <v>3572</v>
      </c>
      <c r="E168" s="130">
        <v>5</v>
      </c>
      <c r="F168" s="131" t="s">
        <v>88</v>
      </c>
      <c r="G168" s="131" t="s">
        <v>62</v>
      </c>
      <c r="H168" s="131" t="s">
        <v>63</v>
      </c>
      <c r="I168" s="131" t="s">
        <v>132</v>
      </c>
      <c r="J168" s="131" t="s">
        <v>41</v>
      </c>
      <c r="K168" s="131">
        <v>0.72899999999999998</v>
      </c>
      <c r="L168" s="130" t="s">
        <v>65</v>
      </c>
      <c r="M168" s="132">
        <v>0.72899999999999998</v>
      </c>
      <c r="N168" s="131" t="s">
        <v>66</v>
      </c>
      <c r="O168" s="131" t="s">
        <v>97</v>
      </c>
      <c r="P168" s="135">
        <v>41964</v>
      </c>
      <c r="Q168" s="131" t="s">
        <v>95</v>
      </c>
      <c r="R168" s="131" t="s">
        <v>65</v>
      </c>
      <c r="S168" s="134" t="s">
        <v>166</v>
      </c>
    </row>
    <row r="169" spans="4:19" x14ac:dyDescent="0.3">
      <c r="D169" s="130">
        <v>115039</v>
      </c>
      <c r="E169" s="130">
        <v>33</v>
      </c>
      <c r="F169" s="131" t="s">
        <v>88</v>
      </c>
      <c r="G169" s="131" t="s">
        <v>167</v>
      </c>
      <c r="H169" s="131" t="s">
        <v>63</v>
      </c>
      <c r="I169" s="131" t="s">
        <v>132</v>
      </c>
      <c r="J169" s="131" t="s">
        <v>41</v>
      </c>
      <c r="K169" s="127">
        <v>7.9000000000000001E-2</v>
      </c>
      <c r="L169" s="130" t="s">
        <v>65</v>
      </c>
      <c r="M169" s="132">
        <v>7.8999999999999996E-5</v>
      </c>
      <c r="N169" s="131" t="s">
        <v>66</v>
      </c>
      <c r="O169" s="131" t="s">
        <v>151</v>
      </c>
      <c r="P169" s="135">
        <v>41964.520138888889</v>
      </c>
      <c r="Q169" s="131" t="s">
        <v>65</v>
      </c>
      <c r="R169" s="131" t="s">
        <v>65</v>
      </c>
      <c r="S169" s="134" t="s">
        <v>65</v>
      </c>
    </row>
    <row r="170" spans="4:19" x14ac:dyDescent="0.3">
      <c r="D170" s="130">
        <v>115041</v>
      </c>
      <c r="E170" s="130">
        <v>33</v>
      </c>
      <c r="F170" s="131" t="s">
        <v>88</v>
      </c>
      <c r="G170" s="131" t="s">
        <v>167</v>
      </c>
      <c r="H170" s="131" t="s">
        <v>63</v>
      </c>
      <c r="I170" s="131" t="s">
        <v>132</v>
      </c>
      <c r="J170" s="131" t="s">
        <v>41</v>
      </c>
      <c r="K170" s="131">
        <v>0.65100000000000002</v>
      </c>
      <c r="L170" s="130" t="s">
        <v>65</v>
      </c>
      <c r="M170" s="132">
        <v>6.5099999999999999E-4</v>
      </c>
      <c r="N170" s="131" t="s">
        <v>66</v>
      </c>
      <c r="O170" s="131" t="s">
        <v>149</v>
      </c>
      <c r="P170" s="135">
        <v>41964.541666666664</v>
      </c>
      <c r="Q170" s="131" t="s">
        <v>65</v>
      </c>
      <c r="R170" s="131" t="s">
        <v>65</v>
      </c>
      <c r="S170" s="134" t="s">
        <v>65</v>
      </c>
    </row>
    <row r="171" spans="4:19" x14ac:dyDescent="0.3">
      <c r="D171" s="130">
        <v>115040</v>
      </c>
      <c r="E171" s="130">
        <v>33</v>
      </c>
      <c r="F171" s="131" t="s">
        <v>88</v>
      </c>
      <c r="G171" s="131" t="s">
        <v>167</v>
      </c>
      <c r="H171" s="131" t="s">
        <v>63</v>
      </c>
      <c r="I171" s="131" t="s">
        <v>132</v>
      </c>
      <c r="J171" s="131" t="s">
        <v>41</v>
      </c>
      <c r="K171" s="127">
        <v>9.6000000000000002E-2</v>
      </c>
      <c r="L171" s="130" t="s">
        <v>65</v>
      </c>
      <c r="M171" s="132">
        <v>9.6000000000000002E-5</v>
      </c>
      <c r="N171" s="131" t="s">
        <v>66</v>
      </c>
      <c r="O171" s="131" t="s">
        <v>150</v>
      </c>
      <c r="P171" s="135">
        <v>41964.553472222222</v>
      </c>
      <c r="Q171" s="131" t="s">
        <v>65</v>
      </c>
      <c r="R171" s="131" t="s">
        <v>65</v>
      </c>
      <c r="S171" s="134" t="s">
        <v>65</v>
      </c>
    </row>
    <row r="172" spans="4:19" ht="28.8" x14ac:dyDescent="0.3">
      <c r="D172" s="130">
        <v>115173</v>
      </c>
      <c r="E172" s="130">
        <v>33</v>
      </c>
      <c r="F172" s="131" t="s">
        <v>34</v>
      </c>
      <c r="G172" s="131" t="s">
        <v>167</v>
      </c>
      <c r="H172" s="131" t="s">
        <v>63</v>
      </c>
      <c r="I172" s="131" t="s">
        <v>132</v>
      </c>
      <c r="J172" s="131" t="s">
        <v>41</v>
      </c>
      <c r="K172" s="131">
        <v>5.1999999999999998E-2</v>
      </c>
      <c r="L172" s="130" t="s">
        <v>86</v>
      </c>
      <c r="M172" s="132">
        <v>5.1999999999999997E-5</v>
      </c>
      <c r="N172" s="131" t="s">
        <v>66</v>
      </c>
      <c r="O172" s="131" t="s">
        <v>148</v>
      </c>
      <c r="P172" s="135">
        <v>41978.354166666664</v>
      </c>
      <c r="Q172" s="131" t="s">
        <v>65</v>
      </c>
      <c r="R172" s="131" t="s">
        <v>65</v>
      </c>
      <c r="S172" s="134" t="s">
        <v>65</v>
      </c>
    </row>
    <row r="173" spans="4:19" ht="28.8" x14ac:dyDescent="0.3">
      <c r="D173" s="130">
        <v>115175</v>
      </c>
      <c r="E173" s="130">
        <v>33</v>
      </c>
      <c r="F173" s="131" t="s">
        <v>34</v>
      </c>
      <c r="G173" s="131" t="s">
        <v>167</v>
      </c>
      <c r="H173" s="131" t="s">
        <v>63</v>
      </c>
      <c r="I173" s="131" t="s">
        <v>132</v>
      </c>
      <c r="J173" s="131" t="s">
        <v>41</v>
      </c>
      <c r="K173" s="127">
        <v>5.1999999999999998E-2</v>
      </c>
      <c r="L173" s="130" t="s">
        <v>86</v>
      </c>
      <c r="M173" s="132">
        <v>5.1999999999999997E-5</v>
      </c>
      <c r="N173" s="131" t="s">
        <v>66</v>
      </c>
      <c r="O173" s="131" t="s">
        <v>153</v>
      </c>
      <c r="P173" s="135">
        <v>41978.368055555555</v>
      </c>
      <c r="Q173" s="131" t="s">
        <v>65</v>
      </c>
      <c r="R173" s="131" t="s">
        <v>65</v>
      </c>
      <c r="S173" s="134" t="s">
        <v>65</v>
      </c>
    </row>
    <row r="174" spans="4:19" ht="28.8" x14ac:dyDescent="0.3">
      <c r="D174" s="130">
        <v>114946</v>
      </c>
      <c r="E174" s="130">
        <v>33</v>
      </c>
      <c r="F174" s="131" t="s">
        <v>32</v>
      </c>
      <c r="G174" s="131" t="s">
        <v>167</v>
      </c>
      <c r="H174" s="131" t="s">
        <v>63</v>
      </c>
      <c r="I174" s="131" t="s">
        <v>132</v>
      </c>
      <c r="J174" s="131" t="s">
        <v>41</v>
      </c>
      <c r="K174" s="131">
        <v>0.95200000000000007</v>
      </c>
      <c r="L174" s="130" t="s">
        <v>86</v>
      </c>
      <c r="M174" s="132">
        <v>9.5200000000000005E-4</v>
      </c>
      <c r="N174" s="131" t="s">
        <v>66</v>
      </c>
      <c r="O174" s="131" t="s">
        <v>148</v>
      </c>
      <c r="P174" s="135">
        <v>42019.829861111109</v>
      </c>
      <c r="Q174" s="131" t="s">
        <v>65</v>
      </c>
      <c r="R174" s="131" t="s">
        <v>65</v>
      </c>
      <c r="S174" s="134" t="s">
        <v>65</v>
      </c>
    </row>
    <row r="175" spans="4:19" ht="28.8" x14ac:dyDescent="0.3">
      <c r="D175" s="130">
        <v>115102</v>
      </c>
      <c r="E175" s="130">
        <v>33</v>
      </c>
      <c r="F175" s="131" t="s">
        <v>108</v>
      </c>
      <c r="G175" s="131" t="s">
        <v>167</v>
      </c>
      <c r="H175" s="131" t="s">
        <v>63</v>
      </c>
      <c r="I175" s="131" t="s">
        <v>132</v>
      </c>
      <c r="J175" s="131" t="s">
        <v>41</v>
      </c>
      <c r="K175" s="127">
        <v>0.98</v>
      </c>
      <c r="L175" s="130" t="s">
        <v>86</v>
      </c>
      <c r="M175" s="132">
        <v>9.7999999999999997E-4</v>
      </c>
      <c r="N175" s="131" t="s">
        <v>66</v>
      </c>
      <c r="O175" s="131" t="s">
        <v>148</v>
      </c>
      <c r="P175" s="135">
        <v>42040.659722222219</v>
      </c>
      <c r="Q175" s="131" t="s">
        <v>65</v>
      </c>
      <c r="R175" s="131" t="s">
        <v>65</v>
      </c>
      <c r="S175" s="134" t="s">
        <v>65</v>
      </c>
    </row>
    <row r="176" spans="4:19" ht="28.8" x14ac:dyDescent="0.3">
      <c r="D176" s="130">
        <v>115122</v>
      </c>
      <c r="E176" s="130">
        <v>33</v>
      </c>
      <c r="F176" s="131" t="s">
        <v>116</v>
      </c>
      <c r="G176" s="131" t="s">
        <v>167</v>
      </c>
      <c r="H176" s="131" t="s">
        <v>63</v>
      </c>
      <c r="I176" s="131" t="s">
        <v>132</v>
      </c>
      <c r="J176" s="131" t="s">
        <v>41</v>
      </c>
      <c r="K176" s="131">
        <v>0.5</v>
      </c>
      <c r="L176" s="130" t="s">
        <v>86</v>
      </c>
      <c r="M176" s="132">
        <v>5.0000000000000001E-4</v>
      </c>
      <c r="N176" s="131" t="s">
        <v>66</v>
      </c>
      <c r="O176" s="131" t="s">
        <v>148</v>
      </c>
      <c r="P176" s="135">
        <v>42044.576388888891</v>
      </c>
      <c r="Q176" s="131" t="s">
        <v>65</v>
      </c>
      <c r="R176" s="131" t="s">
        <v>65</v>
      </c>
      <c r="S176" s="134" t="s">
        <v>65</v>
      </c>
    </row>
    <row r="177" spans="4:19" ht="28.8" x14ac:dyDescent="0.3">
      <c r="D177" s="130">
        <v>115124</v>
      </c>
      <c r="E177" s="130">
        <v>33</v>
      </c>
      <c r="F177" s="131" t="s">
        <v>116</v>
      </c>
      <c r="G177" s="131" t="s">
        <v>167</v>
      </c>
      <c r="H177" s="131" t="s">
        <v>63</v>
      </c>
      <c r="I177" s="131" t="s">
        <v>132</v>
      </c>
      <c r="J177" s="131" t="s">
        <v>41</v>
      </c>
      <c r="K177" s="127">
        <v>0.5</v>
      </c>
      <c r="L177" s="130" t="s">
        <v>86</v>
      </c>
      <c r="M177" s="132">
        <v>5.0000000000000001E-4</v>
      </c>
      <c r="N177" s="131" t="s">
        <v>66</v>
      </c>
      <c r="O177" s="131" t="s">
        <v>153</v>
      </c>
      <c r="P177" s="135">
        <v>42044.591666666667</v>
      </c>
      <c r="Q177" s="131" t="s">
        <v>65</v>
      </c>
      <c r="R177" s="131" t="s">
        <v>65</v>
      </c>
      <c r="S177" s="134" t="s">
        <v>65</v>
      </c>
    </row>
    <row r="178" spans="4:19" ht="28.8" x14ac:dyDescent="0.3">
      <c r="D178" s="130">
        <v>115126</v>
      </c>
      <c r="E178" s="130">
        <v>33</v>
      </c>
      <c r="F178" s="131" t="s">
        <v>116</v>
      </c>
      <c r="G178" s="131" t="s">
        <v>167</v>
      </c>
      <c r="H178" s="131" t="s">
        <v>63</v>
      </c>
      <c r="I178" s="131" t="s">
        <v>132</v>
      </c>
      <c r="J178" s="131" t="s">
        <v>41</v>
      </c>
      <c r="K178" s="131">
        <v>0.6</v>
      </c>
      <c r="L178" s="130" t="s">
        <v>86</v>
      </c>
      <c r="M178" s="132">
        <v>5.9999999999999995E-4</v>
      </c>
      <c r="N178" s="131" t="s">
        <v>66</v>
      </c>
      <c r="O178" s="131" t="s">
        <v>152</v>
      </c>
      <c r="P178" s="135">
        <v>42044.6</v>
      </c>
      <c r="Q178" s="131" t="s">
        <v>65</v>
      </c>
      <c r="R178" s="131" t="s">
        <v>65</v>
      </c>
      <c r="S178" s="134" t="s">
        <v>65</v>
      </c>
    </row>
    <row r="179" spans="4:19" ht="28.8" x14ac:dyDescent="0.3">
      <c r="D179" s="130">
        <v>115094</v>
      </c>
      <c r="E179" s="130">
        <v>33</v>
      </c>
      <c r="F179" s="131" t="s">
        <v>154</v>
      </c>
      <c r="G179" s="131" t="s">
        <v>167</v>
      </c>
      <c r="H179" s="131" t="s">
        <v>63</v>
      </c>
      <c r="I179" s="131" t="s">
        <v>132</v>
      </c>
      <c r="J179" s="131" t="s">
        <v>41</v>
      </c>
      <c r="K179" s="127">
        <v>9.6199999999999992</v>
      </c>
      <c r="L179" s="130" t="s">
        <v>86</v>
      </c>
      <c r="M179" s="132">
        <v>9.6200000000000001E-3</v>
      </c>
      <c r="N179" s="131" t="s">
        <v>66</v>
      </c>
      <c r="O179" s="131" t="s">
        <v>148</v>
      </c>
      <c r="P179" s="135">
        <v>42088.333333333336</v>
      </c>
      <c r="Q179" s="131" t="s">
        <v>65</v>
      </c>
      <c r="R179" s="131" t="s">
        <v>65</v>
      </c>
      <c r="S179" s="134" t="s">
        <v>65</v>
      </c>
    </row>
    <row r="180" spans="4:19" x14ac:dyDescent="0.3">
      <c r="D180" s="130">
        <v>115042</v>
      </c>
      <c r="E180" s="130">
        <v>33</v>
      </c>
      <c r="F180" s="131" t="s">
        <v>88</v>
      </c>
      <c r="G180" s="131" t="s">
        <v>167</v>
      </c>
      <c r="H180" s="131" t="s">
        <v>63</v>
      </c>
      <c r="I180" s="131" t="s">
        <v>132</v>
      </c>
      <c r="J180" s="131" t="s">
        <v>41</v>
      </c>
      <c r="K180" s="131">
        <f>M180*1000</f>
        <v>36.117799999999995</v>
      </c>
      <c r="L180" s="130" t="s">
        <v>65</v>
      </c>
      <c r="M180" s="132">
        <v>3.6117799999999999E-2</v>
      </c>
      <c r="N180" s="131" t="s">
        <v>66</v>
      </c>
      <c r="O180" s="131" t="s">
        <v>149</v>
      </c>
      <c r="P180" s="135">
        <v>42097.538194444445</v>
      </c>
      <c r="Q180" s="131" t="s">
        <v>65</v>
      </c>
      <c r="R180" s="131" t="s">
        <v>65</v>
      </c>
      <c r="S180" s="134" t="s">
        <v>65</v>
      </c>
    </row>
    <row r="181" spans="4:19" x14ac:dyDescent="0.3">
      <c r="D181" s="130">
        <v>115037</v>
      </c>
      <c r="E181" s="130">
        <v>33</v>
      </c>
      <c r="F181" s="131" t="s">
        <v>88</v>
      </c>
      <c r="G181" s="131" t="s">
        <v>167</v>
      </c>
      <c r="H181" s="131" t="s">
        <v>63</v>
      </c>
      <c r="I181" s="131" t="s">
        <v>132</v>
      </c>
      <c r="J181" s="131" t="s">
        <v>41</v>
      </c>
      <c r="K181" s="127">
        <v>0.25</v>
      </c>
      <c r="L181" s="130" t="s">
        <v>86</v>
      </c>
      <c r="M181" s="132">
        <v>2.5000000000000001E-4</v>
      </c>
      <c r="N181" s="131" t="s">
        <v>66</v>
      </c>
      <c r="O181" s="131" t="s">
        <v>150</v>
      </c>
      <c r="P181" s="135">
        <v>42097.548611111109</v>
      </c>
      <c r="Q181" s="131" t="s">
        <v>65</v>
      </c>
      <c r="R181" s="131" t="s">
        <v>65</v>
      </c>
      <c r="S181" s="134" t="s">
        <v>65</v>
      </c>
    </row>
    <row r="182" spans="4:19" x14ac:dyDescent="0.3">
      <c r="D182" s="130">
        <v>115038</v>
      </c>
      <c r="E182" s="130">
        <v>33</v>
      </c>
      <c r="F182" s="131" t="s">
        <v>88</v>
      </c>
      <c r="G182" s="131" t="s">
        <v>167</v>
      </c>
      <c r="H182" s="131" t="s">
        <v>63</v>
      </c>
      <c r="I182" s="131" t="s">
        <v>132</v>
      </c>
      <c r="J182" s="131" t="s">
        <v>41</v>
      </c>
      <c r="K182" s="131">
        <v>1.6E-2</v>
      </c>
      <c r="L182" s="130" t="s">
        <v>65</v>
      </c>
      <c r="M182" s="132">
        <v>1.5999999999999999E-5</v>
      </c>
      <c r="N182" s="131" t="s">
        <v>66</v>
      </c>
      <c r="O182" s="131" t="s">
        <v>151</v>
      </c>
      <c r="P182" s="135">
        <v>42097.559027777781</v>
      </c>
      <c r="Q182" s="131" t="s">
        <v>65</v>
      </c>
      <c r="R182" s="131" t="s">
        <v>65</v>
      </c>
      <c r="S182" s="134" t="s">
        <v>65</v>
      </c>
    </row>
    <row r="183" spans="4:19" ht="28.8" x14ac:dyDescent="0.3">
      <c r="D183" s="217">
        <v>115340</v>
      </c>
      <c r="E183" s="217">
        <v>34</v>
      </c>
      <c r="F183" s="218" t="s">
        <v>116</v>
      </c>
      <c r="G183" s="218" t="s">
        <v>167</v>
      </c>
      <c r="H183" s="218" t="s">
        <v>63</v>
      </c>
      <c r="I183" s="218" t="s">
        <v>132</v>
      </c>
      <c r="J183" s="218" t="s">
        <v>41</v>
      </c>
      <c r="K183" s="218">
        <v>2</v>
      </c>
      <c r="L183" s="217" t="s">
        <v>86</v>
      </c>
      <c r="M183" s="219">
        <v>2E-3</v>
      </c>
      <c r="N183" s="131" t="s">
        <v>66</v>
      </c>
      <c r="O183" s="218" t="s">
        <v>148</v>
      </c>
      <c r="P183" s="220">
        <v>42307.34375</v>
      </c>
      <c r="Q183" s="221"/>
      <c r="R183" s="218" t="s">
        <v>65</v>
      </c>
      <c r="S183" s="222" t="s">
        <v>65</v>
      </c>
    </row>
    <row r="184" spans="4:19" ht="28.8" x14ac:dyDescent="0.3">
      <c r="D184" s="223">
        <v>115330</v>
      </c>
      <c r="E184" s="223">
        <v>34</v>
      </c>
      <c r="F184" s="224" t="s">
        <v>108</v>
      </c>
      <c r="G184" s="224" t="s">
        <v>167</v>
      </c>
      <c r="H184" s="224" t="s">
        <v>63</v>
      </c>
      <c r="I184" s="224" t="s">
        <v>132</v>
      </c>
      <c r="J184" s="224" t="s">
        <v>41</v>
      </c>
      <c r="K184" s="224">
        <v>0.95200000000000007</v>
      </c>
      <c r="L184" s="223" t="s">
        <v>86</v>
      </c>
      <c r="M184" s="225">
        <v>9.5200000000000005E-4</v>
      </c>
      <c r="N184" s="131" t="s">
        <v>66</v>
      </c>
      <c r="O184" s="224" t="s">
        <v>148</v>
      </c>
      <c r="P184" s="226">
        <v>42307.482638888891</v>
      </c>
      <c r="Q184" s="227"/>
      <c r="R184" s="224" t="s">
        <v>65</v>
      </c>
      <c r="S184" s="228" t="s">
        <v>65</v>
      </c>
    </row>
    <row r="185" spans="4:19" ht="28.8" x14ac:dyDescent="0.3">
      <c r="D185" s="217">
        <v>115341</v>
      </c>
      <c r="E185" s="217">
        <v>34</v>
      </c>
      <c r="F185" s="218" t="s">
        <v>116</v>
      </c>
      <c r="G185" s="218" t="s">
        <v>167</v>
      </c>
      <c r="H185" s="218" t="s">
        <v>63</v>
      </c>
      <c r="I185" s="218" t="s">
        <v>132</v>
      </c>
      <c r="J185" s="218" t="s">
        <v>41</v>
      </c>
      <c r="K185" s="218">
        <v>1</v>
      </c>
      <c r="L185" s="217" t="s">
        <v>65</v>
      </c>
      <c r="M185" s="219">
        <v>1E-3</v>
      </c>
      <c r="N185" s="131" t="s">
        <v>66</v>
      </c>
      <c r="O185" s="218" t="s">
        <v>152</v>
      </c>
      <c r="P185" s="220">
        <v>42307.506944444445</v>
      </c>
      <c r="Q185" s="221"/>
      <c r="R185" s="218" t="s">
        <v>65</v>
      </c>
      <c r="S185" s="222" t="s">
        <v>65</v>
      </c>
    </row>
    <row r="186" spans="4:19" ht="28.8" x14ac:dyDescent="0.3">
      <c r="D186" s="223">
        <v>115278</v>
      </c>
      <c r="E186" s="223">
        <v>34</v>
      </c>
      <c r="F186" s="224" t="s">
        <v>32</v>
      </c>
      <c r="G186" s="224" t="s">
        <v>167</v>
      </c>
      <c r="H186" s="224" t="s">
        <v>63</v>
      </c>
      <c r="I186" s="224" t="s">
        <v>132</v>
      </c>
      <c r="J186" s="224" t="s">
        <v>41</v>
      </c>
      <c r="K186" s="224">
        <v>0.96199999999999997</v>
      </c>
      <c r="L186" s="223" t="s">
        <v>86</v>
      </c>
      <c r="M186" s="225">
        <v>9.6199999999999996E-4</v>
      </c>
      <c r="N186" s="131" t="s">
        <v>66</v>
      </c>
      <c r="O186" s="224" t="s">
        <v>148</v>
      </c>
      <c r="P186" s="226">
        <v>42315.527777777781</v>
      </c>
      <c r="Q186" s="227"/>
      <c r="R186" s="224" t="s">
        <v>65</v>
      </c>
      <c r="S186" s="228" t="s">
        <v>65</v>
      </c>
    </row>
    <row r="187" spans="4:19" ht="28.8" x14ac:dyDescent="0.3">
      <c r="D187" s="217">
        <v>115328</v>
      </c>
      <c r="E187" s="217">
        <v>34</v>
      </c>
      <c r="F187" s="218" t="s">
        <v>154</v>
      </c>
      <c r="G187" s="218" t="s">
        <v>167</v>
      </c>
      <c r="H187" s="218" t="s">
        <v>63</v>
      </c>
      <c r="I187" s="218" t="s">
        <v>132</v>
      </c>
      <c r="J187" s="218" t="s">
        <v>41</v>
      </c>
      <c r="K187" s="218">
        <v>0.38100000000000001</v>
      </c>
      <c r="L187" s="217" t="s">
        <v>86</v>
      </c>
      <c r="M187" s="219">
        <v>3.8099999999999999E-4</v>
      </c>
      <c r="N187" s="131" t="s">
        <v>66</v>
      </c>
      <c r="O187" s="218" t="s">
        <v>148</v>
      </c>
      <c r="P187" s="220">
        <v>42325.604166666664</v>
      </c>
      <c r="Q187" s="221"/>
      <c r="R187" s="218" t="s">
        <v>65</v>
      </c>
      <c r="S187" s="222" t="s">
        <v>65</v>
      </c>
    </row>
    <row r="188" spans="4:19" ht="28.8" x14ac:dyDescent="0.3">
      <c r="D188" s="223">
        <v>115279</v>
      </c>
      <c r="E188" s="223">
        <v>34</v>
      </c>
      <c r="F188" s="224" t="s">
        <v>32</v>
      </c>
      <c r="G188" s="224" t="s">
        <v>167</v>
      </c>
      <c r="H188" s="224" t="s">
        <v>63</v>
      </c>
      <c r="I188" s="224" t="s">
        <v>132</v>
      </c>
      <c r="J188" s="224" t="s">
        <v>41</v>
      </c>
      <c r="K188" s="224">
        <v>0.94300000000000006</v>
      </c>
      <c r="L188" s="223" t="s">
        <v>86</v>
      </c>
      <c r="M188" s="225">
        <v>9.4300000000000004E-4</v>
      </c>
      <c r="N188" s="131" t="s">
        <v>66</v>
      </c>
      <c r="O188" s="224" t="s">
        <v>148</v>
      </c>
      <c r="P188" s="229">
        <v>42381.569444444445</v>
      </c>
      <c r="Q188" s="227"/>
      <c r="R188" s="224" t="s">
        <v>65</v>
      </c>
      <c r="S188" s="228" t="s">
        <v>65</v>
      </c>
    </row>
    <row r="189" spans="4:19" ht="28.8" x14ac:dyDescent="0.3">
      <c r="D189" s="217">
        <v>115342</v>
      </c>
      <c r="E189" s="217">
        <v>34</v>
      </c>
      <c r="F189" s="218" t="s">
        <v>116</v>
      </c>
      <c r="G189" s="218" t="s">
        <v>167</v>
      </c>
      <c r="H189" s="218" t="s">
        <v>63</v>
      </c>
      <c r="I189" s="218" t="s">
        <v>132</v>
      </c>
      <c r="J189" s="218" t="s">
        <v>41</v>
      </c>
      <c r="K189" s="218">
        <v>2</v>
      </c>
      <c r="L189" s="217" t="s">
        <v>86</v>
      </c>
      <c r="M189" s="219">
        <v>2E-3</v>
      </c>
      <c r="N189" s="131" t="s">
        <v>66</v>
      </c>
      <c r="O189" s="218" t="s">
        <v>148</v>
      </c>
      <c r="P189" s="328">
        <v>42386.291666666664</v>
      </c>
      <c r="Q189" s="221"/>
      <c r="R189" s="218" t="s">
        <v>65</v>
      </c>
      <c r="S189" s="222" t="s">
        <v>65</v>
      </c>
    </row>
    <row r="190" spans="4:19" ht="28.8" x14ac:dyDescent="0.3">
      <c r="D190" s="223">
        <v>115343</v>
      </c>
      <c r="E190" s="223">
        <v>34</v>
      </c>
      <c r="F190" s="224" t="s">
        <v>116</v>
      </c>
      <c r="G190" s="224" t="s">
        <v>167</v>
      </c>
      <c r="H190" s="224" t="s">
        <v>63</v>
      </c>
      <c r="I190" s="224" t="s">
        <v>132</v>
      </c>
      <c r="J190" s="224" t="s">
        <v>41</v>
      </c>
      <c r="K190" s="224">
        <v>2</v>
      </c>
      <c r="L190" s="223" t="s">
        <v>86</v>
      </c>
      <c r="M190" s="225">
        <v>2E-3</v>
      </c>
      <c r="N190" s="131" t="s">
        <v>66</v>
      </c>
      <c r="O190" s="224" t="s">
        <v>152</v>
      </c>
      <c r="P190" s="226">
        <v>42386.333333333336</v>
      </c>
      <c r="Q190" s="227"/>
      <c r="R190" s="224" t="s">
        <v>65</v>
      </c>
      <c r="S190" s="228" t="s">
        <v>65</v>
      </c>
    </row>
    <row r="191" spans="4:19" ht="28.8" x14ac:dyDescent="0.3">
      <c r="D191" s="217">
        <v>115329</v>
      </c>
      <c r="E191" s="217">
        <v>34</v>
      </c>
      <c r="F191" s="218" t="s">
        <v>154</v>
      </c>
      <c r="G191" s="218" t="s">
        <v>167</v>
      </c>
      <c r="H191" s="218" t="s">
        <v>63</v>
      </c>
      <c r="I191" s="218" t="s">
        <v>132</v>
      </c>
      <c r="J191" s="218" t="s">
        <v>41</v>
      </c>
      <c r="K191" s="218">
        <v>0.95200000000000007</v>
      </c>
      <c r="L191" s="217" t="s">
        <v>86</v>
      </c>
      <c r="M191" s="219">
        <v>9.5200000000000005E-4</v>
      </c>
      <c r="N191" s="131" t="s">
        <v>66</v>
      </c>
      <c r="O191" s="218" t="s">
        <v>148</v>
      </c>
      <c r="P191" s="220">
        <v>42388.545138888891</v>
      </c>
      <c r="Q191" s="221"/>
      <c r="R191" s="218" t="s">
        <v>65</v>
      </c>
      <c r="S191" s="222" t="s">
        <v>65</v>
      </c>
    </row>
    <row r="192" spans="4:19" ht="28.8" x14ac:dyDescent="0.3">
      <c r="D192" s="223">
        <v>115331</v>
      </c>
      <c r="E192" s="223">
        <v>34</v>
      </c>
      <c r="F192" s="224" t="s">
        <v>108</v>
      </c>
      <c r="G192" s="224" t="s">
        <v>167</v>
      </c>
      <c r="H192" s="224" t="s">
        <v>63</v>
      </c>
      <c r="I192" s="224" t="s">
        <v>132</v>
      </c>
      <c r="J192" s="224" t="s">
        <v>41</v>
      </c>
      <c r="K192" s="224">
        <v>0.99</v>
      </c>
      <c r="L192" s="223" t="s">
        <v>86</v>
      </c>
      <c r="M192" s="225">
        <v>9.8999999999999999E-4</v>
      </c>
      <c r="N192" s="131" t="s">
        <v>66</v>
      </c>
      <c r="O192" s="224" t="s">
        <v>148</v>
      </c>
      <c r="P192" s="226">
        <v>42403.638888888891</v>
      </c>
      <c r="Q192" s="227"/>
      <c r="R192" s="224" t="s">
        <v>65</v>
      </c>
      <c r="S192" s="228" t="s">
        <v>65</v>
      </c>
    </row>
    <row r="193" spans="4:24" ht="28.8" x14ac:dyDescent="0.3">
      <c r="D193" s="130">
        <v>115120</v>
      </c>
      <c r="E193" s="130">
        <v>33</v>
      </c>
      <c r="F193" s="131" t="s">
        <v>116</v>
      </c>
      <c r="G193" s="131" t="s">
        <v>73</v>
      </c>
      <c r="H193" s="131" t="s">
        <v>63</v>
      </c>
      <c r="I193" s="131" t="s">
        <v>132</v>
      </c>
      <c r="J193" s="131" t="s">
        <v>41</v>
      </c>
      <c r="K193" s="127">
        <v>0.67500000000000004</v>
      </c>
      <c r="L193" s="130" t="s">
        <v>86</v>
      </c>
      <c r="M193" s="132">
        <v>6.7500000000000004E-4</v>
      </c>
      <c r="N193" s="131" t="s">
        <v>66</v>
      </c>
      <c r="O193" s="131" t="s">
        <v>79</v>
      </c>
      <c r="P193" s="135">
        <v>42658.802083333299</v>
      </c>
      <c r="Q193" s="131" t="s">
        <v>65</v>
      </c>
      <c r="R193" s="131" t="s">
        <v>65</v>
      </c>
      <c r="S193" s="134" t="s">
        <v>65</v>
      </c>
    </row>
    <row r="194" spans="4:24" ht="28.8" x14ac:dyDescent="0.3">
      <c r="D194" s="130">
        <v>115092</v>
      </c>
      <c r="E194" s="130">
        <v>33</v>
      </c>
      <c r="F194" s="131" t="s">
        <v>154</v>
      </c>
      <c r="G194" s="131" t="s">
        <v>73</v>
      </c>
      <c r="H194" s="131" t="s">
        <v>63</v>
      </c>
      <c r="I194" s="131" t="s">
        <v>132</v>
      </c>
      <c r="J194" s="131" t="s">
        <v>41</v>
      </c>
      <c r="K194" s="131">
        <v>0.96199999999999997</v>
      </c>
      <c r="L194" s="130" t="s">
        <v>86</v>
      </c>
      <c r="M194" s="132">
        <v>9.6199999999999996E-4</v>
      </c>
      <c r="N194" s="131" t="s">
        <v>66</v>
      </c>
      <c r="O194" s="131" t="s">
        <v>79</v>
      </c>
      <c r="P194" s="135">
        <v>42679.635416666701</v>
      </c>
      <c r="Q194" s="131" t="s">
        <v>65</v>
      </c>
      <c r="R194" s="131" t="s">
        <v>65</v>
      </c>
      <c r="S194" s="134" t="s">
        <v>65</v>
      </c>
    </row>
    <row r="195" spans="4:24" ht="28.8" x14ac:dyDescent="0.3">
      <c r="D195" s="130">
        <v>115117</v>
      </c>
      <c r="E195" s="130">
        <v>33</v>
      </c>
      <c r="F195" s="131" t="s">
        <v>116</v>
      </c>
      <c r="G195" s="131" t="s">
        <v>73</v>
      </c>
      <c r="H195" s="131" t="s">
        <v>63</v>
      </c>
      <c r="I195" s="131" t="s">
        <v>132</v>
      </c>
      <c r="J195" s="131" t="s">
        <v>41</v>
      </c>
      <c r="K195" s="127">
        <v>0.01</v>
      </c>
      <c r="L195" s="130" t="s">
        <v>86</v>
      </c>
      <c r="M195" s="132"/>
      <c r="N195" s="131" t="s">
        <v>66</v>
      </c>
      <c r="O195" s="131" t="s">
        <v>81</v>
      </c>
      <c r="P195" s="135">
        <v>42688.729166666701</v>
      </c>
      <c r="Q195" s="131" t="s">
        <v>65</v>
      </c>
      <c r="R195" s="131" t="s">
        <v>65</v>
      </c>
      <c r="S195" s="134" t="s">
        <v>65</v>
      </c>
    </row>
    <row r="196" spans="4:24" ht="28.8" x14ac:dyDescent="0.3">
      <c r="D196" s="130">
        <v>115116</v>
      </c>
      <c r="E196" s="130">
        <v>33</v>
      </c>
      <c r="F196" s="131" t="s">
        <v>116</v>
      </c>
      <c r="G196" s="131" t="s">
        <v>73</v>
      </c>
      <c r="H196" s="131" t="s">
        <v>63</v>
      </c>
      <c r="I196" s="131" t="s">
        <v>132</v>
      </c>
      <c r="J196" s="131" t="s">
        <v>41</v>
      </c>
      <c r="K196" s="131">
        <v>0.01</v>
      </c>
      <c r="L196" s="130" t="s">
        <v>86</v>
      </c>
      <c r="M196" s="132">
        <v>1.0000000000000001E-5</v>
      </c>
      <c r="N196" s="131" t="s">
        <v>66</v>
      </c>
      <c r="O196" s="131" t="s">
        <v>80</v>
      </c>
      <c r="P196" s="135">
        <v>42688.743055555598</v>
      </c>
      <c r="Q196" s="131" t="s">
        <v>65</v>
      </c>
      <c r="R196" s="131" t="s">
        <v>65</v>
      </c>
      <c r="S196" s="134" t="s">
        <v>65</v>
      </c>
    </row>
    <row r="197" spans="4:24" ht="28.8" x14ac:dyDescent="0.3">
      <c r="D197" s="130">
        <v>115119</v>
      </c>
      <c r="E197" s="130">
        <v>33</v>
      </c>
      <c r="F197" s="131" t="s">
        <v>116</v>
      </c>
      <c r="G197" s="131" t="s">
        <v>73</v>
      </c>
      <c r="H197" s="131" t="s">
        <v>63</v>
      </c>
      <c r="I197" s="131" t="s">
        <v>132</v>
      </c>
      <c r="J197" s="131" t="s">
        <v>41</v>
      </c>
      <c r="K197" s="127">
        <v>0.1</v>
      </c>
      <c r="L197" s="130" t="s">
        <v>86</v>
      </c>
      <c r="M197" s="132">
        <v>1E-4</v>
      </c>
      <c r="N197" s="131" t="s">
        <v>66</v>
      </c>
      <c r="O197" s="131" t="s">
        <v>118</v>
      </c>
      <c r="P197" s="135">
        <v>42689.194444444402</v>
      </c>
      <c r="Q197" s="131" t="s">
        <v>65</v>
      </c>
      <c r="R197" s="131" t="s">
        <v>65</v>
      </c>
      <c r="S197" s="134" t="s">
        <v>65</v>
      </c>
      <c r="T197" s="207"/>
      <c r="U197" s="206" t="s">
        <v>65</v>
      </c>
      <c r="V197" s="206" t="s">
        <v>65</v>
      </c>
      <c r="W197" s="206" t="s">
        <v>65</v>
      </c>
      <c r="X197" s="206" t="s">
        <v>65</v>
      </c>
    </row>
    <row r="198" spans="4:24" ht="28.8" x14ac:dyDescent="0.3">
      <c r="D198" s="130">
        <v>115100</v>
      </c>
      <c r="E198" s="130">
        <v>33</v>
      </c>
      <c r="F198" s="131" t="s">
        <v>108</v>
      </c>
      <c r="G198" s="131" t="s">
        <v>73</v>
      </c>
      <c r="H198" s="131" t="s">
        <v>63</v>
      </c>
      <c r="I198" s="131" t="s">
        <v>132</v>
      </c>
      <c r="J198" s="131" t="s">
        <v>41</v>
      </c>
      <c r="K198" s="131">
        <v>0.97099999999999997</v>
      </c>
      <c r="L198" s="130" t="s">
        <v>86</v>
      </c>
      <c r="M198" s="132">
        <v>9.7099999999999997E-4</v>
      </c>
      <c r="N198" s="131" t="s">
        <v>66</v>
      </c>
      <c r="O198" s="131" t="s">
        <v>79</v>
      </c>
      <c r="P198" s="135">
        <v>42696.6875</v>
      </c>
      <c r="Q198" s="131" t="s">
        <v>65</v>
      </c>
      <c r="R198" s="131" t="s">
        <v>65</v>
      </c>
      <c r="S198" s="134" t="s">
        <v>65</v>
      </c>
      <c r="T198" s="207"/>
      <c r="U198" s="206" t="s">
        <v>65</v>
      </c>
      <c r="V198" s="206" t="s">
        <v>65</v>
      </c>
      <c r="W198" s="206" t="s">
        <v>65</v>
      </c>
      <c r="X198" s="206" t="s">
        <v>65</v>
      </c>
    </row>
    <row r="199" spans="4:24" ht="28.8" x14ac:dyDescent="0.3">
      <c r="D199" s="130">
        <v>114982</v>
      </c>
      <c r="E199" s="130">
        <v>33</v>
      </c>
      <c r="F199" s="131" t="s">
        <v>33</v>
      </c>
      <c r="G199" s="131" t="s">
        <v>73</v>
      </c>
      <c r="H199" s="131" t="s">
        <v>63</v>
      </c>
      <c r="I199" s="131" t="s">
        <v>132</v>
      </c>
      <c r="J199" s="131" t="s">
        <v>41</v>
      </c>
      <c r="K199" s="127">
        <v>4</v>
      </c>
      <c r="L199" s="130" t="s">
        <v>86</v>
      </c>
      <c r="M199" s="132">
        <v>4.0000000000000001E-3</v>
      </c>
      <c r="N199" s="131" t="s">
        <v>66</v>
      </c>
      <c r="O199" s="131" t="s">
        <v>79</v>
      </c>
      <c r="P199" s="135">
        <v>42717.479166666701</v>
      </c>
      <c r="Q199" s="131" t="s">
        <v>65</v>
      </c>
      <c r="R199" s="131" t="s">
        <v>65</v>
      </c>
      <c r="S199" s="134" t="s">
        <v>65</v>
      </c>
      <c r="T199" s="207"/>
      <c r="U199" s="206" t="s">
        <v>65</v>
      </c>
      <c r="V199" s="206" t="s">
        <v>65</v>
      </c>
      <c r="W199" s="206" t="s">
        <v>65</v>
      </c>
      <c r="X199" s="206" t="s">
        <v>65</v>
      </c>
    </row>
    <row r="200" spans="4:24" ht="28.8" x14ac:dyDescent="0.3">
      <c r="D200" s="130">
        <v>114983</v>
      </c>
      <c r="E200" s="130">
        <v>33</v>
      </c>
      <c r="F200" s="131" t="s">
        <v>33</v>
      </c>
      <c r="G200" s="131" t="s">
        <v>73</v>
      </c>
      <c r="H200" s="131" t="s">
        <v>63</v>
      </c>
      <c r="I200" s="131" t="s">
        <v>132</v>
      </c>
      <c r="J200" s="131" t="s">
        <v>41</v>
      </c>
      <c r="K200" s="131">
        <v>0.11</v>
      </c>
      <c r="L200" s="130" t="s">
        <v>65</v>
      </c>
      <c r="M200" s="132">
        <v>1.1E-4</v>
      </c>
      <c r="N200" s="131" t="s">
        <v>66</v>
      </c>
      <c r="O200" s="131" t="s">
        <v>80</v>
      </c>
      <c r="P200" s="135">
        <v>42717.486111111102</v>
      </c>
      <c r="Q200" s="216" t="s">
        <v>65</v>
      </c>
      <c r="R200" s="131" t="s">
        <v>65</v>
      </c>
      <c r="S200" s="134" t="s">
        <v>65</v>
      </c>
      <c r="T200" s="207"/>
      <c r="U200" s="206" t="s">
        <v>65</v>
      </c>
      <c r="V200" s="206" t="s">
        <v>65</v>
      </c>
      <c r="W200" s="206" t="s">
        <v>65</v>
      </c>
      <c r="X200" s="206" t="s">
        <v>65</v>
      </c>
    </row>
    <row r="201" spans="4:24" ht="28.8" x14ac:dyDescent="0.3">
      <c r="D201" s="130">
        <v>114987</v>
      </c>
      <c r="E201" s="130">
        <v>33</v>
      </c>
      <c r="F201" s="131" t="s">
        <v>33</v>
      </c>
      <c r="G201" s="131" t="s">
        <v>73</v>
      </c>
      <c r="H201" s="131" t="s">
        <v>63</v>
      </c>
      <c r="I201" s="131" t="s">
        <v>132</v>
      </c>
      <c r="J201" s="131" t="s">
        <v>41</v>
      </c>
      <c r="K201" s="127">
        <v>3.68</v>
      </c>
      <c r="L201" s="130" t="s">
        <v>65</v>
      </c>
      <c r="M201" s="132">
        <v>3.6800000000000001E-3</v>
      </c>
      <c r="N201" s="131" t="s">
        <v>66</v>
      </c>
      <c r="O201" s="131" t="s">
        <v>81</v>
      </c>
      <c r="P201" s="135">
        <v>42717.493055555598</v>
      </c>
      <c r="Q201" s="216" t="s">
        <v>65</v>
      </c>
      <c r="R201" s="131" t="s">
        <v>65</v>
      </c>
      <c r="S201" s="134" t="s">
        <v>65</v>
      </c>
      <c r="T201" s="207"/>
      <c r="U201" s="206" t="s">
        <v>65</v>
      </c>
      <c r="V201" s="206" t="s">
        <v>65</v>
      </c>
      <c r="W201" s="206" t="s">
        <v>65</v>
      </c>
      <c r="X201" s="206" t="s">
        <v>65</v>
      </c>
    </row>
    <row r="202" spans="4:24" ht="28.8" x14ac:dyDescent="0.3">
      <c r="D202" s="130">
        <v>114985</v>
      </c>
      <c r="E202" s="130">
        <v>33</v>
      </c>
      <c r="F202" s="131" t="s">
        <v>33</v>
      </c>
      <c r="G202" s="131" t="s">
        <v>73</v>
      </c>
      <c r="H202" s="131" t="s">
        <v>63</v>
      </c>
      <c r="I202" s="131" t="s">
        <v>132</v>
      </c>
      <c r="J202" s="131" t="s">
        <v>41</v>
      </c>
      <c r="K202" s="131">
        <v>0.75589999999999991</v>
      </c>
      <c r="L202" s="130" t="s">
        <v>65</v>
      </c>
      <c r="M202" s="132">
        <v>7.5589999999999989E-4</v>
      </c>
      <c r="N202" s="131" t="s">
        <v>66</v>
      </c>
      <c r="O202" s="131" t="s">
        <v>81</v>
      </c>
      <c r="P202" s="135">
        <v>42733.395833333299</v>
      </c>
      <c r="Q202" s="216" t="s">
        <v>65</v>
      </c>
      <c r="R202" s="131" t="s">
        <v>65</v>
      </c>
      <c r="S202" s="134" t="s">
        <v>65</v>
      </c>
      <c r="T202" s="207"/>
      <c r="U202" s="206" t="s">
        <v>65</v>
      </c>
      <c r="V202" s="206" t="s">
        <v>65</v>
      </c>
      <c r="W202" s="206" t="s">
        <v>65</v>
      </c>
      <c r="X202" s="206" t="s">
        <v>65</v>
      </c>
    </row>
    <row r="203" spans="4:24" ht="28.8" x14ac:dyDescent="0.3">
      <c r="D203" s="130">
        <v>115091</v>
      </c>
      <c r="E203" s="130">
        <v>33</v>
      </c>
      <c r="F203" s="131" t="s">
        <v>154</v>
      </c>
      <c r="G203" s="131" t="s">
        <v>73</v>
      </c>
      <c r="H203" s="131" t="s">
        <v>63</v>
      </c>
      <c r="I203" s="131" t="s">
        <v>132</v>
      </c>
      <c r="J203" s="131" t="s">
        <v>41</v>
      </c>
      <c r="K203" s="127">
        <v>0.93499999999999994</v>
      </c>
      <c r="L203" s="130" t="s">
        <v>86</v>
      </c>
      <c r="M203" s="132">
        <v>9.3499999999999996E-4</v>
      </c>
      <c r="N203" s="131" t="s">
        <v>66</v>
      </c>
      <c r="O203" s="131" t="s">
        <v>79</v>
      </c>
      <c r="P203" s="135">
        <v>42771.475694444402</v>
      </c>
      <c r="Q203" s="216" t="s">
        <v>65</v>
      </c>
      <c r="R203" s="131" t="s">
        <v>65</v>
      </c>
      <c r="S203" s="134" t="s">
        <v>65</v>
      </c>
      <c r="T203" s="207"/>
      <c r="U203" s="206" t="s">
        <v>65</v>
      </c>
      <c r="V203" s="206" t="s">
        <v>65</v>
      </c>
      <c r="W203" s="206" t="s">
        <v>65</v>
      </c>
      <c r="X203" s="206" t="s">
        <v>65</v>
      </c>
    </row>
    <row r="204" spans="4:24" ht="28.8" x14ac:dyDescent="0.3">
      <c r="D204" s="130">
        <v>115128</v>
      </c>
      <c r="E204" s="130">
        <v>33</v>
      </c>
      <c r="F204" s="131" t="s">
        <v>116</v>
      </c>
      <c r="G204" s="131" t="s">
        <v>73</v>
      </c>
      <c r="H204" s="131" t="s">
        <v>63</v>
      </c>
      <c r="I204" s="131" t="s">
        <v>132</v>
      </c>
      <c r="J204" s="131" t="s">
        <v>41</v>
      </c>
      <c r="K204" s="131">
        <v>0.32800000000000007</v>
      </c>
      <c r="L204" s="130" t="s">
        <v>65</v>
      </c>
      <c r="M204" s="132">
        <v>3.2800000000000006E-4</v>
      </c>
      <c r="N204" s="131" t="s">
        <v>66</v>
      </c>
      <c r="O204" s="131" t="s">
        <v>81</v>
      </c>
      <c r="P204" s="135">
        <v>42774.291666666701</v>
      </c>
      <c r="Q204" s="216" t="s">
        <v>65</v>
      </c>
      <c r="R204" s="131" t="s">
        <v>65</v>
      </c>
      <c r="S204" s="134" t="s">
        <v>65</v>
      </c>
      <c r="T204" s="207"/>
      <c r="U204" s="206" t="s">
        <v>65</v>
      </c>
      <c r="V204" s="206" t="s">
        <v>65</v>
      </c>
      <c r="W204" s="206" t="s">
        <v>65</v>
      </c>
      <c r="X204" s="206" t="s">
        <v>65</v>
      </c>
    </row>
    <row r="205" spans="4:24" ht="28.8" x14ac:dyDescent="0.3">
      <c r="D205" s="130">
        <v>115127</v>
      </c>
      <c r="E205" s="130">
        <v>33</v>
      </c>
      <c r="F205" s="131" t="s">
        <v>116</v>
      </c>
      <c r="G205" s="131" t="s">
        <v>73</v>
      </c>
      <c r="H205" s="131" t="s">
        <v>63</v>
      </c>
      <c r="I205" s="131" t="s">
        <v>132</v>
      </c>
      <c r="J205" s="131" t="s">
        <v>41</v>
      </c>
      <c r="K205" s="127">
        <v>0.254</v>
      </c>
      <c r="L205" s="130" t="s">
        <v>65</v>
      </c>
      <c r="M205" s="132">
        <v>2.5399999999999999E-4</v>
      </c>
      <c r="N205" s="131" t="s">
        <v>66</v>
      </c>
      <c r="O205" s="131" t="s">
        <v>80</v>
      </c>
      <c r="P205" s="135">
        <v>42774.3125</v>
      </c>
      <c r="Q205" s="216" t="s">
        <v>65</v>
      </c>
      <c r="R205" s="131" t="s">
        <v>65</v>
      </c>
      <c r="S205" s="134" t="s">
        <v>65</v>
      </c>
      <c r="T205" s="207"/>
      <c r="U205" s="206" t="s">
        <v>65</v>
      </c>
      <c r="V205" s="206" t="s">
        <v>65</v>
      </c>
      <c r="W205" s="206" t="s">
        <v>65</v>
      </c>
      <c r="X205" s="206" t="s">
        <v>65</v>
      </c>
    </row>
    <row r="206" spans="4:24" ht="28.8" x14ac:dyDescent="0.3">
      <c r="D206" s="130">
        <v>115118</v>
      </c>
      <c r="E206" s="130">
        <v>33</v>
      </c>
      <c r="F206" s="131" t="s">
        <v>116</v>
      </c>
      <c r="G206" s="131" t="s">
        <v>73</v>
      </c>
      <c r="H206" s="131" t="s">
        <v>63</v>
      </c>
      <c r="I206" s="131" t="s">
        <v>132</v>
      </c>
      <c r="J206" s="131" t="s">
        <v>41</v>
      </c>
      <c r="K206" s="131">
        <v>0.01</v>
      </c>
      <c r="L206" s="130" t="s">
        <v>86</v>
      </c>
      <c r="M206" s="132">
        <v>1.0000000000000001E-5</v>
      </c>
      <c r="N206" s="131" t="s">
        <v>66</v>
      </c>
      <c r="O206" s="131" t="s">
        <v>118</v>
      </c>
      <c r="P206" s="135">
        <v>42774.333333333299</v>
      </c>
      <c r="Q206" s="216" t="s">
        <v>65</v>
      </c>
      <c r="R206" s="131" t="s">
        <v>65</v>
      </c>
      <c r="S206" s="134" t="s">
        <v>65</v>
      </c>
      <c r="T206" s="207"/>
      <c r="U206" s="206" t="s">
        <v>65</v>
      </c>
      <c r="V206" s="206" t="s">
        <v>65</v>
      </c>
      <c r="W206" s="206" t="s">
        <v>65</v>
      </c>
      <c r="X206" s="206" t="s">
        <v>65</v>
      </c>
    </row>
    <row r="207" spans="4:24" ht="28.8" x14ac:dyDescent="0.3">
      <c r="D207" s="130">
        <v>115115</v>
      </c>
      <c r="E207" s="130">
        <v>33</v>
      </c>
      <c r="F207" s="131" t="s">
        <v>116</v>
      </c>
      <c r="G207" s="131" t="s">
        <v>73</v>
      </c>
      <c r="H207" s="131" t="s">
        <v>63</v>
      </c>
      <c r="I207" s="131" t="s">
        <v>132</v>
      </c>
      <c r="J207" s="131" t="s">
        <v>41</v>
      </c>
      <c r="K207" s="127">
        <v>0.01</v>
      </c>
      <c r="L207" s="130" t="s">
        <v>86</v>
      </c>
      <c r="M207" s="132">
        <v>1.0000000000000001E-5</v>
      </c>
      <c r="N207" s="131" t="s">
        <v>66</v>
      </c>
      <c r="O207" s="131" t="s">
        <v>79</v>
      </c>
      <c r="P207" s="135">
        <v>42774.347222222197</v>
      </c>
      <c r="Q207" s="216" t="s">
        <v>65</v>
      </c>
      <c r="R207" s="131" t="s">
        <v>65</v>
      </c>
      <c r="S207" s="134" t="s">
        <v>65</v>
      </c>
    </row>
    <row r="208" spans="4:24" ht="86.4" x14ac:dyDescent="0.3">
      <c r="D208" s="130">
        <v>114984</v>
      </c>
      <c r="E208" s="130">
        <v>33</v>
      </c>
      <c r="F208" s="131" t="s">
        <v>33</v>
      </c>
      <c r="G208" s="131" t="s">
        <v>73</v>
      </c>
      <c r="H208" s="131" t="s">
        <v>63</v>
      </c>
      <c r="I208" s="131" t="s">
        <v>132</v>
      </c>
      <c r="J208" s="131" t="s">
        <v>41</v>
      </c>
      <c r="K208" s="131">
        <v>0.41</v>
      </c>
      <c r="L208" s="130" t="s">
        <v>65</v>
      </c>
      <c r="M208" s="132">
        <v>4.0999999999999999E-4</v>
      </c>
      <c r="N208" s="131" t="s">
        <v>66</v>
      </c>
      <c r="O208" s="131" t="s">
        <v>79</v>
      </c>
      <c r="P208" s="135">
        <v>42774.583333333299</v>
      </c>
      <c r="Q208" s="216" t="s">
        <v>65</v>
      </c>
      <c r="R208" s="131" t="s">
        <v>65</v>
      </c>
      <c r="S208" s="134" t="s">
        <v>65</v>
      </c>
      <c r="T208" s="207"/>
      <c r="U208" s="206" t="s">
        <v>65</v>
      </c>
      <c r="V208" s="206" t="s">
        <v>70</v>
      </c>
      <c r="W208" s="206" t="s">
        <v>65</v>
      </c>
      <c r="X208" s="206" t="s">
        <v>166</v>
      </c>
    </row>
    <row r="209" spans="4:24" ht="86.4" x14ac:dyDescent="0.3">
      <c r="D209" s="130">
        <v>114986</v>
      </c>
      <c r="E209" s="130">
        <v>33</v>
      </c>
      <c r="F209" s="131" t="s">
        <v>33</v>
      </c>
      <c r="G209" s="131" t="s">
        <v>73</v>
      </c>
      <c r="H209" s="131" t="s">
        <v>63</v>
      </c>
      <c r="I209" s="131" t="s">
        <v>132</v>
      </c>
      <c r="J209" s="131" t="s">
        <v>41</v>
      </c>
      <c r="K209" s="127">
        <v>2.81</v>
      </c>
      <c r="L209" s="130" t="s">
        <v>65</v>
      </c>
      <c r="M209" s="132">
        <v>2.81E-3</v>
      </c>
      <c r="N209" s="131" t="s">
        <v>66</v>
      </c>
      <c r="O209" s="131" t="s">
        <v>80</v>
      </c>
      <c r="P209" s="135">
        <v>42774.590277777803</v>
      </c>
      <c r="Q209" s="329" t="s">
        <v>65</v>
      </c>
      <c r="R209" s="131" t="s">
        <v>65</v>
      </c>
      <c r="S209" s="134" t="s">
        <v>65</v>
      </c>
      <c r="T209" s="207"/>
      <c r="U209" s="206" t="s">
        <v>65</v>
      </c>
      <c r="V209" s="206" t="s">
        <v>70</v>
      </c>
      <c r="W209" s="206" t="s">
        <v>65</v>
      </c>
      <c r="X209" s="206" t="s">
        <v>166</v>
      </c>
    </row>
    <row r="210" spans="4:24" ht="86.4" x14ac:dyDescent="0.3">
      <c r="D210" s="130">
        <v>114988</v>
      </c>
      <c r="E210" s="130">
        <v>33</v>
      </c>
      <c r="F210" s="131" t="s">
        <v>33</v>
      </c>
      <c r="G210" s="131" t="s">
        <v>73</v>
      </c>
      <c r="H210" s="131" t="s">
        <v>63</v>
      </c>
      <c r="I210" s="131" t="s">
        <v>132</v>
      </c>
      <c r="J210" s="131" t="s">
        <v>41</v>
      </c>
      <c r="K210" s="131">
        <v>5.3</v>
      </c>
      <c r="L210" s="130" t="s">
        <v>65</v>
      </c>
      <c r="M210" s="132">
        <v>5.3E-3</v>
      </c>
      <c r="N210" s="131" t="s">
        <v>66</v>
      </c>
      <c r="O210" s="131" t="s">
        <v>81</v>
      </c>
      <c r="P210" s="135">
        <v>42774.604166666701</v>
      </c>
      <c r="Q210" s="216" t="s">
        <v>65</v>
      </c>
      <c r="R210" s="131" t="s">
        <v>65</v>
      </c>
      <c r="S210" s="134" t="s">
        <v>65</v>
      </c>
      <c r="T210" s="207"/>
      <c r="U210" s="206" t="s">
        <v>65</v>
      </c>
      <c r="V210" s="206" t="s">
        <v>70</v>
      </c>
      <c r="W210" s="206" t="s">
        <v>65</v>
      </c>
      <c r="X210" s="206" t="s">
        <v>166</v>
      </c>
    </row>
    <row r="211" spans="4:24" ht="86.4" x14ac:dyDescent="0.3">
      <c r="D211" s="130">
        <v>114989</v>
      </c>
      <c r="E211" s="130">
        <v>33</v>
      </c>
      <c r="F211" s="131" t="s">
        <v>33</v>
      </c>
      <c r="G211" s="131" t="s">
        <v>73</v>
      </c>
      <c r="H211" s="131" t="s">
        <v>63</v>
      </c>
      <c r="I211" s="131" t="s">
        <v>132</v>
      </c>
      <c r="J211" s="131" t="s">
        <v>41</v>
      </c>
      <c r="K211" s="127">
        <v>0.94300000000000006</v>
      </c>
      <c r="L211" s="130" t="s">
        <v>86</v>
      </c>
      <c r="M211" s="132">
        <v>9.4300000000000004E-4</v>
      </c>
      <c r="N211" s="131" t="s">
        <v>66</v>
      </c>
      <c r="O211" s="131" t="s">
        <v>168</v>
      </c>
      <c r="P211" s="135">
        <v>42781.784722222197</v>
      </c>
      <c r="Q211" s="216" t="s">
        <v>65</v>
      </c>
      <c r="R211" s="131" t="s">
        <v>65</v>
      </c>
      <c r="S211" s="134" t="s">
        <v>65</v>
      </c>
      <c r="T211" s="207"/>
      <c r="U211" s="206" t="s">
        <v>65</v>
      </c>
      <c r="V211" s="206" t="s">
        <v>70</v>
      </c>
      <c r="W211" s="206" t="s">
        <v>65</v>
      </c>
      <c r="X211" s="206" t="s">
        <v>166</v>
      </c>
    </row>
    <row r="212" spans="4:24" ht="28.8" x14ac:dyDescent="0.3">
      <c r="D212" s="212">
        <v>115099</v>
      </c>
      <c r="E212" s="212">
        <v>33</v>
      </c>
      <c r="F212" s="213" t="s">
        <v>108</v>
      </c>
      <c r="G212" s="213" t="s">
        <v>73</v>
      </c>
      <c r="H212" s="213" t="s">
        <v>63</v>
      </c>
      <c r="I212" s="213" t="s">
        <v>132</v>
      </c>
      <c r="J212" s="213" t="s">
        <v>41</v>
      </c>
      <c r="K212" s="213">
        <v>0.93499999999999994</v>
      </c>
      <c r="L212" s="212" t="s">
        <v>86</v>
      </c>
      <c r="M212" s="214">
        <v>9.3499999999999996E-4</v>
      </c>
      <c r="N212" s="131" t="s">
        <v>66</v>
      </c>
      <c r="O212" s="213" t="s">
        <v>79</v>
      </c>
      <c r="P212" s="215">
        <v>42837.357638888898</v>
      </c>
      <c r="Q212" s="230" t="s">
        <v>65</v>
      </c>
      <c r="R212" s="213" t="s">
        <v>65</v>
      </c>
      <c r="S212" s="120" t="s">
        <v>65</v>
      </c>
    </row>
    <row r="213" spans="4:24" x14ac:dyDescent="0.3">
      <c r="N213" s="131"/>
    </row>
    <row r="214" spans="4:24" x14ac:dyDescent="0.3">
      <c r="N214" s="131"/>
    </row>
    <row r="215" spans="4:24" x14ac:dyDescent="0.3">
      <c r="N215" s="131"/>
    </row>
  </sheetData>
  <mergeCells count="1">
    <mergeCell ref="D10:D11"/>
  </mergeCells>
  <conditionalFormatting sqref="K26:K198">
    <cfRule type="colorScale" priority="6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5:K208">
    <cfRule type="colorScale" priority="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6:K2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Y421"/>
  <sheetViews>
    <sheetView topLeftCell="F1" zoomScale="77" zoomScaleNormal="77" workbookViewId="0">
      <selection activeCell="P27" sqref="P27:Q27"/>
    </sheetView>
  </sheetViews>
  <sheetFormatPr defaultRowHeight="14.4" x14ac:dyDescent="0.3"/>
  <cols>
    <col min="5" max="5" width="12.44140625" bestFit="1" customWidth="1"/>
    <col min="6" max="6" width="95" bestFit="1" customWidth="1"/>
    <col min="7" max="7" width="35.44140625" bestFit="1" customWidth="1"/>
    <col min="8" max="8" width="18.44140625" bestFit="1" customWidth="1"/>
    <col min="9" max="10" width="11" customWidth="1"/>
    <col min="11" max="11" width="18.44140625" customWidth="1"/>
    <col min="12" max="12" width="21.109375" customWidth="1"/>
    <col min="13" max="13" width="26.6640625" customWidth="1"/>
    <col min="14" max="14" width="13.88671875" customWidth="1"/>
    <col min="15" max="15" width="21.44140625" bestFit="1" customWidth="1"/>
    <col min="16" max="16" width="26.109375" customWidth="1"/>
    <col min="17" max="17" width="22.88671875" customWidth="1"/>
  </cols>
  <sheetData>
    <row r="4" spans="5:16" ht="15" thickBot="1" x14ac:dyDescent="0.35"/>
    <row r="5" spans="5:16" ht="16.2" thickBot="1" x14ac:dyDescent="0.35">
      <c r="E5" s="1" t="s">
        <v>0</v>
      </c>
      <c r="F5" s="75" t="s">
        <v>1</v>
      </c>
      <c r="G5" s="49" t="s">
        <v>38</v>
      </c>
      <c r="H5" s="50" t="s">
        <v>39</v>
      </c>
      <c r="K5" s="37" t="s">
        <v>42</v>
      </c>
      <c r="L5" s="38" t="s">
        <v>19</v>
      </c>
      <c r="M5" s="50" t="s">
        <v>185</v>
      </c>
      <c r="O5" s="3"/>
      <c r="P5" s="5"/>
    </row>
    <row r="6" spans="5:16" ht="16.2" thickBot="1" x14ac:dyDescent="0.35">
      <c r="E6" s="19">
        <v>183</v>
      </c>
      <c r="F6" s="29" t="s">
        <v>13</v>
      </c>
      <c r="G6" s="45">
        <v>34</v>
      </c>
      <c r="H6" s="47">
        <f>G6*100/$G$24</f>
        <v>8.6075949367088604</v>
      </c>
      <c r="K6" s="69" t="s">
        <v>43</v>
      </c>
      <c r="L6" s="232">
        <f>AVERAGE(L27:L83)</f>
        <v>14433.508771929824</v>
      </c>
      <c r="M6" s="55">
        <f>COUNTA(O27:O83)</f>
        <v>57</v>
      </c>
      <c r="O6" s="6"/>
      <c r="P6" s="8"/>
    </row>
    <row r="7" spans="5:16" ht="15.6" x14ac:dyDescent="0.3">
      <c r="E7" s="19">
        <v>398</v>
      </c>
      <c r="F7" s="29" t="s">
        <v>2</v>
      </c>
      <c r="G7" s="46">
        <v>32</v>
      </c>
      <c r="H7" s="47">
        <f t="shared" ref="H7:H23" si="0">G7*100/$G$24</f>
        <v>8.1012658227848107</v>
      </c>
      <c r="K7" s="70">
        <v>2010</v>
      </c>
      <c r="L7" s="233">
        <f>AVERAGE(L84:L106)</f>
        <v>21558.695652173912</v>
      </c>
      <c r="M7" s="41">
        <f>COUNTA(P84:P106)</f>
        <v>23</v>
      </c>
      <c r="O7" s="3" t="s">
        <v>204</v>
      </c>
      <c r="P7" s="5">
        <f>AVERAGE(L108:L421)</f>
        <v>37809.076433121016</v>
      </c>
    </row>
    <row r="8" spans="5:16" ht="16.2" thickBot="1" x14ac:dyDescent="0.35">
      <c r="E8" s="73" t="s">
        <v>3</v>
      </c>
      <c r="F8" s="30" t="s">
        <v>37</v>
      </c>
      <c r="G8" s="46" t="s">
        <v>47</v>
      </c>
      <c r="H8" s="47" t="s">
        <v>47</v>
      </c>
      <c r="K8" s="72">
        <v>2011</v>
      </c>
      <c r="L8" s="252">
        <f>AVERAGE(L107)</f>
        <v>18000</v>
      </c>
      <c r="M8" s="41">
        <f>COUNTA(P107)</f>
        <v>1</v>
      </c>
      <c r="O8" s="9"/>
      <c r="P8" s="11"/>
    </row>
    <row r="9" spans="5:16" ht="15.6" x14ac:dyDescent="0.3">
      <c r="E9" s="19">
        <v>117</v>
      </c>
      <c r="F9" s="29" t="s">
        <v>4</v>
      </c>
      <c r="G9" s="46">
        <v>43</v>
      </c>
      <c r="H9" s="47">
        <f t="shared" si="0"/>
        <v>10.886075949367088</v>
      </c>
      <c r="K9" s="41">
        <v>2012</v>
      </c>
      <c r="L9" s="253">
        <f>AVERAGE(L108:L162)</f>
        <v>64041.818181818184</v>
      </c>
      <c r="M9" s="41">
        <f>COUNTA(Q108:Q162)</f>
        <v>55</v>
      </c>
    </row>
    <row r="10" spans="5:16" ht="15.6" x14ac:dyDescent="0.3">
      <c r="E10" s="400">
        <v>155</v>
      </c>
      <c r="F10" s="30" t="s">
        <v>5</v>
      </c>
      <c r="G10" s="46" t="s">
        <v>47</v>
      </c>
      <c r="H10" s="47" t="s">
        <v>92</v>
      </c>
      <c r="K10" s="41">
        <v>2013</v>
      </c>
      <c r="L10" s="253">
        <f>AVERAGE(L163:L243)</f>
        <v>41779.629629629628</v>
      </c>
      <c r="M10" s="41">
        <f>COUNTA(Q163:Q243)</f>
        <v>81</v>
      </c>
    </row>
    <row r="11" spans="5:16" ht="18.600000000000001" x14ac:dyDescent="0.3">
      <c r="E11" s="400"/>
      <c r="F11" s="30" t="s">
        <v>14</v>
      </c>
      <c r="G11" s="46" t="s">
        <v>47</v>
      </c>
      <c r="H11" s="47" t="s">
        <v>47</v>
      </c>
      <c r="K11" s="41">
        <v>2014</v>
      </c>
      <c r="L11" s="253">
        <f>AVERAGE(L244:L312)</f>
        <v>26447.82608695652</v>
      </c>
      <c r="M11" s="41">
        <f>COUNTA(Q244:Q312)</f>
        <v>69</v>
      </c>
    </row>
    <row r="12" spans="5:16" ht="15.6" x14ac:dyDescent="0.3">
      <c r="E12" s="73">
        <v>49</v>
      </c>
      <c r="F12" s="30" t="s">
        <v>6</v>
      </c>
      <c r="G12" s="41" t="s">
        <v>47</v>
      </c>
      <c r="H12" s="47" t="s">
        <v>47</v>
      </c>
      <c r="K12" s="41">
        <v>2015</v>
      </c>
      <c r="L12" s="254">
        <f>AVERAGE(L313:L361)</f>
        <v>37922.448979591834</v>
      </c>
      <c r="M12" s="41">
        <f>COUNTA(Q313:Q361)</f>
        <v>49</v>
      </c>
    </row>
    <row r="13" spans="5:16" ht="15.6" x14ac:dyDescent="0.3">
      <c r="E13" s="19">
        <v>395</v>
      </c>
      <c r="F13" s="29" t="s">
        <v>32</v>
      </c>
      <c r="G13" s="41">
        <v>17</v>
      </c>
      <c r="H13" s="47">
        <f t="shared" si="0"/>
        <v>4.3037974683544302</v>
      </c>
      <c r="K13" s="41">
        <v>2016</v>
      </c>
      <c r="L13" s="253">
        <f>AVERAGE(L362:L397)</f>
        <v>24041.666666666668</v>
      </c>
      <c r="M13" s="41">
        <f>COUNTA(Q362:Q397)</f>
        <v>36</v>
      </c>
    </row>
    <row r="14" spans="5:16" ht="16.2" thickBot="1" x14ac:dyDescent="0.35">
      <c r="E14" s="21">
        <v>1398</v>
      </c>
      <c r="F14" s="29" t="s">
        <v>7</v>
      </c>
      <c r="G14" s="46">
        <v>56</v>
      </c>
      <c r="H14" s="47">
        <f t="shared" si="0"/>
        <v>14.177215189873417</v>
      </c>
      <c r="K14" s="68">
        <v>2017</v>
      </c>
      <c r="L14" s="235">
        <f>AVERAGE(L398:L421)</f>
        <v>17375</v>
      </c>
      <c r="M14" s="56">
        <f>COUNTA(Q398:Q421)</f>
        <v>24</v>
      </c>
    </row>
    <row r="15" spans="5:16" ht="15.6" x14ac:dyDescent="0.3">
      <c r="E15" s="22" t="s">
        <v>8</v>
      </c>
      <c r="F15" s="31" t="s">
        <v>197</v>
      </c>
      <c r="G15" s="46">
        <v>22</v>
      </c>
      <c r="H15" s="47">
        <f t="shared" si="0"/>
        <v>5.5696202531645573</v>
      </c>
    </row>
    <row r="16" spans="5:16" ht="15.6" x14ac:dyDescent="0.3">
      <c r="E16" s="19">
        <v>25</v>
      </c>
      <c r="F16" s="29" t="s">
        <v>33</v>
      </c>
      <c r="G16" s="46">
        <v>36</v>
      </c>
      <c r="H16" s="47">
        <f t="shared" si="0"/>
        <v>9.113924050632912</v>
      </c>
    </row>
    <row r="17" spans="5:17" ht="15.6" x14ac:dyDescent="0.3">
      <c r="E17" s="23">
        <v>177</v>
      </c>
      <c r="F17" s="32" t="s">
        <v>35</v>
      </c>
      <c r="G17" s="46">
        <v>60</v>
      </c>
      <c r="H17" s="47">
        <f t="shared" si="0"/>
        <v>15.189873417721518</v>
      </c>
    </row>
    <row r="18" spans="5:17" ht="15.6" x14ac:dyDescent="0.3">
      <c r="E18" s="23"/>
      <c r="F18" s="32" t="s">
        <v>147</v>
      </c>
      <c r="G18" s="46">
        <v>20</v>
      </c>
      <c r="H18" s="47">
        <f t="shared" si="0"/>
        <v>5.0632911392405067</v>
      </c>
    </row>
    <row r="19" spans="5:17" ht="15.6" x14ac:dyDescent="0.3">
      <c r="E19" s="19">
        <v>134</v>
      </c>
      <c r="F19" s="29" t="s">
        <v>146</v>
      </c>
      <c r="G19" s="46">
        <v>8</v>
      </c>
      <c r="H19" s="47">
        <f t="shared" si="0"/>
        <v>2.0253164556962027</v>
      </c>
    </row>
    <row r="20" spans="5:17" ht="15.6" x14ac:dyDescent="0.3">
      <c r="E20" s="19"/>
      <c r="F20" s="29" t="s">
        <v>36</v>
      </c>
      <c r="G20" s="136">
        <v>3</v>
      </c>
      <c r="H20" s="47">
        <f t="shared" si="0"/>
        <v>0.759493670886076</v>
      </c>
    </row>
    <row r="21" spans="5:17" ht="15.6" x14ac:dyDescent="0.3">
      <c r="E21" s="19" t="s">
        <v>11</v>
      </c>
      <c r="F21" s="29" t="s">
        <v>12</v>
      </c>
      <c r="G21" s="46">
        <v>22</v>
      </c>
      <c r="H21" s="47">
        <f t="shared" si="0"/>
        <v>5.5696202531645573</v>
      </c>
    </row>
    <row r="22" spans="5:17" ht="16.2" thickBot="1" x14ac:dyDescent="0.35">
      <c r="E22" s="74">
        <v>1641</v>
      </c>
      <c r="F22" s="33" t="s">
        <v>34</v>
      </c>
      <c r="G22" s="46">
        <v>21</v>
      </c>
      <c r="H22" s="47">
        <f t="shared" si="0"/>
        <v>5.3164556962025316</v>
      </c>
    </row>
    <row r="23" spans="5:17" ht="16.2" thickBot="1" x14ac:dyDescent="0.35">
      <c r="E23" s="77"/>
      <c r="F23" s="76" t="s">
        <v>145</v>
      </c>
      <c r="G23" s="56">
        <v>21</v>
      </c>
      <c r="H23" s="47">
        <f t="shared" si="0"/>
        <v>5.3164556962025316</v>
      </c>
    </row>
    <row r="24" spans="5:17" ht="15" thickBot="1" x14ac:dyDescent="0.35">
      <c r="E24" s="12"/>
      <c r="F24" s="91" t="s">
        <v>41</v>
      </c>
      <c r="G24" s="35">
        <f>SUM(G6:G23)</f>
        <v>395</v>
      </c>
      <c r="H24" s="14"/>
    </row>
    <row r="25" spans="5:17" x14ac:dyDescent="0.3">
      <c r="E25" s="7"/>
      <c r="F25" s="119"/>
      <c r="G25" s="7"/>
      <c r="H25" s="7"/>
    </row>
    <row r="26" spans="5:17" x14ac:dyDescent="0.3">
      <c r="E26" s="319" t="s">
        <v>48</v>
      </c>
      <c r="F26" s="319" t="s">
        <v>49</v>
      </c>
      <c r="G26" s="319" t="s">
        <v>50</v>
      </c>
      <c r="H26" s="319" t="s">
        <v>51</v>
      </c>
      <c r="I26" s="319" t="s">
        <v>52</v>
      </c>
      <c r="J26" s="319" t="s">
        <v>53</v>
      </c>
      <c r="K26" s="319" t="s">
        <v>54</v>
      </c>
      <c r="L26" s="319" t="s">
        <v>139</v>
      </c>
      <c r="M26" s="319" t="s">
        <v>55</v>
      </c>
      <c r="N26" s="319" t="s">
        <v>56</v>
      </c>
      <c r="O26" s="319" t="s">
        <v>57</v>
      </c>
      <c r="P26" s="319" t="s">
        <v>58</v>
      </c>
      <c r="Q26" s="320" t="s">
        <v>59</v>
      </c>
    </row>
    <row r="27" spans="5:17" ht="43.2" x14ac:dyDescent="0.3">
      <c r="E27" s="145">
        <v>10311</v>
      </c>
      <c r="F27" s="145">
        <v>5</v>
      </c>
      <c r="G27" s="146" t="s">
        <v>61</v>
      </c>
      <c r="H27" s="146" t="s">
        <v>62</v>
      </c>
      <c r="I27" s="146" t="s">
        <v>63</v>
      </c>
      <c r="J27" s="146" t="s">
        <v>144</v>
      </c>
      <c r="K27" s="146" t="s">
        <v>41</v>
      </c>
      <c r="L27" s="146">
        <v>14000</v>
      </c>
      <c r="M27" s="145" t="s">
        <v>65</v>
      </c>
      <c r="N27" s="147">
        <v>14000</v>
      </c>
      <c r="O27" s="146" t="s">
        <v>66</v>
      </c>
      <c r="P27" s="146" t="s">
        <v>67</v>
      </c>
      <c r="Q27" s="321" t="s">
        <v>43</v>
      </c>
    </row>
    <row r="28" spans="5:17" ht="43.2" x14ac:dyDescent="0.3">
      <c r="E28" s="145">
        <v>10306</v>
      </c>
      <c r="F28" s="145">
        <v>5</v>
      </c>
      <c r="G28" s="146" t="s">
        <v>61</v>
      </c>
      <c r="H28" s="146" t="s">
        <v>62</v>
      </c>
      <c r="I28" s="146" t="s">
        <v>63</v>
      </c>
      <c r="J28" s="146" t="s">
        <v>144</v>
      </c>
      <c r="K28" s="146" t="s">
        <v>41</v>
      </c>
      <c r="L28" s="146">
        <v>15000</v>
      </c>
      <c r="M28" s="145" t="s">
        <v>65</v>
      </c>
      <c r="N28" s="147">
        <v>15000</v>
      </c>
      <c r="O28" s="146" t="s">
        <v>66</v>
      </c>
      <c r="P28" s="146" t="s">
        <v>67</v>
      </c>
      <c r="Q28" s="321" t="s">
        <v>43</v>
      </c>
    </row>
    <row r="29" spans="5:17" ht="43.2" x14ac:dyDescent="0.3">
      <c r="E29" s="145">
        <v>10297</v>
      </c>
      <c r="F29" s="145">
        <v>5</v>
      </c>
      <c r="G29" s="146" t="s">
        <v>61</v>
      </c>
      <c r="H29" s="146" t="s">
        <v>62</v>
      </c>
      <c r="I29" s="146" t="s">
        <v>63</v>
      </c>
      <c r="J29" s="146" t="s">
        <v>144</v>
      </c>
      <c r="K29" s="146" t="s">
        <v>41</v>
      </c>
      <c r="L29" s="146">
        <v>22000</v>
      </c>
      <c r="M29" s="145" t="s">
        <v>65</v>
      </c>
      <c r="N29" s="147">
        <v>22000</v>
      </c>
      <c r="O29" s="146" t="s">
        <v>66</v>
      </c>
      <c r="P29" s="146" t="s">
        <v>67</v>
      </c>
      <c r="Q29" s="321" t="s">
        <v>43</v>
      </c>
    </row>
    <row r="30" spans="5:17" ht="43.2" x14ac:dyDescent="0.3">
      <c r="E30" s="145">
        <v>10276</v>
      </c>
      <c r="F30" s="145">
        <v>5</v>
      </c>
      <c r="G30" s="146" t="s">
        <v>61</v>
      </c>
      <c r="H30" s="146" t="s">
        <v>62</v>
      </c>
      <c r="I30" s="146" t="s">
        <v>63</v>
      </c>
      <c r="J30" s="146" t="s">
        <v>144</v>
      </c>
      <c r="K30" s="146" t="s">
        <v>41</v>
      </c>
      <c r="L30" s="146">
        <v>49000</v>
      </c>
      <c r="M30" s="145" t="s">
        <v>65</v>
      </c>
      <c r="N30" s="147">
        <v>49000</v>
      </c>
      <c r="O30" s="146" t="s">
        <v>66</v>
      </c>
      <c r="P30" s="146" t="s">
        <v>67</v>
      </c>
      <c r="Q30" s="321" t="s">
        <v>43</v>
      </c>
    </row>
    <row r="31" spans="5:17" ht="43.2" x14ac:dyDescent="0.3">
      <c r="E31" s="145">
        <v>10268</v>
      </c>
      <c r="F31" s="145">
        <v>5</v>
      </c>
      <c r="G31" s="146" t="s">
        <v>61</v>
      </c>
      <c r="H31" s="146" t="s">
        <v>62</v>
      </c>
      <c r="I31" s="146" t="s">
        <v>63</v>
      </c>
      <c r="J31" s="146" t="s">
        <v>144</v>
      </c>
      <c r="K31" s="146" t="s">
        <v>41</v>
      </c>
      <c r="L31" s="146">
        <v>59000</v>
      </c>
      <c r="M31" s="145" t="s">
        <v>65</v>
      </c>
      <c r="N31" s="147">
        <v>59000</v>
      </c>
      <c r="O31" s="146" t="s">
        <v>66</v>
      </c>
      <c r="P31" s="146" t="s">
        <v>67</v>
      </c>
      <c r="Q31" s="321" t="s">
        <v>43</v>
      </c>
    </row>
    <row r="32" spans="5:17" ht="43.2" x14ac:dyDescent="0.3">
      <c r="E32" s="145">
        <v>10328</v>
      </c>
      <c r="F32" s="145">
        <v>5</v>
      </c>
      <c r="G32" s="146" t="s">
        <v>61</v>
      </c>
      <c r="H32" s="146" t="s">
        <v>62</v>
      </c>
      <c r="I32" s="146" t="s">
        <v>63</v>
      </c>
      <c r="J32" s="146" t="s">
        <v>144</v>
      </c>
      <c r="K32" s="146" t="s">
        <v>41</v>
      </c>
      <c r="L32" s="146">
        <v>6000</v>
      </c>
      <c r="M32" s="145" t="s">
        <v>65</v>
      </c>
      <c r="N32" s="147">
        <v>6000</v>
      </c>
      <c r="O32" s="146" t="s">
        <v>66</v>
      </c>
      <c r="P32" s="146" t="s">
        <v>67</v>
      </c>
      <c r="Q32" s="321" t="s">
        <v>43</v>
      </c>
    </row>
    <row r="33" spans="5:17" ht="43.2" x14ac:dyDescent="0.3">
      <c r="E33" s="145">
        <v>10315</v>
      </c>
      <c r="F33" s="145">
        <v>5</v>
      </c>
      <c r="G33" s="146" t="s">
        <v>83</v>
      </c>
      <c r="H33" s="146" t="s">
        <v>62</v>
      </c>
      <c r="I33" s="146" t="s">
        <v>63</v>
      </c>
      <c r="J33" s="146" t="s">
        <v>144</v>
      </c>
      <c r="K33" s="146" t="s">
        <v>41</v>
      </c>
      <c r="L33" s="146">
        <v>11000</v>
      </c>
      <c r="M33" s="145" t="s">
        <v>65</v>
      </c>
      <c r="N33" s="147">
        <v>11000</v>
      </c>
      <c r="O33" s="146" t="s">
        <v>66</v>
      </c>
      <c r="P33" s="146" t="s">
        <v>84</v>
      </c>
      <c r="Q33" s="321" t="s">
        <v>43</v>
      </c>
    </row>
    <row r="34" spans="5:17" ht="43.2" x14ac:dyDescent="0.3">
      <c r="E34" s="145">
        <v>10303</v>
      </c>
      <c r="F34" s="145">
        <v>5</v>
      </c>
      <c r="G34" s="146" t="s">
        <v>83</v>
      </c>
      <c r="H34" s="146" t="s">
        <v>62</v>
      </c>
      <c r="I34" s="146" t="s">
        <v>63</v>
      </c>
      <c r="J34" s="146" t="s">
        <v>144</v>
      </c>
      <c r="K34" s="146" t="s">
        <v>41</v>
      </c>
      <c r="L34" s="146">
        <v>18000</v>
      </c>
      <c r="M34" s="145" t="s">
        <v>65</v>
      </c>
      <c r="N34" s="147">
        <v>18000</v>
      </c>
      <c r="O34" s="146" t="s">
        <v>66</v>
      </c>
      <c r="P34" s="146" t="s">
        <v>84</v>
      </c>
      <c r="Q34" s="321" t="s">
        <v>43</v>
      </c>
    </row>
    <row r="35" spans="5:17" ht="43.2" x14ac:dyDescent="0.3">
      <c r="E35" s="145">
        <v>10299</v>
      </c>
      <c r="F35" s="145">
        <v>5</v>
      </c>
      <c r="G35" s="146" t="s">
        <v>83</v>
      </c>
      <c r="H35" s="146" t="s">
        <v>62</v>
      </c>
      <c r="I35" s="146" t="s">
        <v>63</v>
      </c>
      <c r="J35" s="146" t="s">
        <v>144</v>
      </c>
      <c r="K35" s="146" t="s">
        <v>41</v>
      </c>
      <c r="L35" s="146">
        <v>20000</v>
      </c>
      <c r="M35" s="145" t="s">
        <v>65</v>
      </c>
      <c r="N35" s="147">
        <v>20000</v>
      </c>
      <c r="O35" s="146" t="s">
        <v>66</v>
      </c>
      <c r="P35" s="146" t="s">
        <v>84</v>
      </c>
      <c r="Q35" s="321" t="s">
        <v>43</v>
      </c>
    </row>
    <row r="36" spans="5:17" ht="43.2" x14ac:dyDescent="0.3">
      <c r="E36" s="145">
        <v>10331</v>
      </c>
      <c r="F36" s="145">
        <v>5</v>
      </c>
      <c r="G36" s="146" t="s">
        <v>83</v>
      </c>
      <c r="H36" s="146" t="s">
        <v>62</v>
      </c>
      <c r="I36" s="146" t="s">
        <v>63</v>
      </c>
      <c r="J36" s="146" t="s">
        <v>144</v>
      </c>
      <c r="K36" s="146" t="s">
        <v>41</v>
      </c>
      <c r="L36" s="146">
        <v>5000</v>
      </c>
      <c r="M36" s="145" t="s">
        <v>65</v>
      </c>
      <c r="N36" s="147">
        <v>5000</v>
      </c>
      <c r="O36" s="146" t="s">
        <v>66</v>
      </c>
      <c r="P36" s="146" t="s">
        <v>84</v>
      </c>
      <c r="Q36" s="321" t="s">
        <v>43</v>
      </c>
    </row>
    <row r="37" spans="5:17" ht="43.2" x14ac:dyDescent="0.3">
      <c r="E37" s="145">
        <v>10327</v>
      </c>
      <c r="F37" s="145">
        <v>5</v>
      </c>
      <c r="G37" s="146" t="s">
        <v>83</v>
      </c>
      <c r="H37" s="146" t="s">
        <v>62</v>
      </c>
      <c r="I37" s="146" t="s">
        <v>63</v>
      </c>
      <c r="J37" s="146" t="s">
        <v>144</v>
      </c>
      <c r="K37" s="146" t="s">
        <v>41</v>
      </c>
      <c r="L37" s="146">
        <v>6000</v>
      </c>
      <c r="M37" s="145" t="s">
        <v>65</v>
      </c>
      <c r="N37" s="147">
        <v>6000</v>
      </c>
      <c r="O37" s="146" t="s">
        <v>66</v>
      </c>
      <c r="P37" s="146" t="s">
        <v>84</v>
      </c>
      <c r="Q37" s="321" t="s">
        <v>43</v>
      </c>
    </row>
    <row r="38" spans="5:17" ht="43.2" x14ac:dyDescent="0.3">
      <c r="E38" s="145">
        <v>10320</v>
      </c>
      <c r="F38" s="145">
        <v>5</v>
      </c>
      <c r="G38" s="146" t="s">
        <v>124</v>
      </c>
      <c r="H38" s="146" t="s">
        <v>62</v>
      </c>
      <c r="I38" s="146" t="s">
        <v>63</v>
      </c>
      <c r="J38" s="146" t="s">
        <v>144</v>
      </c>
      <c r="K38" s="146" t="s">
        <v>41</v>
      </c>
      <c r="L38" s="146">
        <v>10000</v>
      </c>
      <c r="M38" s="145" t="s">
        <v>65</v>
      </c>
      <c r="N38" s="147">
        <v>10000</v>
      </c>
      <c r="O38" s="146" t="s">
        <v>66</v>
      </c>
      <c r="P38" s="146" t="s">
        <v>125</v>
      </c>
      <c r="Q38" s="321" t="s">
        <v>43</v>
      </c>
    </row>
    <row r="39" spans="5:17" ht="43.2" x14ac:dyDescent="0.3">
      <c r="E39" s="145">
        <v>10301</v>
      </c>
      <c r="F39" s="145">
        <v>5</v>
      </c>
      <c r="G39" s="146" t="s">
        <v>124</v>
      </c>
      <c r="H39" s="146" t="s">
        <v>62</v>
      </c>
      <c r="I39" s="146" t="s">
        <v>63</v>
      </c>
      <c r="J39" s="146" t="s">
        <v>144</v>
      </c>
      <c r="K39" s="146" t="s">
        <v>41</v>
      </c>
      <c r="L39" s="146">
        <v>20000</v>
      </c>
      <c r="M39" s="145" t="s">
        <v>65</v>
      </c>
      <c r="N39" s="147">
        <v>20000</v>
      </c>
      <c r="O39" s="146" t="s">
        <v>66</v>
      </c>
      <c r="P39" s="146" t="s">
        <v>125</v>
      </c>
      <c r="Q39" s="321" t="s">
        <v>43</v>
      </c>
    </row>
    <row r="40" spans="5:17" ht="43.2" x14ac:dyDescent="0.3">
      <c r="E40" s="145">
        <v>10292</v>
      </c>
      <c r="F40" s="145">
        <v>5</v>
      </c>
      <c r="G40" s="146" t="s">
        <v>124</v>
      </c>
      <c r="H40" s="146" t="s">
        <v>62</v>
      </c>
      <c r="I40" s="146" t="s">
        <v>63</v>
      </c>
      <c r="J40" s="146" t="s">
        <v>144</v>
      </c>
      <c r="K40" s="146" t="s">
        <v>41</v>
      </c>
      <c r="L40" s="146">
        <v>26000</v>
      </c>
      <c r="M40" s="145" t="s">
        <v>65</v>
      </c>
      <c r="N40" s="147">
        <v>26000</v>
      </c>
      <c r="O40" s="146" t="s">
        <v>66</v>
      </c>
      <c r="P40" s="146" t="s">
        <v>125</v>
      </c>
      <c r="Q40" s="321" t="s">
        <v>43</v>
      </c>
    </row>
    <row r="41" spans="5:17" ht="43.2" x14ac:dyDescent="0.3">
      <c r="E41" s="145">
        <v>10290</v>
      </c>
      <c r="F41" s="145">
        <v>5</v>
      </c>
      <c r="G41" s="146" t="s">
        <v>124</v>
      </c>
      <c r="H41" s="146" t="s">
        <v>62</v>
      </c>
      <c r="I41" s="146" t="s">
        <v>63</v>
      </c>
      <c r="J41" s="146" t="s">
        <v>144</v>
      </c>
      <c r="K41" s="146" t="s">
        <v>41</v>
      </c>
      <c r="L41" s="146">
        <v>28000</v>
      </c>
      <c r="M41" s="145" t="s">
        <v>65</v>
      </c>
      <c r="N41" s="147">
        <v>28000</v>
      </c>
      <c r="O41" s="146" t="s">
        <v>66</v>
      </c>
      <c r="P41" s="146" t="s">
        <v>125</v>
      </c>
      <c r="Q41" s="321" t="s">
        <v>43</v>
      </c>
    </row>
    <row r="42" spans="5:17" ht="43.2" x14ac:dyDescent="0.3">
      <c r="E42" s="145">
        <v>10284</v>
      </c>
      <c r="F42" s="145">
        <v>5</v>
      </c>
      <c r="G42" s="146" t="s">
        <v>124</v>
      </c>
      <c r="H42" s="146" t="s">
        <v>62</v>
      </c>
      <c r="I42" s="146" t="s">
        <v>63</v>
      </c>
      <c r="J42" s="146" t="s">
        <v>144</v>
      </c>
      <c r="K42" s="146" t="s">
        <v>41</v>
      </c>
      <c r="L42" s="146">
        <v>36000</v>
      </c>
      <c r="M42" s="145" t="s">
        <v>65</v>
      </c>
      <c r="N42" s="147">
        <v>36000</v>
      </c>
      <c r="O42" s="146" t="s">
        <v>66</v>
      </c>
      <c r="P42" s="146" t="s">
        <v>125</v>
      </c>
      <c r="Q42" s="321" t="s">
        <v>43</v>
      </c>
    </row>
    <row r="43" spans="5:17" ht="43.2" x14ac:dyDescent="0.3">
      <c r="E43" s="137">
        <v>9730</v>
      </c>
      <c r="F43" s="137">
        <v>5</v>
      </c>
      <c r="G43" s="138" t="s">
        <v>83</v>
      </c>
      <c r="H43" s="138" t="s">
        <v>62</v>
      </c>
      <c r="I43" s="138" t="s">
        <v>63</v>
      </c>
      <c r="J43" s="138" t="s">
        <v>144</v>
      </c>
      <c r="K43" s="138" t="s">
        <v>41</v>
      </c>
      <c r="L43" s="138">
        <v>2000</v>
      </c>
      <c r="M43" s="137" t="s">
        <v>86</v>
      </c>
      <c r="N43" s="139">
        <v>2000</v>
      </c>
      <c r="O43" s="138" t="s">
        <v>66</v>
      </c>
      <c r="P43" s="138" t="s">
        <v>134</v>
      </c>
      <c r="Q43" s="140">
        <v>39128</v>
      </c>
    </row>
    <row r="44" spans="5:17" ht="43.2" x14ac:dyDescent="0.3">
      <c r="E44" s="141">
        <v>9729</v>
      </c>
      <c r="F44" s="141">
        <v>5</v>
      </c>
      <c r="G44" s="142" t="s">
        <v>83</v>
      </c>
      <c r="H44" s="142" t="s">
        <v>62</v>
      </c>
      <c r="I44" s="142" t="s">
        <v>63</v>
      </c>
      <c r="J44" s="142" t="s">
        <v>144</v>
      </c>
      <c r="K44" s="142" t="s">
        <v>41</v>
      </c>
      <c r="L44" s="142">
        <v>2000</v>
      </c>
      <c r="M44" s="141" t="s">
        <v>86</v>
      </c>
      <c r="N44" s="143">
        <v>2000</v>
      </c>
      <c r="O44" s="142" t="s">
        <v>66</v>
      </c>
      <c r="P44" s="142" t="s">
        <v>133</v>
      </c>
      <c r="Q44" s="144">
        <v>39128</v>
      </c>
    </row>
    <row r="45" spans="5:17" ht="43.2" x14ac:dyDescent="0.3">
      <c r="E45" s="145">
        <v>9728</v>
      </c>
      <c r="F45" s="145">
        <v>5</v>
      </c>
      <c r="G45" s="146" t="s">
        <v>83</v>
      </c>
      <c r="H45" s="146" t="s">
        <v>62</v>
      </c>
      <c r="I45" s="146" t="s">
        <v>63</v>
      </c>
      <c r="J45" s="146" t="s">
        <v>144</v>
      </c>
      <c r="K45" s="146" t="s">
        <v>41</v>
      </c>
      <c r="L45" s="146">
        <v>2200</v>
      </c>
      <c r="M45" s="145" t="s">
        <v>65</v>
      </c>
      <c r="N45" s="147">
        <v>2200</v>
      </c>
      <c r="O45" s="146" t="s">
        <v>66</v>
      </c>
      <c r="P45" s="146" t="s">
        <v>136</v>
      </c>
      <c r="Q45" s="148">
        <v>39128</v>
      </c>
    </row>
    <row r="46" spans="5:17" ht="43.2" x14ac:dyDescent="0.3">
      <c r="E46" s="141">
        <v>9727</v>
      </c>
      <c r="F46" s="141">
        <v>5</v>
      </c>
      <c r="G46" s="142" t="s">
        <v>83</v>
      </c>
      <c r="H46" s="142" t="s">
        <v>62</v>
      </c>
      <c r="I46" s="142" t="s">
        <v>63</v>
      </c>
      <c r="J46" s="142" t="s">
        <v>144</v>
      </c>
      <c r="K46" s="142" t="s">
        <v>41</v>
      </c>
      <c r="L46" s="142">
        <v>3200</v>
      </c>
      <c r="M46" s="141" t="s">
        <v>65</v>
      </c>
      <c r="N46" s="143">
        <v>3200</v>
      </c>
      <c r="O46" s="142" t="s">
        <v>66</v>
      </c>
      <c r="P46" s="142" t="s">
        <v>135</v>
      </c>
      <c r="Q46" s="144">
        <v>39128</v>
      </c>
    </row>
    <row r="47" spans="5:17" ht="43.2" x14ac:dyDescent="0.3">
      <c r="E47" s="145">
        <v>9722</v>
      </c>
      <c r="F47" s="145">
        <v>5</v>
      </c>
      <c r="G47" s="146" t="s">
        <v>83</v>
      </c>
      <c r="H47" s="146" t="s">
        <v>62</v>
      </c>
      <c r="I47" s="146" t="s">
        <v>63</v>
      </c>
      <c r="J47" s="146" t="s">
        <v>144</v>
      </c>
      <c r="K47" s="146" t="s">
        <v>41</v>
      </c>
      <c r="L47" s="146">
        <v>2000</v>
      </c>
      <c r="M47" s="145" t="s">
        <v>86</v>
      </c>
      <c r="N47" s="147">
        <v>2000</v>
      </c>
      <c r="O47" s="146" t="s">
        <v>66</v>
      </c>
      <c r="P47" s="146" t="s">
        <v>133</v>
      </c>
      <c r="Q47" s="148">
        <v>39143</v>
      </c>
    </row>
    <row r="48" spans="5:17" ht="43.2" x14ac:dyDescent="0.3">
      <c r="E48" s="141">
        <v>9721</v>
      </c>
      <c r="F48" s="141">
        <v>5</v>
      </c>
      <c r="G48" s="142" t="s">
        <v>83</v>
      </c>
      <c r="H48" s="142" t="s">
        <v>62</v>
      </c>
      <c r="I48" s="142" t="s">
        <v>63</v>
      </c>
      <c r="J48" s="142" t="s">
        <v>144</v>
      </c>
      <c r="K48" s="142" t="s">
        <v>41</v>
      </c>
      <c r="L48" s="142">
        <v>2000</v>
      </c>
      <c r="M48" s="141" t="s">
        <v>86</v>
      </c>
      <c r="N48" s="143">
        <v>2000</v>
      </c>
      <c r="O48" s="142" t="s">
        <v>66</v>
      </c>
      <c r="P48" s="142" t="s">
        <v>137</v>
      </c>
      <c r="Q48" s="144">
        <v>39143</v>
      </c>
    </row>
    <row r="49" spans="5:17" ht="43.2" x14ac:dyDescent="0.3">
      <c r="E49" s="145">
        <v>9720</v>
      </c>
      <c r="F49" s="145">
        <v>5</v>
      </c>
      <c r="G49" s="146" t="s">
        <v>83</v>
      </c>
      <c r="H49" s="146" t="s">
        <v>62</v>
      </c>
      <c r="I49" s="146" t="s">
        <v>63</v>
      </c>
      <c r="J49" s="146" t="s">
        <v>144</v>
      </c>
      <c r="K49" s="146" t="s">
        <v>41</v>
      </c>
      <c r="L49" s="146">
        <v>2000</v>
      </c>
      <c r="M49" s="145" t="s">
        <v>86</v>
      </c>
      <c r="N49" s="147">
        <v>2000</v>
      </c>
      <c r="O49" s="146" t="s">
        <v>66</v>
      </c>
      <c r="P49" s="146" t="s">
        <v>135</v>
      </c>
      <c r="Q49" s="149">
        <v>39143</v>
      </c>
    </row>
    <row r="50" spans="5:17" ht="43.2" x14ac:dyDescent="0.3">
      <c r="E50" s="141">
        <v>9719</v>
      </c>
      <c r="F50" s="141">
        <v>5</v>
      </c>
      <c r="G50" s="142" t="s">
        <v>83</v>
      </c>
      <c r="H50" s="142" t="s">
        <v>62</v>
      </c>
      <c r="I50" s="142" t="s">
        <v>63</v>
      </c>
      <c r="J50" s="142" t="s">
        <v>144</v>
      </c>
      <c r="K50" s="142" t="s">
        <v>41</v>
      </c>
      <c r="L50" s="142">
        <v>3200</v>
      </c>
      <c r="M50" s="141" t="s">
        <v>65</v>
      </c>
      <c r="N50" s="143">
        <v>3200</v>
      </c>
      <c r="O50" s="142" t="s">
        <v>66</v>
      </c>
      <c r="P50" s="142" t="s">
        <v>134</v>
      </c>
      <c r="Q50" s="150">
        <v>39143</v>
      </c>
    </row>
    <row r="51" spans="5:17" ht="43.2" x14ac:dyDescent="0.3">
      <c r="E51" s="145">
        <v>9670</v>
      </c>
      <c r="F51" s="145">
        <v>5</v>
      </c>
      <c r="G51" s="146" t="s">
        <v>83</v>
      </c>
      <c r="H51" s="146" t="s">
        <v>62</v>
      </c>
      <c r="I51" s="146" t="s">
        <v>63</v>
      </c>
      <c r="J51" s="146" t="s">
        <v>144</v>
      </c>
      <c r="K51" s="146" t="s">
        <v>41</v>
      </c>
      <c r="L51" s="146">
        <v>3000</v>
      </c>
      <c r="M51" s="145" t="s">
        <v>65</v>
      </c>
      <c r="N51" s="147">
        <v>3000</v>
      </c>
      <c r="O51" s="146" t="s">
        <v>66</v>
      </c>
      <c r="P51" s="146" t="s">
        <v>133</v>
      </c>
      <c r="Q51" s="149">
        <v>39160</v>
      </c>
    </row>
    <row r="52" spans="5:17" ht="43.2" x14ac:dyDescent="0.3">
      <c r="E52" s="141">
        <v>9669</v>
      </c>
      <c r="F52" s="141">
        <v>5</v>
      </c>
      <c r="G52" s="142" t="s">
        <v>83</v>
      </c>
      <c r="H52" s="142" t="s">
        <v>62</v>
      </c>
      <c r="I52" s="142" t="s">
        <v>63</v>
      </c>
      <c r="J52" s="142" t="s">
        <v>144</v>
      </c>
      <c r="K52" s="142" t="s">
        <v>41</v>
      </c>
      <c r="L52" s="142">
        <v>3800</v>
      </c>
      <c r="M52" s="141" t="s">
        <v>65</v>
      </c>
      <c r="N52" s="143">
        <v>3800</v>
      </c>
      <c r="O52" s="142" t="s">
        <v>66</v>
      </c>
      <c r="P52" s="142" t="s">
        <v>135</v>
      </c>
      <c r="Q52" s="150">
        <v>39160</v>
      </c>
    </row>
    <row r="53" spans="5:17" ht="43.2" x14ac:dyDescent="0.3">
      <c r="E53" s="145">
        <v>9668</v>
      </c>
      <c r="F53" s="145">
        <v>5</v>
      </c>
      <c r="G53" s="146" t="s">
        <v>83</v>
      </c>
      <c r="H53" s="146" t="s">
        <v>62</v>
      </c>
      <c r="I53" s="146" t="s">
        <v>63</v>
      </c>
      <c r="J53" s="146" t="s">
        <v>144</v>
      </c>
      <c r="K53" s="146" t="s">
        <v>41</v>
      </c>
      <c r="L53" s="146">
        <v>5100</v>
      </c>
      <c r="M53" s="145" t="s">
        <v>65</v>
      </c>
      <c r="N53" s="147">
        <v>5100</v>
      </c>
      <c r="O53" s="146" t="s">
        <v>66</v>
      </c>
      <c r="P53" s="146" t="s">
        <v>137</v>
      </c>
      <c r="Q53" s="149">
        <v>39160</v>
      </c>
    </row>
    <row r="54" spans="5:17" ht="43.2" x14ac:dyDescent="0.3">
      <c r="E54" s="141">
        <v>9667</v>
      </c>
      <c r="F54" s="141">
        <v>5</v>
      </c>
      <c r="G54" s="142" t="s">
        <v>83</v>
      </c>
      <c r="H54" s="142" t="s">
        <v>62</v>
      </c>
      <c r="I54" s="142" t="s">
        <v>63</v>
      </c>
      <c r="J54" s="142" t="s">
        <v>144</v>
      </c>
      <c r="K54" s="142" t="s">
        <v>41</v>
      </c>
      <c r="L54" s="142">
        <v>8200</v>
      </c>
      <c r="M54" s="141" t="s">
        <v>65</v>
      </c>
      <c r="N54" s="143">
        <v>8200</v>
      </c>
      <c r="O54" s="142" t="s">
        <v>66</v>
      </c>
      <c r="P54" s="142" t="s">
        <v>134</v>
      </c>
      <c r="Q54" s="150">
        <v>39160</v>
      </c>
    </row>
    <row r="55" spans="5:17" ht="43.2" x14ac:dyDescent="0.3">
      <c r="E55" s="145">
        <v>114919</v>
      </c>
      <c r="F55" s="145">
        <v>31</v>
      </c>
      <c r="G55" s="146" t="s">
        <v>124</v>
      </c>
      <c r="H55" s="146" t="s">
        <v>73</v>
      </c>
      <c r="I55" s="146" t="s">
        <v>63</v>
      </c>
      <c r="J55" s="146" t="s">
        <v>144</v>
      </c>
      <c r="K55" s="146" t="s">
        <v>41</v>
      </c>
      <c r="L55" s="146">
        <v>10000</v>
      </c>
      <c r="M55" s="145" t="s">
        <v>65</v>
      </c>
      <c r="N55" s="147">
        <v>10</v>
      </c>
      <c r="O55" s="146" t="s">
        <v>78</v>
      </c>
      <c r="P55" s="146" t="s">
        <v>157</v>
      </c>
      <c r="Q55" s="149">
        <v>39167</v>
      </c>
    </row>
    <row r="56" spans="5:17" ht="43.2" x14ac:dyDescent="0.3">
      <c r="E56" s="141">
        <v>114920</v>
      </c>
      <c r="F56" s="141">
        <v>31</v>
      </c>
      <c r="G56" s="142" t="s">
        <v>124</v>
      </c>
      <c r="H56" s="142" t="s">
        <v>73</v>
      </c>
      <c r="I56" s="142" t="s">
        <v>63</v>
      </c>
      <c r="J56" s="142" t="s">
        <v>144</v>
      </c>
      <c r="K56" s="142" t="s">
        <v>41</v>
      </c>
      <c r="L56" s="142">
        <v>20000</v>
      </c>
      <c r="M56" s="141" t="s">
        <v>65</v>
      </c>
      <c r="N56" s="143">
        <v>20</v>
      </c>
      <c r="O56" s="142" t="s">
        <v>78</v>
      </c>
      <c r="P56" s="142" t="s">
        <v>157</v>
      </c>
      <c r="Q56" s="150">
        <v>39181</v>
      </c>
    </row>
    <row r="57" spans="5:17" ht="43.2" x14ac:dyDescent="0.3">
      <c r="E57" s="145">
        <v>114921</v>
      </c>
      <c r="F57" s="145">
        <v>31</v>
      </c>
      <c r="G57" s="146" t="s">
        <v>124</v>
      </c>
      <c r="H57" s="146" t="s">
        <v>73</v>
      </c>
      <c r="I57" s="146" t="s">
        <v>63</v>
      </c>
      <c r="J57" s="146" t="s">
        <v>144</v>
      </c>
      <c r="K57" s="146" t="s">
        <v>41</v>
      </c>
      <c r="L57" s="146">
        <v>28000</v>
      </c>
      <c r="M57" s="145" t="s">
        <v>65</v>
      </c>
      <c r="N57" s="147">
        <v>28</v>
      </c>
      <c r="O57" s="146" t="s">
        <v>78</v>
      </c>
      <c r="P57" s="146" t="s">
        <v>157</v>
      </c>
      <c r="Q57" s="149">
        <v>39190</v>
      </c>
    </row>
    <row r="58" spans="5:17" ht="43.2" x14ac:dyDescent="0.3">
      <c r="E58" s="141">
        <v>114922</v>
      </c>
      <c r="F58" s="141">
        <v>31</v>
      </c>
      <c r="G58" s="142" t="s">
        <v>124</v>
      </c>
      <c r="H58" s="142" t="s">
        <v>73</v>
      </c>
      <c r="I58" s="142" t="s">
        <v>63</v>
      </c>
      <c r="J58" s="142" t="s">
        <v>144</v>
      </c>
      <c r="K58" s="142" t="s">
        <v>41</v>
      </c>
      <c r="L58" s="142">
        <v>36000</v>
      </c>
      <c r="M58" s="141" t="s">
        <v>65</v>
      </c>
      <c r="N58" s="143">
        <v>36</v>
      </c>
      <c r="O58" s="142" t="s">
        <v>78</v>
      </c>
      <c r="P58" s="142" t="s">
        <v>157</v>
      </c>
      <c r="Q58" s="150">
        <v>39205</v>
      </c>
    </row>
    <row r="59" spans="5:17" ht="43.2" x14ac:dyDescent="0.3">
      <c r="E59" s="145">
        <v>114923</v>
      </c>
      <c r="F59" s="145">
        <v>31</v>
      </c>
      <c r="G59" s="146" t="s">
        <v>124</v>
      </c>
      <c r="H59" s="146" t="s">
        <v>73</v>
      </c>
      <c r="I59" s="146" t="s">
        <v>63</v>
      </c>
      <c r="J59" s="146" t="s">
        <v>144</v>
      </c>
      <c r="K59" s="146" t="s">
        <v>41</v>
      </c>
      <c r="L59" s="146">
        <v>26000</v>
      </c>
      <c r="M59" s="145" t="s">
        <v>65</v>
      </c>
      <c r="N59" s="147">
        <v>26</v>
      </c>
      <c r="O59" s="146" t="s">
        <v>78</v>
      </c>
      <c r="P59" s="146" t="s">
        <v>157</v>
      </c>
      <c r="Q59" s="149">
        <v>39223</v>
      </c>
    </row>
    <row r="60" spans="5:17" ht="43.2" x14ac:dyDescent="0.3">
      <c r="E60" s="141">
        <v>9425</v>
      </c>
      <c r="F60" s="141">
        <v>5</v>
      </c>
      <c r="G60" s="142" t="s">
        <v>83</v>
      </c>
      <c r="H60" s="142" t="s">
        <v>62</v>
      </c>
      <c r="I60" s="142" t="s">
        <v>63</v>
      </c>
      <c r="J60" s="142" t="s">
        <v>144</v>
      </c>
      <c r="K60" s="142" t="s">
        <v>41</v>
      </c>
      <c r="L60" s="142">
        <v>57600</v>
      </c>
      <c r="M60" s="141" t="s">
        <v>65</v>
      </c>
      <c r="N60" s="143">
        <v>57600</v>
      </c>
      <c r="O60" s="142" t="s">
        <v>66</v>
      </c>
      <c r="P60" s="142" t="s">
        <v>134</v>
      </c>
      <c r="Q60" s="150">
        <v>39238</v>
      </c>
    </row>
    <row r="61" spans="5:17" ht="43.2" x14ac:dyDescent="0.3">
      <c r="E61" s="145">
        <v>9210</v>
      </c>
      <c r="F61" s="145">
        <v>5</v>
      </c>
      <c r="G61" s="146" t="s">
        <v>158</v>
      </c>
      <c r="H61" s="146" t="s">
        <v>62</v>
      </c>
      <c r="I61" s="146" t="s">
        <v>63</v>
      </c>
      <c r="J61" s="146" t="s">
        <v>144</v>
      </c>
      <c r="K61" s="146" t="s">
        <v>41</v>
      </c>
      <c r="L61" s="146">
        <v>3000</v>
      </c>
      <c r="M61" s="145" t="s">
        <v>86</v>
      </c>
      <c r="N61" s="147">
        <v>3000</v>
      </c>
      <c r="O61" s="146" t="s">
        <v>66</v>
      </c>
      <c r="P61" s="146" t="s">
        <v>162</v>
      </c>
      <c r="Q61" s="149">
        <v>39459</v>
      </c>
    </row>
    <row r="62" spans="5:17" ht="43.2" x14ac:dyDescent="0.3">
      <c r="E62" s="141">
        <v>9209</v>
      </c>
      <c r="F62" s="141">
        <v>5</v>
      </c>
      <c r="G62" s="142" t="s">
        <v>158</v>
      </c>
      <c r="H62" s="142" t="s">
        <v>62</v>
      </c>
      <c r="I62" s="142" t="s">
        <v>63</v>
      </c>
      <c r="J62" s="142" t="s">
        <v>144</v>
      </c>
      <c r="K62" s="142" t="s">
        <v>41</v>
      </c>
      <c r="L62" s="142">
        <v>3000</v>
      </c>
      <c r="M62" s="141" t="s">
        <v>86</v>
      </c>
      <c r="N62" s="143">
        <v>3000</v>
      </c>
      <c r="O62" s="142" t="s">
        <v>66</v>
      </c>
      <c r="P62" s="142" t="s">
        <v>161</v>
      </c>
      <c r="Q62" s="150">
        <v>39459</v>
      </c>
    </row>
    <row r="63" spans="5:17" ht="43.2" x14ac:dyDescent="0.3">
      <c r="E63" s="145">
        <v>9208</v>
      </c>
      <c r="F63" s="145">
        <v>5</v>
      </c>
      <c r="G63" s="146" t="s">
        <v>158</v>
      </c>
      <c r="H63" s="146" t="s">
        <v>62</v>
      </c>
      <c r="I63" s="146" t="s">
        <v>63</v>
      </c>
      <c r="J63" s="146" t="s">
        <v>144</v>
      </c>
      <c r="K63" s="146" t="s">
        <v>41</v>
      </c>
      <c r="L63" s="146">
        <v>3000</v>
      </c>
      <c r="M63" s="145" t="s">
        <v>86</v>
      </c>
      <c r="N63" s="147">
        <v>3000</v>
      </c>
      <c r="O63" s="146" t="s">
        <v>66</v>
      </c>
      <c r="P63" s="146" t="s">
        <v>160</v>
      </c>
      <c r="Q63" s="149">
        <v>39459</v>
      </c>
    </row>
    <row r="64" spans="5:17" ht="43.2" x14ac:dyDescent="0.3">
      <c r="E64" s="141">
        <v>9207</v>
      </c>
      <c r="F64" s="141">
        <v>5</v>
      </c>
      <c r="G64" s="142" t="s">
        <v>158</v>
      </c>
      <c r="H64" s="142" t="s">
        <v>62</v>
      </c>
      <c r="I64" s="142" t="s">
        <v>63</v>
      </c>
      <c r="J64" s="142" t="s">
        <v>144</v>
      </c>
      <c r="K64" s="142" t="s">
        <v>41</v>
      </c>
      <c r="L64" s="142">
        <v>3000</v>
      </c>
      <c r="M64" s="141" t="s">
        <v>86</v>
      </c>
      <c r="N64" s="143">
        <v>3000</v>
      </c>
      <c r="O64" s="142" t="s">
        <v>66</v>
      </c>
      <c r="P64" s="142" t="s">
        <v>159</v>
      </c>
      <c r="Q64" s="150">
        <v>39459</v>
      </c>
    </row>
    <row r="65" spans="5:17" ht="43.2" x14ac:dyDescent="0.3">
      <c r="E65" s="145">
        <v>9171</v>
      </c>
      <c r="F65" s="145">
        <v>5</v>
      </c>
      <c r="G65" s="146" t="s">
        <v>158</v>
      </c>
      <c r="H65" s="146" t="s">
        <v>62</v>
      </c>
      <c r="I65" s="146" t="s">
        <v>63</v>
      </c>
      <c r="J65" s="146" t="s">
        <v>144</v>
      </c>
      <c r="K65" s="146" t="s">
        <v>41</v>
      </c>
      <c r="L65" s="146">
        <v>3000</v>
      </c>
      <c r="M65" s="145" t="s">
        <v>86</v>
      </c>
      <c r="N65" s="147">
        <v>3000</v>
      </c>
      <c r="O65" s="146" t="s">
        <v>66</v>
      </c>
      <c r="P65" s="146" t="s">
        <v>163</v>
      </c>
      <c r="Q65" s="149">
        <v>39461</v>
      </c>
    </row>
    <row r="66" spans="5:17" ht="43.2" x14ac:dyDescent="0.3">
      <c r="E66" s="141">
        <v>9170</v>
      </c>
      <c r="F66" s="141">
        <v>5</v>
      </c>
      <c r="G66" s="142" t="s">
        <v>158</v>
      </c>
      <c r="H66" s="142" t="s">
        <v>62</v>
      </c>
      <c r="I66" s="142" t="s">
        <v>63</v>
      </c>
      <c r="J66" s="142" t="s">
        <v>144</v>
      </c>
      <c r="K66" s="142" t="s">
        <v>41</v>
      </c>
      <c r="L66" s="142">
        <v>71300</v>
      </c>
      <c r="M66" s="141" t="s">
        <v>65</v>
      </c>
      <c r="N66" s="143">
        <v>71300</v>
      </c>
      <c r="O66" s="142" t="s">
        <v>66</v>
      </c>
      <c r="P66" s="142" t="s">
        <v>159</v>
      </c>
      <c r="Q66" s="150">
        <v>39461</v>
      </c>
    </row>
    <row r="67" spans="5:17" ht="43.2" x14ac:dyDescent="0.3">
      <c r="E67" s="145">
        <v>9090</v>
      </c>
      <c r="F67" s="145">
        <v>5</v>
      </c>
      <c r="G67" s="146" t="s">
        <v>158</v>
      </c>
      <c r="H67" s="146" t="s">
        <v>62</v>
      </c>
      <c r="I67" s="146" t="s">
        <v>63</v>
      </c>
      <c r="J67" s="146" t="s">
        <v>144</v>
      </c>
      <c r="K67" s="146" t="s">
        <v>41</v>
      </c>
      <c r="L67" s="146">
        <v>11600</v>
      </c>
      <c r="M67" s="145" t="s">
        <v>65</v>
      </c>
      <c r="N67" s="147">
        <v>11600</v>
      </c>
      <c r="O67" s="146" t="s">
        <v>66</v>
      </c>
      <c r="P67" s="146" t="s">
        <v>159</v>
      </c>
      <c r="Q67" s="149">
        <v>39535</v>
      </c>
    </row>
    <row r="68" spans="5:17" ht="43.2" x14ac:dyDescent="0.3">
      <c r="E68" s="141">
        <v>9089</v>
      </c>
      <c r="F68" s="141">
        <v>5</v>
      </c>
      <c r="G68" s="142" t="s">
        <v>158</v>
      </c>
      <c r="H68" s="142" t="s">
        <v>62</v>
      </c>
      <c r="I68" s="142" t="s">
        <v>63</v>
      </c>
      <c r="J68" s="142" t="s">
        <v>144</v>
      </c>
      <c r="K68" s="142" t="s">
        <v>41</v>
      </c>
      <c r="L68" s="142">
        <v>12000</v>
      </c>
      <c r="M68" s="141" t="s">
        <v>65</v>
      </c>
      <c r="N68" s="143">
        <v>12000</v>
      </c>
      <c r="O68" s="142" t="s">
        <v>66</v>
      </c>
      <c r="P68" s="142" t="s">
        <v>162</v>
      </c>
      <c r="Q68" s="150">
        <v>39535</v>
      </c>
    </row>
    <row r="69" spans="5:17" ht="43.2" x14ac:dyDescent="0.3">
      <c r="E69" s="145">
        <v>9088</v>
      </c>
      <c r="F69" s="145">
        <v>5</v>
      </c>
      <c r="G69" s="146" t="s">
        <v>158</v>
      </c>
      <c r="H69" s="146" t="s">
        <v>62</v>
      </c>
      <c r="I69" s="146" t="s">
        <v>63</v>
      </c>
      <c r="J69" s="146" t="s">
        <v>144</v>
      </c>
      <c r="K69" s="146" t="s">
        <v>41</v>
      </c>
      <c r="L69" s="146">
        <v>15200</v>
      </c>
      <c r="M69" s="145" t="s">
        <v>65</v>
      </c>
      <c r="N69" s="147">
        <v>15200</v>
      </c>
      <c r="O69" s="146" t="s">
        <v>66</v>
      </c>
      <c r="P69" s="146" t="s">
        <v>160</v>
      </c>
      <c r="Q69" s="149">
        <v>39535</v>
      </c>
    </row>
    <row r="70" spans="5:17" ht="43.2" x14ac:dyDescent="0.3">
      <c r="E70" s="141">
        <v>9091</v>
      </c>
      <c r="F70" s="141">
        <v>5</v>
      </c>
      <c r="G70" s="142" t="s">
        <v>158</v>
      </c>
      <c r="H70" s="142" t="s">
        <v>62</v>
      </c>
      <c r="I70" s="142" t="s">
        <v>63</v>
      </c>
      <c r="J70" s="142" t="s">
        <v>144</v>
      </c>
      <c r="K70" s="142" t="s">
        <v>41</v>
      </c>
      <c r="L70" s="142">
        <v>4000</v>
      </c>
      <c r="M70" s="141" t="s">
        <v>65</v>
      </c>
      <c r="N70" s="143">
        <v>4000</v>
      </c>
      <c r="O70" s="142" t="s">
        <v>66</v>
      </c>
      <c r="P70" s="142" t="s">
        <v>161</v>
      </c>
      <c r="Q70" s="150">
        <v>39535</v>
      </c>
    </row>
    <row r="71" spans="5:17" ht="43.2" x14ac:dyDescent="0.3">
      <c r="E71" s="145">
        <v>9062</v>
      </c>
      <c r="F71" s="145">
        <v>5</v>
      </c>
      <c r="G71" s="146" t="s">
        <v>158</v>
      </c>
      <c r="H71" s="146" t="s">
        <v>62</v>
      </c>
      <c r="I71" s="146" t="s">
        <v>63</v>
      </c>
      <c r="J71" s="146" t="s">
        <v>144</v>
      </c>
      <c r="K71" s="146" t="s">
        <v>41</v>
      </c>
      <c r="L71" s="146">
        <v>14400</v>
      </c>
      <c r="M71" s="145" t="s">
        <v>65</v>
      </c>
      <c r="N71" s="147">
        <v>14400</v>
      </c>
      <c r="O71" s="146" t="s">
        <v>66</v>
      </c>
      <c r="P71" s="146" t="s">
        <v>161</v>
      </c>
      <c r="Q71" s="149">
        <v>39591</v>
      </c>
    </row>
    <row r="72" spans="5:17" ht="43.2" x14ac:dyDescent="0.3">
      <c r="E72" s="141">
        <v>9063</v>
      </c>
      <c r="F72" s="141">
        <v>5</v>
      </c>
      <c r="G72" s="142" t="s">
        <v>158</v>
      </c>
      <c r="H72" s="142" t="s">
        <v>62</v>
      </c>
      <c r="I72" s="142" t="s">
        <v>63</v>
      </c>
      <c r="J72" s="142" t="s">
        <v>144</v>
      </c>
      <c r="K72" s="142" t="s">
        <v>41</v>
      </c>
      <c r="L72" s="142">
        <v>7600</v>
      </c>
      <c r="M72" s="141" t="s">
        <v>65</v>
      </c>
      <c r="N72" s="143">
        <v>7600</v>
      </c>
      <c r="O72" s="142" t="s">
        <v>66</v>
      </c>
      <c r="P72" s="142" t="s">
        <v>162</v>
      </c>
      <c r="Q72" s="150">
        <v>39591</v>
      </c>
    </row>
    <row r="73" spans="5:17" ht="43.2" x14ac:dyDescent="0.3">
      <c r="E73" s="145">
        <v>9037</v>
      </c>
      <c r="F73" s="145">
        <v>5</v>
      </c>
      <c r="G73" s="146" t="s">
        <v>158</v>
      </c>
      <c r="H73" s="146" t="s">
        <v>62</v>
      </c>
      <c r="I73" s="146" t="s">
        <v>63</v>
      </c>
      <c r="J73" s="146" t="s">
        <v>144</v>
      </c>
      <c r="K73" s="146" t="s">
        <v>41</v>
      </c>
      <c r="L73" s="146">
        <v>5200</v>
      </c>
      <c r="M73" s="145" t="s">
        <v>65</v>
      </c>
      <c r="N73" s="147">
        <v>5200</v>
      </c>
      <c r="O73" s="146" t="s">
        <v>66</v>
      </c>
      <c r="P73" s="146" t="s">
        <v>160</v>
      </c>
      <c r="Q73" s="149">
        <v>39602</v>
      </c>
    </row>
    <row r="74" spans="5:17" ht="43.2" x14ac:dyDescent="0.3">
      <c r="E74" s="141">
        <v>8984</v>
      </c>
      <c r="F74" s="141">
        <v>5</v>
      </c>
      <c r="G74" s="142" t="s">
        <v>194</v>
      </c>
      <c r="H74" s="142" t="s">
        <v>62</v>
      </c>
      <c r="I74" s="142" t="s">
        <v>63</v>
      </c>
      <c r="J74" s="142" t="s">
        <v>144</v>
      </c>
      <c r="K74" s="142" t="s">
        <v>41</v>
      </c>
      <c r="L74" s="142">
        <f>N74</f>
        <v>5000</v>
      </c>
      <c r="M74" s="141" t="s">
        <v>86</v>
      </c>
      <c r="N74" s="143">
        <v>5000</v>
      </c>
      <c r="O74" s="142" t="s">
        <v>66</v>
      </c>
      <c r="P74" s="142" t="s">
        <v>196</v>
      </c>
      <c r="Q74" s="150">
        <v>39783</v>
      </c>
    </row>
    <row r="75" spans="5:17" ht="43.2" x14ac:dyDescent="0.3">
      <c r="E75" s="145">
        <v>8973</v>
      </c>
      <c r="F75" s="145">
        <v>5</v>
      </c>
      <c r="G75" s="146" t="s">
        <v>194</v>
      </c>
      <c r="H75" s="146" t="s">
        <v>62</v>
      </c>
      <c r="I75" s="146" t="s">
        <v>63</v>
      </c>
      <c r="J75" s="146" t="s">
        <v>144</v>
      </c>
      <c r="K75" s="146" t="s">
        <v>41</v>
      </c>
      <c r="L75" s="146">
        <f>N75</f>
        <v>5000</v>
      </c>
      <c r="M75" s="145" t="s">
        <v>86</v>
      </c>
      <c r="N75" s="147">
        <v>5000</v>
      </c>
      <c r="O75" s="146" t="s">
        <v>66</v>
      </c>
      <c r="P75" s="146" t="s">
        <v>196</v>
      </c>
      <c r="Q75" s="149">
        <v>39794</v>
      </c>
    </row>
    <row r="76" spans="5:17" ht="43.2" x14ac:dyDescent="0.3">
      <c r="E76" s="141">
        <v>8849</v>
      </c>
      <c r="F76" s="141">
        <v>5</v>
      </c>
      <c r="G76" s="142" t="s">
        <v>194</v>
      </c>
      <c r="H76" s="142" t="s">
        <v>62</v>
      </c>
      <c r="I76" s="142" t="s">
        <v>63</v>
      </c>
      <c r="J76" s="142" t="s">
        <v>144</v>
      </c>
      <c r="K76" s="142" t="s">
        <v>41</v>
      </c>
      <c r="L76" s="142">
        <f>N76</f>
        <v>6000</v>
      </c>
      <c r="M76" s="141" t="s">
        <v>65</v>
      </c>
      <c r="N76" s="143">
        <v>6000</v>
      </c>
      <c r="O76" s="142" t="s">
        <v>66</v>
      </c>
      <c r="P76" s="142" t="s">
        <v>196</v>
      </c>
      <c r="Q76" s="150">
        <v>39854</v>
      </c>
    </row>
    <row r="77" spans="5:17" ht="43.2" x14ac:dyDescent="0.3">
      <c r="E77" s="145">
        <v>8730</v>
      </c>
      <c r="F77" s="145">
        <v>5</v>
      </c>
      <c r="G77" s="146" t="s">
        <v>194</v>
      </c>
      <c r="H77" s="146" t="s">
        <v>62</v>
      </c>
      <c r="I77" s="146" t="s">
        <v>63</v>
      </c>
      <c r="J77" s="146" t="s">
        <v>144</v>
      </c>
      <c r="K77" s="146" t="s">
        <v>41</v>
      </c>
      <c r="L77" s="146">
        <f>N77</f>
        <v>5000</v>
      </c>
      <c r="M77" s="145" t="s">
        <v>86</v>
      </c>
      <c r="N77" s="147">
        <v>5000</v>
      </c>
      <c r="O77" s="146" t="s">
        <v>66</v>
      </c>
      <c r="P77" s="146" t="s">
        <v>196</v>
      </c>
      <c r="Q77" s="151">
        <v>39867</v>
      </c>
    </row>
    <row r="78" spans="5:17" ht="43.2" x14ac:dyDescent="0.3">
      <c r="E78" s="141">
        <v>8407</v>
      </c>
      <c r="F78" s="141">
        <v>5</v>
      </c>
      <c r="G78" s="142" t="s">
        <v>88</v>
      </c>
      <c r="H78" s="142" t="s">
        <v>62</v>
      </c>
      <c r="I78" s="142" t="s">
        <v>63</v>
      </c>
      <c r="J78" s="142" t="s">
        <v>144</v>
      </c>
      <c r="K78" s="142" t="s">
        <v>41</v>
      </c>
      <c r="L78" s="142">
        <v>10000</v>
      </c>
      <c r="M78" s="141" t="s">
        <v>65</v>
      </c>
      <c r="N78" s="143">
        <v>10000</v>
      </c>
      <c r="O78" s="142" t="s">
        <v>66</v>
      </c>
      <c r="P78" s="142" t="s">
        <v>90</v>
      </c>
      <c r="Q78" s="144">
        <v>40107</v>
      </c>
    </row>
    <row r="79" spans="5:17" ht="43.2" x14ac:dyDescent="0.3">
      <c r="E79" s="145">
        <v>8408</v>
      </c>
      <c r="F79" s="145">
        <v>5</v>
      </c>
      <c r="G79" s="146" t="s">
        <v>88</v>
      </c>
      <c r="H79" s="146" t="s">
        <v>62</v>
      </c>
      <c r="I79" s="146" t="s">
        <v>63</v>
      </c>
      <c r="J79" s="146" t="s">
        <v>144</v>
      </c>
      <c r="K79" s="146" t="s">
        <v>41</v>
      </c>
      <c r="L79" s="146">
        <v>6860</v>
      </c>
      <c r="M79" s="145" t="s">
        <v>65</v>
      </c>
      <c r="N79" s="147">
        <v>6860</v>
      </c>
      <c r="O79" s="146" t="s">
        <v>66</v>
      </c>
      <c r="P79" s="146" t="s">
        <v>89</v>
      </c>
      <c r="Q79" s="148">
        <v>40107</v>
      </c>
    </row>
    <row r="80" spans="5:17" ht="43.2" x14ac:dyDescent="0.3">
      <c r="E80" s="141">
        <v>8384</v>
      </c>
      <c r="F80" s="141">
        <v>5</v>
      </c>
      <c r="G80" s="142" t="s">
        <v>88</v>
      </c>
      <c r="H80" s="142" t="s">
        <v>62</v>
      </c>
      <c r="I80" s="142" t="s">
        <v>63</v>
      </c>
      <c r="J80" s="142" t="s">
        <v>144</v>
      </c>
      <c r="K80" s="142" t="s">
        <v>41</v>
      </c>
      <c r="L80" s="142">
        <v>10000</v>
      </c>
      <c r="M80" s="141" t="s">
        <v>86</v>
      </c>
      <c r="N80" s="143">
        <v>10000</v>
      </c>
      <c r="O80" s="142" t="s">
        <v>66</v>
      </c>
      <c r="P80" s="142" t="s">
        <v>90</v>
      </c>
      <c r="Q80" s="144">
        <v>40124</v>
      </c>
    </row>
    <row r="81" spans="5:17" ht="43.2" x14ac:dyDescent="0.3">
      <c r="E81" s="145">
        <v>8383</v>
      </c>
      <c r="F81" s="145">
        <v>5</v>
      </c>
      <c r="G81" s="146" t="s">
        <v>88</v>
      </c>
      <c r="H81" s="146" t="s">
        <v>62</v>
      </c>
      <c r="I81" s="146" t="s">
        <v>63</v>
      </c>
      <c r="J81" s="146" t="s">
        <v>144</v>
      </c>
      <c r="K81" s="146" t="s">
        <v>41</v>
      </c>
      <c r="L81" s="146">
        <v>30000</v>
      </c>
      <c r="M81" s="145" t="s">
        <v>65</v>
      </c>
      <c r="N81" s="147">
        <v>30000</v>
      </c>
      <c r="O81" s="146" t="s">
        <v>66</v>
      </c>
      <c r="P81" s="146" t="s">
        <v>89</v>
      </c>
      <c r="Q81" s="148">
        <v>40124</v>
      </c>
    </row>
    <row r="82" spans="5:17" ht="43.2" x14ac:dyDescent="0.3">
      <c r="E82" s="141">
        <v>114924</v>
      </c>
      <c r="F82" s="141">
        <v>31</v>
      </c>
      <c r="G82" s="142" t="s">
        <v>124</v>
      </c>
      <c r="H82" s="142" t="s">
        <v>73</v>
      </c>
      <c r="I82" s="142" t="s">
        <v>63</v>
      </c>
      <c r="J82" s="142" t="s">
        <v>144</v>
      </c>
      <c r="K82" s="142" t="s">
        <v>41</v>
      </c>
      <c r="L82" s="142">
        <v>8000</v>
      </c>
      <c r="M82" s="141" t="s">
        <v>65</v>
      </c>
      <c r="N82" s="143">
        <v>8</v>
      </c>
      <c r="O82" s="142" t="s">
        <v>78</v>
      </c>
      <c r="P82" s="142" t="s">
        <v>157</v>
      </c>
      <c r="Q82" s="150">
        <v>40126</v>
      </c>
    </row>
    <row r="83" spans="5:17" ht="43.2" x14ac:dyDescent="0.3">
      <c r="E83" s="145">
        <v>114925</v>
      </c>
      <c r="F83" s="145">
        <v>31</v>
      </c>
      <c r="G83" s="146" t="s">
        <v>124</v>
      </c>
      <c r="H83" s="146" t="s">
        <v>73</v>
      </c>
      <c r="I83" s="146" t="s">
        <v>63</v>
      </c>
      <c r="J83" s="146" t="s">
        <v>144</v>
      </c>
      <c r="K83" s="146" t="s">
        <v>41</v>
      </c>
      <c r="L83" s="146">
        <v>19250</v>
      </c>
      <c r="M83" s="145" t="s">
        <v>65</v>
      </c>
      <c r="N83" s="147">
        <v>19.25</v>
      </c>
      <c r="O83" s="146" t="s">
        <v>78</v>
      </c>
      <c r="P83" s="146" t="s">
        <v>157</v>
      </c>
      <c r="Q83" s="149">
        <v>40137</v>
      </c>
    </row>
    <row r="84" spans="5:17" ht="43.2" x14ac:dyDescent="0.3">
      <c r="E84" s="141">
        <v>114926</v>
      </c>
      <c r="F84" s="141">
        <v>31</v>
      </c>
      <c r="G84" s="142" t="s">
        <v>124</v>
      </c>
      <c r="H84" s="142" t="s">
        <v>73</v>
      </c>
      <c r="I84" s="142" t="s">
        <v>63</v>
      </c>
      <c r="J84" s="142" t="s">
        <v>144</v>
      </c>
      <c r="K84" s="142" t="s">
        <v>41</v>
      </c>
      <c r="L84" s="142">
        <v>9750</v>
      </c>
      <c r="M84" s="141" t="s">
        <v>65</v>
      </c>
      <c r="N84" s="143">
        <v>9.75</v>
      </c>
      <c r="O84" s="142" t="s">
        <v>78</v>
      </c>
      <c r="P84" s="142" t="s">
        <v>157</v>
      </c>
      <c r="Q84" s="150">
        <v>40219</v>
      </c>
    </row>
    <row r="85" spans="5:17" ht="43.2" x14ac:dyDescent="0.3">
      <c r="E85" s="145">
        <v>8279</v>
      </c>
      <c r="F85" s="145">
        <v>5</v>
      </c>
      <c r="G85" s="146" t="s">
        <v>88</v>
      </c>
      <c r="H85" s="146" t="s">
        <v>62</v>
      </c>
      <c r="I85" s="146" t="s">
        <v>63</v>
      </c>
      <c r="J85" s="146" t="s">
        <v>144</v>
      </c>
      <c r="K85" s="146" t="s">
        <v>41</v>
      </c>
      <c r="L85" s="146">
        <v>60000</v>
      </c>
      <c r="M85" s="145" t="s">
        <v>65</v>
      </c>
      <c r="N85" s="147">
        <v>60000</v>
      </c>
      <c r="O85" s="146" t="s">
        <v>66</v>
      </c>
      <c r="P85" s="146" t="s">
        <v>90</v>
      </c>
      <c r="Q85" s="149">
        <v>40232</v>
      </c>
    </row>
    <row r="86" spans="5:17" ht="43.2" x14ac:dyDescent="0.3">
      <c r="E86" s="141">
        <v>8278</v>
      </c>
      <c r="F86" s="141">
        <v>5</v>
      </c>
      <c r="G86" s="142" t="s">
        <v>88</v>
      </c>
      <c r="H86" s="142" t="s">
        <v>62</v>
      </c>
      <c r="I86" s="142" t="s">
        <v>63</v>
      </c>
      <c r="J86" s="142" t="s">
        <v>144</v>
      </c>
      <c r="K86" s="142" t="s">
        <v>41</v>
      </c>
      <c r="L86" s="142">
        <v>60000</v>
      </c>
      <c r="M86" s="141" t="s">
        <v>65</v>
      </c>
      <c r="N86" s="143">
        <v>60000</v>
      </c>
      <c r="O86" s="142" t="s">
        <v>66</v>
      </c>
      <c r="P86" s="142" t="s">
        <v>89</v>
      </c>
      <c r="Q86" s="150">
        <v>40232</v>
      </c>
    </row>
    <row r="87" spans="5:17" ht="43.2" x14ac:dyDescent="0.3">
      <c r="E87" s="145">
        <v>8255</v>
      </c>
      <c r="F87" s="145">
        <v>5</v>
      </c>
      <c r="G87" s="146" t="s">
        <v>158</v>
      </c>
      <c r="H87" s="146" t="s">
        <v>62</v>
      </c>
      <c r="I87" s="146" t="s">
        <v>63</v>
      </c>
      <c r="J87" s="146" t="s">
        <v>144</v>
      </c>
      <c r="K87" s="146" t="s">
        <v>41</v>
      </c>
      <c r="L87" s="146">
        <v>10000</v>
      </c>
      <c r="M87" s="145" t="s">
        <v>86</v>
      </c>
      <c r="N87" s="147">
        <v>10000</v>
      </c>
      <c r="O87" s="146" t="s">
        <v>66</v>
      </c>
      <c r="P87" s="146" t="s">
        <v>164</v>
      </c>
      <c r="Q87" s="149">
        <v>40246</v>
      </c>
    </row>
    <row r="88" spans="5:17" ht="43.2" x14ac:dyDescent="0.3">
      <c r="E88" s="141">
        <v>8254</v>
      </c>
      <c r="F88" s="141">
        <v>5</v>
      </c>
      <c r="G88" s="142" t="s">
        <v>158</v>
      </c>
      <c r="H88" s="142" t="s">
        <v>62</v>
      </c>
      <c r="I88" s="142" t="s">
        <v>63</v>
      </c>
      <c r="J88" s="142" t="s">
        <v>144</v>
      </c>
      <c r="K88" s="142" t="s">
        <v>41</v>
      </c>
      <c r="L88" s="142">
        <v>20000</v>
      </c>
      <c r="M88" s="141" t="s">
        <v>65</v>
      </c>
      <c r="N88" s="143">
        <v>20000</v>
      </c>
      <c r="O88" s="142" t="s">
        <v>66</v>
      </c>
      <c r="P88" s="142" t="s">
        <v>165</v>
      </c>
      <c r="Q88" s="150">
        <v>40246</v>
      </c>
    </row>
    <row r="89" spans="5:17" ht="43.2" x14ac:dyDescent="0.3">
      <c r="E89" s="145">
        <v>114927</v>
      </c>
      <c r="F89" s="145">
        <v>31</v>
      </c>
      <c r="G89" s="146" t="s">
        <v>124</v>
      </c>
      <c r="H89" s="146" t="s">
        <v>73</v>
      </c>
      <c r="I89" s="146" t="s">
        <v>63</v>
      </c>
      <c r="J89" s="146" t="s">
        <v>144</v>
      </c>
      <c r="K89" s="146" t="s">
        <v>41</v>
      </c>
      <c r="L89" s="146">
        <v>9250</v>
      </c>
      <c r="M89" s="145" t="s">
        <v>65</v>
      </c>
      <c r="N89" s="147">
        <v>9.25</v>
      </c>
      <c r="O89" s="146" t="s">
        <v>78</v>
      </c>
      <c r="P89" s="146" t="s">
        <v>157</v>
      </c>
      <c r="Q89" s="149">
        <v>40270</v>
      </c>
    </row>
    <row r="90" spans="5:17" ht="43.2" x14ac:dyDescent="0.3">
      <c r="E90" s="141">
        <v>8219</v>
      </c>
      <c r="F90" s="141">
        <v>5</v>
      </c>
      <c r="G90" s="142" t="s">
        <v>158</v>
      </c>
      <c r="H90" s="142" t="s">
        <v>62</v>
      </c>
      <c r="I90" s="142" t="s">
        <v>63</v>
      </c>
      <c r="J90" s="142" t="s">
        <v>144</v>
      </c>
      <c r="K90" s="142" t="s">
        <v>41</v>
      </c>
      <c r="L90" s="142">
        <v>10000</v>
      </c>
      <c r="M90" s="141" t="s">
        <v>65</v>
      </c>
      <c r="N90" s="143">
        <v>10000</v>
      </c>
      <c r="O90" s="142" t="s">
        <v>66</v>
      </c>
      <c r="P90" s="142" t="s">
        <v>164</v>
      </c>
      <c r="Q90" s="150">
        <v>40294</v>
      </c>
    </row>
    <row r="91" spans="5:17" ht="43.2" x14ac:dyDescent="0.3">
      <c r="E91" s="145">
        <v>8218</v>
      </c>
      <c r="F91" s="145">
        <v>5</v>
      </c>
      <c r="G91" s="146" t="s">
        <v>158</v>
      </c>
      <c r="H91" s="146" t="s">
        <v>62</v>
      </c>
      <c r="I91" s="146" t="s">
        <v>63</v>
      </c>
      <c r="J91" s="146" t="s">
        <v>144</v>
      </c>
      <c r="K91" s="146" t="s">
        <v>41</v>
      </c>
      <c r="L91" s="146">
        <v>30000</v>
      </c>
      <c r="M91" s="145" t="s">
        <v>65</v>
      </c>
      <c r="N91" s="147">
        <v>30000</v>
      </c>
      <c r="O91" s="146" t="s">
        <v>66</v>
      </c>
      <c r="P91" s="146" t="s">
        <v>165</v>
      </c>
      <c r="Q91" s="149">
        <v>40294</v>
      </c>
    </row>
    <row r="92" spans="5:17" ht="43.2" x14ac:dyDescent="0.3">
      <c r="E92" s="141">
        <v>8178</v>
      </c>
      <c r="F92" s="141">
        <v>5</v>
      </c>
      <c r="G92" s="142" t="s">
        <v>88</v>
      </c>
      <c r="H92" s="142" t="s">
        <v>62</v>
      </c>
      <c r="I92" s="142" t="s">
        <v>63</v>
      </c>
      <c r="J92" s="142" t="s">
        <v>144</v>
      </c>
      <c r="K92" s="142" t="s">
        <v>41</v>
      </c>
      <c r="L92" s="142">
        <v>20000</v>
      </c>
      <c r="M92" s="141" t="s">
        <v>65</v>
      </c>
      <c r="N92" s="143">
        <v>20000</v>
      </c>
      <c r="O92" s="142" t="s">
        <v>66</v>
      </c>
      <c r="P92" s="142" t="s">
        <v>90</v>
      </c>
      <c r="Q92" s="150">
        <v>40317</v>
      </c>
    </row>
    <row r="93" spans="5:17" ht="43.2" x14ac:dyDescent="0.3">
      <c r="E93" s="145">
        <v>8177</v>
      </c>
      <c r="F93" s="145">
        <v>5</v>
      </c>
      <c r="G93" s="146" t="s">
        <v>88</v>
      </c>
      <c r="H93" s="146" t="s">
        <v>62</v>
      </c>
      <c r="I93" s="146" t="s">
        <v>63</v>
      </c>
      <c r="J93" s="146" t="s">
        <v>144</v>
      </c>
      <c r="K93" s="146" t="s">
        <v>41</v>
      </c>
      <c r="L93" s="146">
        <v>70000</v>
      </c>
      <c r="M93" s="145" t="s">
        <v>65</v>
      </c>
      <c r="N93" s="147">
        <v>70000</v>
      </c>
      <c r="O93" s="146" t="s">
        <v>66</v>
      </c>
      <c r="P93" s="146" t="s">
        <v>89</v>
      </c>
      <c r="Q93" s="149">
        <v>40317</v>
      </c>
    </row>
    <row r="94" spans="5:17" ht="43.2" x14ac:dyDescent="0.3">
      <c r="E94" s="141">
        <v>8119</v>
      </c>
      <c r="F94" s="141">
        <v>5</v>
      </c>
      <c r="G94" s="142" t="s">
        <v>119</v>
      </c>
      <c r="H94" s="142" t="s">
        <v>62</v>
      </c>
      <c r="I94" s="142" t="s">
        <v>63</v>
      </c>
      <c r="J94" s="142" t="s">
        <v>144</v>
      </c>
      <c r="K94" s="142" t="s">
        <v>41</v>
      </c>
      <c r="L94" s="142">
        <v>11300</v>
      </c>
      <c r="M94" s="141" t="s">
        <v>65</v>
      </c>
      <c r="N94" s="143">
        <v>11300</v>
      </c>
      <c r="O94" s="142" t="s">
        <v>66</v>
      </c>
      <c r="P94" s="142" t="s">
        <v>120</v>
      </c>
      <c r="Q94" s="150">
        <v>40323</v>
      </c>
    </row>
    <row r="95" spans="5:17" ht="43.2" x14ac:dyDescent="0.3">
      <c r="E95" s="145">
        <v>8118</v>
      </c>
      <c r="F95" s="145">
        <v>5</v>
      </c>
      <c r="G95" s="146" t="s">
        <v>119</v>
      </c>
      <c r="H95" s="146" t="s">
        <v>62</v>
      </c>
      <c r="I95" s="146" t="s">
        <v>63</v>
      </c>
      <c r="J95" s="146" t="s">
        <v>144</v>
      </c>
      <c r="K95" s="146" t="s">
        <v>41</v>
      </c>
      <c r="L95" s="146">
        <v>13600</v>
      </c>
      <c r="M95" s="145" t="s">
        <v>65</v>
      </c>
      <c r="N95" s="147">
        <v>13600</v>
      </c>
      <c r="O95" s="146" t="s">
        <v>66</v>
      </c>
      <c r="P95" s="146" t="s">
        <v>122</v>
      </c>
      <c r="Q95" s="149">
        <v>40323</v>
      </c>
    </row>
    <row r="96" spans="5:17" ht="43.2" x14ac:dyDescent="0.3">
      <c r="E96" s="141">
        <v>8117</v>
      </c>
      <c r="F96" s="141">
        <v>5</v>
      </c>
      <c r="G96" s="142" t="s">
        <v>119</v>
      </c>
      <c r="H96" s="142" t="s">
        <v>62</v>
      </c>
      <c r="I96" s="142" t="s">
        <v>63</v>
      </c>
      <c r="J96" s="142" t="s">
        <v>144</v>
      </c>
      <c r="K96" s="142" t="s">
        <v>41</v>
      </c>
      <c r="L96" s="142">
        <v>17500</v>
      </c>
      <c r="M96" s="141" t="s">
        <v>65</v>
      </c>
      <c r="N96" s="143">
        <v>17500</v>
      </c>
      <c r="O96" s="142" t="s">
        <v>66</v>
      </c>
      <c r="P96" s="142" t="s">
        <v>123</v>
      </c>
      <c r="Q96" s="150">
        <v>40323</v>
      </c>
    </row>
    <row r="97" spans="5:17" ht="43.2" x14ac:dyDescent="0.3">
      <c r="E97" s="145">
        <v>8120</v>
      </c>
      <c r="F97" s="145">
        <v>5</v>
      </c>
      <c r="G97" s="146" t="s">
        <v>119</v>
      </c>
      <c r="H97" s="146" t="s">
        <v>62</v>
      </c>
      <c r="I97" s="146" t="s">
        <v>63</v>
      </c>
      <c r="J97" s="146" t="s">
        <v>144</v>
      </c>
      <c r="K97" s="146" t="s">
        <v>41</v>
      </c>
      <c r="L97" s="146">
        <v>4520</v>
      </c>
      <c r="M97" s="145" t="s">
        <v>65</v>
      </c>
      <c r="N97" s="147">
        <v>4520</v>
      </c>
      <c r="O97" s="146" t="s">
        <v>66</v>
      </c>
      <c r="P97" s="146" t="s">
        <v>121</v>
      </c>
      <c r="Q97" s="149">
        <v>40323</v>
      </c>
    </row>
    <row r="98" spans="5:17" ht="43.2" x14ac:dyDescent="0.3">
      <c r="E98" s="141">
        <v>8045</v>
      </c>
      <c r="F98" s="141">
        <v>5</v>
      </c>
      <c r="G98" s="142" t="s">
        <v>119</v>
      </c>
      <c r="H98" s="142" t="s">
        <v>62</v>
      </c>
      <c r="I98" s="142" t="s">
        <v>63</v>
      </c>
      <c r="J98" s="142" t="s">
        <v>144</v>
      </c>
      <c r="K98" s="142" t="s">
        <v>41</v>
      </c>
      <c r="L98" s="142">
        <v>15300</v>
      </c>
      <c r="M98" s="141" t="s">
        <v>86</v>
      </c>
      <c r="N98" s="143">
        <v>15300</v>
      </c>
      <c r="O98" s="142" t="s">
        <v>66</v>
      </c>
      <c r="P98" s="142" t="s">
        <v>123</v>
      </c>
      <c r="Q98" s="150">
        <v>40332</v>
      </c>
    </row>
    <row r="99" spans="5:17" ht="43.2" x14ac:dyDescent="0.3">
      <c r="E99" s="145">
        <v>8048</v>
      </c>
      <c r="F99" s="145">
        <v>5</v>
      </c>
      <c r="G99" s="146" t="s">
        <v>119</v>
      </c>
      <c r="H99" s="146" t="s">
        <v>62</v>
      </c>
      <c r="I99" s="146" t="s">
        <v>63</v>
      </c>
      <c r="J99" s="146" t="s">
        <v>144</v>
      </c>
      <c r="K99" s="146" t="s">
        <v>41</v>
      </c>
      <c r="L99" s="146">
        <v>5600</v>
      </c>
      <c r="M99" s="145" t="s">
        <v>65</v>
      </c>
      <c r="N99" s="147">
        <v>5600</v>
      </c>
      <c r="O99" s="146" t="s">
        <v>66</v>
      </c>
      <c r="P99" s="146" t="s">
        <v>122</v>
      </c>
      <c r="Q99" s="149">
        <v>40332</v>
      </c>
    </row>
    <row r="100" spans="5:17" ht="43.2" x14ac:dyDescent="0.3">
      <c r="E100" s="141">
        <v>8047</v>
      </c>
      <c r="F100" s="141">
        <v>5</v>
      </c>
      <c r="G100" s="142" t="s">
        <v>119</v>
      </c>
      <c r="H100" s="142" t="s">
        <v>62</v>
      </c>
      <c r="I100" s="142" t="s">
        <v>63</v>
      </c>
      <c r="J100" s="142" t="s">
        <v>144</v>
      </c>
      <c r="K100" s="142" t="s">
        <v>41</v>
      </c>
      <c r="L100" s="142">
        <v>6570</v>
      </c>
      <c r="M100" s="141" t="s">
        <v>65</v>
      </c>
      <c r="N100" s="143">
        <v>6570</v>
      </c>
      <c r="O100" s="142" t="s">
        <v>66</v>
      </c>
      <c r="P100" s="142" t="s">
        <v>121</v>
      </c>
      <c r="Q100" s="150">
        <v>40332</v>
      </c>
    </row>
    <row r="101" spans="5:17" ht="43.2" x14ac:dyDescent="0.3">
      <c r="E101" s="145">
        <v>8046</v>
      </c>
      <c r="F101" s="145">
        <v>5</v>
      </c>
      <c r="G101" s="146" t="s">
        <v>119</v>
      </c>
      <c r="H101" s="146" t="s">
        <v>62</v>
      </c>
      <c r="I101" s="146" t="s">
        <v>63</v>
      </c>
      <c r="J101" s="146" t="s">
        <v>144</v>
      </c>
      <c r="K101" s="146" t="s">
        <v>41</v>
      </c>
      <c r="L101" s="146">
        <v>8460</v>
      </c>
      <c r="M101" s="145" t="s">
        <v>65</v>
      </c>
      <c r="N101" s="147">
        <v>8460</v>
      </c>
      <c r="O101" s="146" t="s">
        <v>66</v>
      </c>
      <c r="P101" s="146" t="s">
        <v>120</v>
      </c>
      <c r="Q101" s="149">
        <v>40332</v>
      </c>
    </row>
    <row r="102" spans="5:17" ht="43.2" x14ac:dyDescent="0.3">
      <c r="E102" s="141">
        <v>7997</v>
      </c>
      <c r="F102" s="141">
        <v>5</v>
      </c>
      <c r="G102" s="142" t="s">
        <v>158</v>
      </c>
      <c r="H102" s="142" t="s">
        <v>62</v>
      </c>
      <c r="I102" s="142" t="s">
        <v>63</v>
      </c>
      <c r="J102" s="142" t="s">
        <v>144</v>
      </c>
      <c r="K102" s="142" t="s">
        <v>41</v>
      </c>
      <c r="L102" s="142">
        <v>10000</v>
      </c>
      <c r="M102" s="141" t="s">
        <v>86</v>
      </c>
      <c r="N102" s="143">
        <v>10000</v>
      </c>
      <c r="O102" s="142" t="s">
        <v>66</v>
      </c>
      <c r="P102" s="142" t="s">
        <v>165</v>
      </c>
      <c r="Q102" s="150">
        <v>40483</v>
      </c>
    </row>
    <row r="103" spans="5:17" ht="43.2" x14ac:dyDescent="0.3">
      <c r="E103" s="145">
        <v>7996</v>
      </c>
      <c r="F103" s="145">
        <v>5</v>
      </c>
      <c r="G103" s="146" t="s">
        <v>158</v>
      </c>
      <c r="H103" s="146" t="s">
        <v>62</v>
      </c>
      <c r="I103" s="146" t="s">
        <v>63</v>
      </c>
      <c r="J103" s="146" t="s">
        <v>144</v>
      </c>
      <c r="K103" s="146" t="s">
        <v>41</v>
      </c>
      <c r="L103" s="146">
        <v>23000</v>
      </c>
      <c r="M103" s="145" t="s">
        <v>65</v>
      </c>
      <c r="N103" s="147">
        <v>23000</v>
      </c>
      <c r="O103" s="146" t="s">
        <v>66</v>
      </c>
      <c r="P103" s="146" t="s">
        <v>164</v>
      </c>
      <c r="Q103" s="149">
        <v>40483</v>
      </c>
    </row>
    <row r="104" spans="5:17" ht="43.2" x14ac:dyDescent="0.3">
      <c r="E104" s="141">
        <v>7982</v>
      </c>
      <c r="F104" s="141">
        <v>5</v>
      </c>
      <c r="G104" s="142" t="s">
        <v>108</v>
      </c>
      <c r="H104" s="142" t="s">
        <v>62</v>
      </c>
      <c r="I104" s="142" t="s">
        <v>63</v>
      </c>
      <c r="J104" s="142" t="s">
        <v>144</v>
      </c>
      <c r="K104" s="142" t="s">
        <v>41</v>
      </c>
      <c r="L104" s="142">
        <v>39000</v>
      </c>
      <c r="M104" s="141" t="s">
        <v>65</v>
      </c>
      <c r="N104" s="143">
        <v>39000</v>
      </c>
      <c r="O104" s="142" t="s">
        <v>66</v>
      </c>
      <c r="P104" s="142" t="s">
        <v>109</v>
      </c>
      <c r="Q104" s="150">
        <v>40488</v>
      </c>
    </row>
    <row r="105" spans="5:17" ht="43.2" x14ac:dyDescent="0.3">
      <c r="E105" s="145">
        <v>7898</v>
      </c>
      <c r="F105" s="145">
        <v>5</v>
      </c>
      <c r="G105" s="146" t="s">
        <v>108</v>
      </c>
      <c r="H105" s="146" t="s">
        <v>62</v>
      </c>
      <c r="I105" s="146" t="s">
        <v>63</v>
      </c>
      <c r="J105" s="146" t="s">
        <v>144</v>
      </c>
      <c r="K105" s="146" t="s">
        <v>41</v>
      </c>
      <c r="L105" s="146">
        <v>14000</v>
      </c>
      <c r="M105" s="145" t="s">
        <v>86</v>
      </c>
      <c r="N105" s="147">
        <v>14000</v>
      </c>
      <c r="O105" s="146" t="s">
        <v>66</v>
      </c>
      <c r="P105" s="146" t="s">
        <v>109</v>
      </c>
      <c r="Q105" s="149">
        <v>40499</v>
      </c>
    </row>
    <row r="106" spans="5:17" ht="43.2" x14ac:dyDescent="0.3">
      <c r="E106" s="141">
        <v>7870</v>
      </c>
      <c r="F106" s="141">
        <v>5</v>
      </c>
      <c r="G106" s="142" t="s">
        <v>108</v>
      </c>
      <c r="H106" s="142" t="s">
        <v>62</v>
      </c>
      <c r="I106" s="142" t="s">
        <v>63</v>
      </c>
      <c r="J106" s="142" t="s">
        <v>144</v>
      </c>
      <c r="K106" s="142" t="s">
        <v>41</v>
      </c>
      <c r="L106" s="142">
        <v>28000</v>
      </c>
      <c r="M106" s="141" t="s">
        <v>65</v>
      </c>
      <c r="N106" s="143">
        <v>28000</v>
      </c>
      <c r="O106" s="142" t="s">
        <v>66</v>
      </c>
      <c r="P106" s="142" t="s">
        <v>109</v>
      </c>
      <c r="Q106" s="150">
        <v>40511</v>
      </c>
    </row>
    <row r="107" spans="5:17" ht="43.2" x14ac:dyDescent="0.3">
      <c r="E107" s="145">
        <v>7821</v>
      </c>
      <c r="F107" s="145">
        <v>5</v>
      </c>
      <c r="G107" s="146" t="s">
        <v>108</v>
      </c>
      <c r="H107" s="146" t="s">
        <v>62</v>
      </c>
      <c r="I107" s="146" t="s">
        <v>63</v>
      </c>
      <c r="J107" s="146" t="s">
        <v>144</v>
      </c>
      <c r="K107" s="146" t="s">
        <v>41</v>
      </c>
      <c r="L107" s="146">
        <v>18000</v>
      </c>
      <c r="M107" s="145" t="s">
        <v>65</v>
      </c>
      <c r="N107" s="147">
        <v>18000</v>
      </c>
      <c r="O107" s="146" t="s">
        <v>66</v>
      </c>
      <c r="P107" s="146" t="s">
        <v>109</v>
      </c>
      <c r="Q107" s="149">
        <v>40586</v>
      </c>
    </row>
    <row r="108" spans="5:17" ht="43.2" x14ac:dyDescent="0.3">
      <c r="E108" s="141">
        <v>6511</v>
      </c>
      <c r="F108" s="141">
        <v>5</v>
      </c>
      <c r="G108" s="142" t="s">
        <v>108</v>
      </c>
      <c r="H108" s="142" t="s">
        <v>62</v>
      </c>
      <c r="I108" s="142" t="s">
        <v>63</v>
      </c>
      <c r="J108" s="142" t="s">
        <v>144</v>
      </c>
      <c r="K108" s="142" t="s">
        <v>41</v>
      </c>
      <c r="L108" s="142">
        <v>139000</v>
      </c>
      <c r="M108" s="141" t="s">
        <v>65</v>
      </c>
      <c r="N108" s="143">
        <v>139000</v>
      </c>
      <c r="O108" s="142" t="s">
        <v>66</v>
      </c>
      <c r="P108" s="142" t="s">
        <v>110</v>
      </c>
      <c r="Q108" s="150">
        <v>41067</v>
      </c>
    </row>
    <row r="109" spans="5:17" ht="43.2" x14ac:dyDescent="0.3">
      <c r="E109" s="145">
        <v>6510</v>
      </c>
      <c r="F109" s="145">
        <v>5</v>
      </c>
      <c r="G109" s="146" t="s">
        <v>108</v>
      </c>
      <c r="H109" s="146" t="s">
        <v>62</v>
      </c>
      <c r="I109" s="146" t="s">
        <v>63</v>
      </c>
      <c r="J109" s="146" t="s">
        <v>144</v>
      </c>
      <c r="K109" s="146" t="s">
        <v>41</v>
      </c>
      <c r="L109" s="146">
        <v>160000</v>
      </c>
      <c r="M109" s="145" t="s">
        <v>65</v>
      </c>
      <c r="N109" s="147">
        <v>160000</v>
      </c>
      <c r="O109" s="146" t="s">
        <v>66</v>
      </c>
      <c r="P109" s="146" t="s">
        <v>113</v>
      </c>
      <c r="Q109" s="149">
        <v>41067</v>
      </c>
    </row>
    <row r="110" spans="5:17" ht="43.2" x14ac:dyDescent="0.3">
      <c r="E110" s="141">
        <v>6517</v>
      </c>
      <c r="F110" s="141">
        <v>5</v>
      </c>
      <c r="G110" s="142" t="s">
        <v>108</v>
      </c>
      <c r="H110" s="142" t="s">
        <v>62</v>
      </c>
      <c r="I110" s="142" t="s">
        <v>63</v>
      </c>
      <c r="J110" s="142" t="s">
        <v>144</v>
      </c>
      <c r="K110" s="142" t="s">
        <v>41</v>
      </c>
      <c r="L110" s="142">
        <v>27000</v>
      </c>
      <c r="M110" s="141" t="s">
        <v>65</v>
      </c>
      <c r="N110" s="143">
        <v>27000</v>
      </c>
      <c r="O110" s="142" t="s">
        <v>66</v>
      </c>
      <c r="P110" s="142" t="s">
        <v>115</v>
      </c>
      <c r="Q110" s="150">
        <v>41067</v>
      </c>
    </row>
    <row r="111" spans="5:17" ht="43.2" x14ac:dyDescent="0.3">
      <c r="E111" s="145">
        <v>6508</v>
      </c>
      <c r="F111" s="145">
        <v>5</v>
      </c>
      <c r="G111" s="146" t="s">
        <v>108</v>
      </c>
      <c r="H111" s="146" t="s">
        <v>62</v>
      </c>
      <c r="I111" s="146" t="s">
        <v>63</v>
      </c>
      <c r="J111" s="146" t="s">
        <v>144</v>
      </c>
      <c r="K111" s="146" t="s">
        <v>41</v>
      </c>
      <c r="L111" s="146">
        <v>448000</v>
      </c>
      <c r="M111" s="145" t="s">
        <v>65</v>
      </c>
      <c r="N111" s="147">
        <v>448000</v>
      </c>
      <c r="O111" s="146" t="s">
        <v>66</v>
      </c>
      <c r="P111" s="146" t="s">
        <v>114</v>
      </c>
      <c r="Q111" s="149">
        <v>41067</v>
      </c>
    </row>
    <row r="112" spans="5:17" ht="43.2" x14ac:dyDescent="0.3">
      <c r="E112" s="141">
        <v>6515</v>
      </c>
      <c r="F112" s="141">
        <v>5</v>
      </c>
      <c r="G112" s="142" t="s">
        <v>108</v>
      </c>
      <c r="H112" s="142" t="s">
        <v>62</v>
      </c>
      <c r="I112" s="142" t="s">
        <v>63</v>
      </c>
      <c r="J112" s="142" t="s">
        <v>144</v>
      </c>
      <c r="K112" s="142" t="s">
        <v>41</v>
      </c>
      <c r="L112" s="142">
        <v>45000</v>
      </c>
      <c r="M112" s="141" t="s">
        <v>65</v>
      </c>
      <c r="N112" s="143">
        <v>45000</v>
      </c>
      <c r="O112" s="142" t="s">
        <v>66</v>
      </c>
      <c r="P112" s="142" t="s">
        <v>109</v>
      </c>
      <c r="Q112" s="150">
        <v>41067</v>
      </c>
    </row>
    <row r="113" spans="5:17" ht="43.2" x14ac:dyDescent="0.3">
      <c r="E113" s="145">
        <v>6513</v>
      </c>
      <c r="F113" s="145">
        <v>5</v>
      </c>
      <c r="G113" s="146" t="s">
        <v>108</v>
      </c>
      <c r="H113" s="146" t="s">
        <v>62</v>
      </c>
      <c r="I113" s="146" t="s">
        <v>63</v>
      </c>
      <c r="J113" s="146" t="s">
        <v>144</v>
      </c>
      <c r="K113" s="146" t="s">
        <v>41</v>
      </c>
      <c r="L113" s="146">
        <v>70000</v>
      </c>
      <c r="M113" s="145" t="s">
        <v>65</v>
      </c>
      <c r="N113" s="147">
        <v>70000</v>
      </c>
      <c r="O113" s="146" t="s">
        <v>66</v>
      </c>
      <c r="P113" s="146" t="s">
        <v>112</v>
      </c>
      <c r="Q113" s="149">
        <v>41067</v>
      </c>
    </row>
    <row r="114" spans="5:17" ht="43.2" x14ac:dyDescent="0.3">
      <c r="E114" s="141">
        <v>6512</v>
      </c>
      <c r="F114" s="141">
        <v>5</v>
      </c>
      <c r="G114" s="142" t="s">
        <v>108</v>
      </c>
      <c r="H114" s="142" t="s">
        <v>62</v>
      </c>
      <c r="I114" s="142" t="s">
        <v>63</v>
      </c>
      <c r="J114" s="142" t="s">
        <v>144</v>
      </c>
      <c r="K114" s="142" t="s">
        <v>41</v>
      </c>
      <c r="L114" s="142">
        <v>74000</v>
      </c>
      <c r="M114" s="141" t="s">
        <v>65</v>
      </c>
      <c r="N114" s="143">
        <v>74000</v>
      </c>
      <c r="O114" s="142" t="s">
        <v>66</v>
      </c>
      <c r="P114" s="142" t="s">
        <v>111</v>
      </c>
      <c r="Q114" s="150">
        <v>41067</v>
      </c>
    </row>
    <row r="115" spans="5:17" ht="43.2" x14ac:dyDescent="0.3">
      <c r="E115" s="145">
        <v>23591</v>
      </c>
      <c r="F115" s="145">
        <v>7</v>
      </c>
      <c r="G115" s="146" t="s">
        <v>194</v>
      </c>
      <c r="H115" s="146" t="s">
        <v>73</v>
      </c>
      <c r="I115" s="146" t="s">
        <v>63</v>
      </c>
      <c r="J115" s="146" t="s">
        <v>144</v>
      </c>
      <c r="K115" s="146" t="s">
        <v>41</v>
      </c>
      <c r="L115" s="146">
        <f>N115</f>
        <v>92000</v>
      </c>
      <c r="M115" s="145" t="s">
        <v>65</v>
      </c>
      <c r="N115" s="147">
        <v>92000</v>
      </c>
      <c r="O115" s="146" t="s">
        <v>66</v>
      </c>
      <c r="P115" s="146" t="s">
        <v>198</v>
      </c>
      <c r="Q115" s="149">
        <v>41108</v>
      </c>
    </row>
    <row r="116" spans="5:17" ht="43.2" x14ac:dyDescent="0.3">
      <c r="E116" s="145">
        <v>23483</v>
      </c>
      <c r="F116" s="145">
        <v>7</v>
      </c>
      <c r="G116" s="146" t="s">
        <v>88</v>
      </c>
      <c r="H116" s="146" t="s">
        <v>73</v>
      </c>
      <c r="I116" s="146" t="s">
        <v>63</v>
      </c>
      <c r="J116" s="146" t="s">
        <v>144</v>
      </c>
      <c r="K116" s="146" t="s">
        <v>41</v>
      </c>
      <c r="L116" s="146">
        <v>5000</v>
      </c>
      <c r="M116" s="145" t="s">
        <v>86</v>
      </c>
      <c r="N116" s="147">
        <v>5000</v>
      </c>
      <c r="O116" s="146" t="s">
        <v>66</v>
      </c>
      <c r="P116" s="146" t="s">
        <v>93</v>
      </c>
      <c r="Q116" s="149">
        <v>41197</v>
      </c>
    </row>
    <row r="117" spans="5:17" ht="43.2" x14ac:dyDescent="0.3">
      <c r="E117" s="145">
        <v>23518</v>
      </c>
      <c r="F117" s="145">
        <v>7</v>
      </c>
      <c r="G117" s="146" t="s">
        <v>88</v>
      </c>
      <c r="H117" s="146" t="s">
        <v>73</v>
      </c>
      <c r="I117" s="146" t="s">
        <v>63</v>
      </c>
      <c r="J117" s="146" t="s">
        <v>144</v>
      </c>
      <c r="K117" s="146" t="s">
        <v>41</v>
      </c>
      <c r="L117" s="146">
        <v>10000</v>
      </c>
      <c r="M117" s="145" t="s">
        <v>65</v>
      </c>
      <c r="N117" s="147">
        <v>10000</v>
      </c>
      <c r="O117" s="146" t="s">
        <v>66</v>
      </c>
      <c r="P117" s="146" t="s">
        <v>91</v>
      </c>
      <c r="Q117" s="149">
        <v>41197</v>
      </c>
    </row>
    <row r="118" spans="5:17" ht="43.2" x14ac:dyDescent="0.3">
      <c r="E118" s="145">
        <v>23516</v>
      </c>
      <c r="F118" s="145">
        <v>7</v>
      </c>
      <c r="G118" s="146" t="s">
        <v>88</v>
      </c>
      <c r="H118" s="146" t="s">
        <v>73</v>
      </c>
      <c r="I118" s="146" t="s">
        <v>63</v>
      </c>
      <c r="J118" s="146" t="s">
        <v>144</v>
      </c>
      <c r="K118" s="146" t="s">
        <v>41</v>
      </c>
      <c r="L118" s="146">
        <v>19000</v>
      </c>
      <c r="M118" s="145" t="s">
        <v>65</v>
      </c>
      <c r="N118" s="147">
        <v>19000</v>
      </c>
      <c r="O118" s="146" t="s">
        <v>66</v>
      </c>
      <c r="P118" s="146" t="s">
        <v>92</v>
      </c>
      <c r="Q118" s="149">
        <v>41197</v>
      </c>
    </row>
    <row r="119" spans="5:17" ht="43.2" x14ac:dyDescent="0.3">
      <c r="E119" s="145">
        <v>23458</v>
      </c>
      <c r="F119" s="145">
        <v>7</v>
      </c>
      <c r="G119" s="146" t="s">
        <v>124</v>
      </c>
      <c r="H119" s="146" t="s">
        <v>73</v>
      </c>
      <c r="I119" s="146" t="s">
        <v>63</v>
      </c>
      <c r="J119" s="146" t="s">
        <v>144</v>
      </c>
      <c r="K119" s="146" t="s">
        <v>41</v>
      </c>
      <c r="L119" s="146">
        <v>2400</v>
      </c>
      <c r="M119" s="145" t="s">
        <v>65</v>
      </c>
      <c r="N119" s="147">
        <v>2400</v>
      </c>
      <c r="O119" s="146" t="s">
        <v>66</v>
      </c>
      <c r="P119" s="146" t="s">
        <v>74</v>
      </c>
      <c r="Q119" s="149">
        <v>41198</v>
      </c>
    </row>
    <row r="120" spans="5:17" ht="43.2" x14ac:dyDescent="0.3">
      <c r="E120" s="145">
        <v>23270</v>
      </c>
      <c r="F120" s="145">
        <v>7</v>
      </c>
      <c r="G120" s="146" t="s">
        <v>108</v>
      </c>
      <c r="H120" s="146" t="s">
        <v>73</v>
      </c>
      <c r="I120" s="146" t="s">
        <v>63</v>
      </c>
      <c r="J120" s="146" t="s">
        <v>144</v>
      </c>
      <c r="K120" s="146" t="s">
        <v>41</v>
      </c>
      <c r="L120" s="146">
        <v>36000</v>
      </c>
      <c r="M120" s="145" t="s">
        <v>65</v>
      </c>
      <c r="N120" s="147">
        <v>36000</v>
      </c>
      <c r="O120" s="146" t="s">
        <v>66</v>
      </c>
      <c r="P120" s="146" t="s">
        <v>74</v>
      </c>
      <c r="Q120" s="149">
        <v>41204</v>
      </c>
    </row>
    <row r="121" spans="5:17" ht="43.2" x14ac:dyDescent="0.3">
      <c r="E121" s="145">
        <v>23272</v>
      </c>
      <c r="F121" s="145">
        <v>7</v>
      </c>
      <c r="G121" s="146" t="s">
        <v>154</v>
      </c>
      <c r="H121" s="146" t="s">
        <v>73</v>
      </c>
      <c r="I121" s="146" t="s">
        <v>63</v>
      </c>
      <c r="J121" s="146" t="s">
        <v>144</v>
      </c>
      <c r="K121" s="146" t="s">
        <v>41</v>
      </c>
      <c r="L121" s="146">
        <v>12200</v>
      </c>
      <c r="M121" s="145" t="s">
        <v>65</v>
      </c>
      <c r="N121" s="147">
        <v>12200</v>
      </c>
      <c r="O121" s="146" t="s">
        <v>66</v>
      </c>
      <c r="P121" s="146" t="s">
        <v>74</v>
      </c>
      <c r="Q121" s="149">
        <v>41204</v>
      </c>
    </row>
    <row r="122" spans="5:17" ht="43.2" x14ac:dyDescent="0.3">
      <c r="E122" s="145">
        <v>22979</v>
      </c>
      <c r="F122" s="145">
        <v>7</v>
      </c>
      <c r="G122" s="146" t="s">
        <v>108</v>
      </c>
      <c r="H122" s="146" t="s">
        <v>73</v>
      </c>
      <c r="I122" s="146" t="s">
        <v>63</v>
      </c>
      <c r="J122" s="146" t="s">
        <v>144</v>
      </c>
      <c r="K122" s="146" t="s">
        <v>41</v>
      </c>
      <c r="L122" s="146">
        <v>25700</v>
      </c>
      <c r="M122" s="145" t="s">
        <v>65</v>
      </c>
      <c r="N122" s="147">
        <v>25700</v>
      </c>
      <c r="O122" s="146" t="s">
        <v>66</v>
      </c>
      <c r="P122" s="146" t="s">
        <v>74</v>
      </c>
      <c r="Q122" s="149">
        <v>41211</v>
      </c>
    </row>
    <row r="123" spans="5:17" ht="43.2" x14ac:dyDescent="0.3">
      <c r="E123" s="145">
        <v>22126</v>
      </c>
      <c r="F123" s="145">
        <v>7</v>
      </c>
      <c r="G123" s="146" t="s">
        <v>88</v>
      </c>
      <c r="H123" s="146" t="s">
        <v>73</v>
      </c>
      <c r="I123" s="146" t="s">
        <v>63</v>
      </c>
      <c r="J123" s="146" t="s">
        <v>144</v>
      </c>
      <c r="K123" s="146" t="s">
        <v>41</v>
      </c>
      <c r="L123" s="146">
        <v>4850</v>
      </c>
      <c r="M123" s="145" t="s">
        <v>86</v>
      </c>
      <c r="N123" s="147">
        <v>4850</v>
      </c>
      <c r="O123" s="146" t="s">
        <v>66</v>
      </c>
      <c r="P123" s="146" t="s">
        <v>91</v>
      </c>
      <c r="Q123" s="149">
        <v>41212</v>
      </c>
    </row>
    <row r="124" spans="5:17" ht="43.2" x14ac:dyDescent="0.3">
      <c r="E124" s="145">
        <v>22114</v>
      </c>
      <c r="F124" s="145">
        <v>7</v>
      </c>
      <c r="G124" s="146" t="s">
        <v>88</v>
      </c>
      <c r="H124" s="146" t="s">
        <v>73</v>
      </c>
      <c r="I124" s="146" t="s">
        <v>63</v>
      </c>
      <c r="J124" s="146" t="s">
        <v>144</v>
      </c>
      <c r="K124" s="146" t="s">
        <v>41</v>
      </c>
      <c r="L124" s="146">
        <v>5000</v>
      </c>
      <c r="M124" s="145" t="s">
        <v>86</v>
      </c>
      <c r="N124" s="147">
        <v>5000</v>
      </c>
      <c r="O124" s="146" t="s">
        <v>66</v>
      </c>
      <c r="P124" s="146" t="s">
        <v>93</v>
      </c>
      <c r="Q124" s="149">
        <v>41212</v>
      </c>
    </row>
    <row r="125" spans="5:17" ht="43.2" x14ac:dyDescent="0.3">
      <c r="E125" s="145">
        <v>22721</v>
      </c>
      <c r="F125" s="145">
        <v>7</v>
      </c>
      <c r="G125" s="146" t="s">
        <v>88</v>
      </c>
      <c r="H125" s="146" t="s">
        <v>73</v>
      </c>
      <c r="I125" s="146" t="s">
        <v>63</v>
      </c>
      <c r="J125" s="146" t="s">
        <v>144</v>
      </c>
      <c r="K125" s="146" t="s">
        <v>41</v>
      </c>
      <c r="L125" s="146">
        <v>198000</v>
      </c>
      <c r="M125" s="145" t="s">
        <v>65</v>
      </c>
      <c r="N125" s="147">
        <v>198000</v>
      </c>
      <c r="O125" s="146" t="s">
        <v>66</v>
      </c>
      <c r="P125" s="146" t="s">
        <v>92</v>
      </c>
      <c r="Q125" s="149">
        <v>41212</v>
      </c>
    </row>
    <row r="126" spans="5:17" ht="43.2" x14ac:dyDescent="0.3">
      <c r="E126" s="145">
        <v>6364</v>
      </c>
      <c r="F126" s="145">
        <v>5</v>
      </c>
      <c r="G126" s="146" t="s">
        <v>108</v>
      </c>
      <c r="H126" s="146" t="s">
        <v>62</v>
      </c>
      <c r="I126" s="146" t="s">
        <v>63</v>
      </c>
      <c r="J126" s="146" t="s">
        <v>144</v>
      </c>
      <c r="K126" s="146" t="s">
        <v>41</v>
      </c>
      <c r="L126" s="146">
        <v>17300</v>
      </c>
      <c r="M126" s="145" t="s">
        <v>65</v>
      </c>
      <c r="N126" s="147">
        <v>17300</v>
      </c>
      <c r="O126" s="146" t="s">
        <v>66</v>
      </c>
      <c r="P126" s="146" t="s">
        <v>111</v>
      </c>
      <c r="Q126" s="149">
        <v>41212</v>
      </c>
    </row>
    <row r="127" spans="5:17" ht="43.2" x14ac:dyDescent="0.3">
      <c r="E127" s="145">
        <v>6363</v>
      </c>
      <c r="F127" s="145">
        <v>5</v>
      </c>
      <c r="G127" s="146" t="s">
        <v>108</v>
      </c>
      <c r="H127" s="146" t="s">
        <v>62</v>
      </c>
      <c r="I127" s="146" t="s">
        <v>63</v>
      </c>
      <c r="J127" s="146" t="s">
        <v>144</v>
      </c>
      <c r="K127" s="146" t="s">
        <v>41</v>
      </c>
      <c r="L127" s="146">
        <v>21300</v>
      </c>
      <c r="M127" s="145" t="s">
        <v>65</v>
      </c>
      <c r="N127" s="147">
        <v>21300</v>
      </c>
      <c r="O127" s="146" t="s">
        <v>66</v>
      </c>
      <c r="P127" s="146" t="s">
        <v>112</v>
      </c>
      <c r="Q127" s="149">
        <v>41212</v>
      </c>
    </row>
    <row r="128" spans="5:17" ht="43.2" x14ac:dyDescent="0.3">
      <c r="E128" s="145">
        <v>6362</v>
      </c>
      <c r="F128" s="145">
        <v>5</v>
      </c>
      <c r="G128" s="146" t="s">
        <v>108</v>
      </c>
      <c r="H128" s="146" t="s">
        <v>62</v>
      </c>
      <c r="I128" s="146" t="s">
        <v>63</v>
      </c>
      <c r="J128" s="146" t="s">
        <v>144</v>
      </c>
      <c r="K128" s="146" t="s">
        <v>41</v>
      </c>
      <c r="L128" s="146">
        <v>25700</v>
      </c>
      <c r="M128" s="145" t="s">
        <v>65</v>
      </c>
      <c r="N128" s="147">
        <v>25700</v>
      </c>
      <c r="O128" s="146" t="s">
        <v>66</v>
      </c>
      <c r="P128" s="146" t="s">
        <v>109</v>
      </c>
      <c r="Q128" s="149">
        <v>41212</v>
      </c>
    </row>
    <row r="129" spans="5:17" ht="43.2" x14ac:dyDescent="0.3">
      <c r="E129" s="145">
        <v>6361</v>
      </c>
      <c r="F129" s="145">
        <v>5</v>
      </c>
      <c r="G129" s="146" t="s">
        <v>108</v>
      </c>
      <c r="H129" s="146" t="s">
        <v>62</v>
      </c>
      <c r="I129" s="146" t="s">
        <v>63</v>
      </c>
      <c r="J129" s="146" t="s">
        <v>144</v>
      </c>
      <c r="K129" s="146" t="s">
        <v>41</v>
      </c>
      <c r="L129" s="146">
        <v>33300</v>
      </c>
      <c r="M129" s="145" t="s">
        <v>65</v>
      </c>
      <c r="N129" s="147">
        <v>33300</v>
      </c>
      <c r="O129" s="146" t="s">
        <v>66</v>
      </c>
      <c r="P129" s="146" t="s">
        <v>113</v>
      </c>
      <c r="Q129" s="149">
        <v>41212</v>
      </c>
    </row>
    <row r="130" spans="5:17" ht="43.2" x14ac:dyDescent="0.3">
      <c r="E130" s="145">
        <v>6366</v>
      </c>
      <c r="F130" s="145">
        <v>5</v>
      </c>
      <c r="G130" s="146" t="s">
        <v>108</v>
      </c>
      <c r="H130" s="146" t="s">
        <v>62</v>
      </c>
      <c r="I130" s="146" t="s">
        <v>63</v>
      </c>
      <c r="J130" s="146" t="s">
        <v>144</v>
      </c>
      <c r="K130" s="146" t="s">
        <v>41</v>
      </c>
      <c r="L130" s="146">
        <v>3900</v>
      </c>
      <c r="M130" s="145" t="s">
        <v>65</v>
      </c>
      <c r="N130" s="147">
        <v>3900</v>
      </c>
      <c r="O130" s="146" t="s">
        <v>66</v>
      </c>
      <c r="P130" s="146" t="s">
        <v>114</v>
      </c>
      <c r="Q130" s="149">
        <v>41212</v>
      </c>
    </row>
    <row r="131" spans="5:17" ht="43.2" x14ac:dyDescent="0.3">
      <c r="E131" s="145">
        <v>6365</v>
      </c>
      <c r="F131" s="145">
        <v>5</v>
      </c>
      <c r="G131" s="146" t="s">
        <v>108</v>
      </c>
      <c r="H131" s="146" t="s">
        <v>62</v>
      </c>
      <c r="I131" s="146" t="s">
        <v>63</v>
      </c>
      <c r="J131" s="146" t="s">
        <v>144</v>
      </c>
      <c r="K131" s="146" t="s">
        <v>41</v>
      </c>
      <c r="L131" s="146">
        <v>8600</v>
      </c>
      <c r="M131" s="145" t="s">
        <v>65</v>
      </c>
      <c r="N131" s="147">
        <v>8600</v>
      </c>
      <c r="O131" s="146" t="s">
        <v>66</v>
      </c>
      <c r="P131" s="146" t="s">
        <v>115</v>
      </c>
      <c r="Q131" s="149">
        <v>41212</v>
      </c>
    </row>
    <row r="132" spans="5:17" ht="43.2" x14ac:dyDescent="0.3">
      <c r="E132" s="145">
        <v>21722</v>
      </c>
      <c r="F132" s="145">
        <v>7</v>
      </c>
      <c r="G132" s="146" t="s">
        <v>32</v>
      </c>
      <c r="H132" s="146" t="s">
        <v>73</v>
      </c>
      <c r="I132" s="146" t="s">
        <v>63</v>
      </c>
      <c r="J132" s="146" t="s">
        <v>144</v>
      </c>
      <c r="K132" s="146" t="s">
        <v>41</v>
      </c>
      <c r="L132" s="146">
        <v>18000</v>
      </c>
      <c r="M132" s="145" t="s">
        <v>65</v>
      </c>
      <c r="N132" s="147">
        <v>18000</v>
      </c>
      <c r="O132" s="146" t="s">
        <v>66</v>
      </c>
      <c r="P132" s="146" t="s">
        <v>74</v>
      </c>
      <c r="Q132" s="149">
        <v>41225</v>
      </c>
    </row>
    <row r="133" spans="5:17" ht="43.2" x14ac:dyDescent="0.3">
      <c r="E133" s="145">
        <v>21725</v>
      </c>
      <c r="F133" s="145">
        <v>7</v>
      </c>
      <c r="G133" s="146" t="s">
        <v>154</v>
      </c>
      <c r="H133" s="146" t="s">
        <v>73</v>
      </c>
      <c r="I133" s="146" t="s">
        <v>63</v>
      </c>
      <c r="J133" s="146" t="s">
        <v>144</v>
      </c>
      <c r="K133" s="146" t="s">
        <v>41</v>
      </c>
      <c r="L133" s="146">
        <v>10800</v>
      </c>
      <c r="M133" s="145" t="s">
        <v>65</v>
      </c>
      <c r="N133" s="147">
        <v>10800</v>
      </c>
      <c r="O133" s="146" t="s">
        <v>66</v>
      </c>
      <c r="P133" s="146" t="s">
        <v>74</v>
      </c>
      <c r="Q133" s="149">
        <v>41225</v>
      </c>
    </row>
    <row r="134" spans="5:17" ht="43.2" x14ac:dyDescent="0.3">
      <c r="E134" s="145">
        <v>21463</v>
      </c>
      <c r="F134" s="145">
        <v>7</v>
      </c>
      <c r="G134" s="146" t="s">
        <v>61</v>
      </c>
      <c r="H134" s="146" t="s">
        <v>73</v>
      </c>
      <c r="I134" s="146" t="s">
        <v>63</v>
      </c>
      <c r="J134" s="146" t="s">
        <v>144</v>
      </c>
      <c r="K134" s="146" t="s">
        <v>41</v>
      </c>
      <c r="L134" s="146">
        <v>10750</v>
      </c>
      <c r="M134" s="145" t="s">
        <v>65</v>
      </c>
      <c r="N134" s="147">
        <v>10750</v>
      </c>
      <c r="O134" s="146" t="s">
        <v>66</v>
      </c>
      <c r="P134" s="146" t="s">
        <v>74</v>
      </c>
      <c r="Q134" s="149">
        <v>41230</v>
      </c>
    </row>
    <row r="135" spans="5:17" ht="43.2" x14ac:dyDescent="0.3">
      <c r="E135" s="145">
        <v>21465</v>
      </c>
      <c r="F135" s="145">
        <v>7</v>
      </c>
      <c r="G135" s="146" t="s">
        <v>61</v>
      </c>
      <c r="H135" s="146" t="s">
        <v>73</v>
      </c>
      <c r="I135" s="146" t="s">
        <v>63</v>
      </c>
      <c r="J135" s="146" t="s">
        <v>144</v>
      </c>
      <c r="K135" s="146" t="s">
        <v>41</v>
      </c>
      <c r="L135" s="146">
        <v>7000</v>
      </c>
      <c r="M135" s="145" t="s">
        <v>65</v>
      </c>
      <c r="N135" s="147">
        <v>7000</v>
      </c>
      <c r="O135" s="146" t="s">
        <v>66</v>
      </c>
      <c r="P135" s="146" t="s">
        <v>76</v>
      </c>
      <c r="Q135" s="149">
        <v>41230</v>
      </c>
    </row>
    <row r="136" spans="5:17" ht="43.2" x14ac:dyDescent="0.3">
      <c r="E136" s="141">
        <v>21461</v>
      </c>
      <c r="F136" s="141">
        <v>7</v>
      </c>
      <c r="G136" s="142" t="s">
        <v>194</v>
      </c>
      <c r="H136" s="142" t="s">
        <v>73</v>
      </c>
      <c r="I136" s="142" t="s">
        <v>63</v>
      </c>
      <c r="J136" s="142" t="s">
        <v>144</v>
      </c>
      <c r="K136" s="142" t="s">
        <v>41</v>
      </c>
      <c r="L136" s="142">
        <f>N136</f>
        <v>34000</v>
      </c>
      <c r="M136" s="141" t="s">
        <v>65</v>
      </c>
      <c r="N136" s="143">
        <v>34000</v>
      </c>
      <c r="O136" s="142" t="s">
        <v>66</v>
      </c>
      <c r="P136" s="142" t="s">
        <v>76</v>
      </c>
      <c r="Q136" s="150">
        <v>41230</v>
      </c>
    </row>
    <row r="137" spans="5:17" ht="43.2" x14ac:dyDescent="0.3">
      <c r="E137" s="145">
        <v>20911</v>
      </c>
      <c r="F137" s="145">
        <v>7</v>
      </c>
      <c r="G137" s="146" t="s">
        <v>116</v>
      </c>
      <c r="H137" s="146" t="s">
        <v>73</v>
      </c>
      <c r="I137" s="146" t="s">
        <v>63</v>
      </c>
      <c r="J137" s="146" t="s">
        <v>144</v>
      </c>
      <c r="K137" s="146" t="s">
        <v>41</v>
      </c>
      <c r="L137" s="146">
        <v>12000</v>
      </c>
      <c r="M137" s="145" t="s">
        <v>65</v>
      </c>
      <c r="N137" s="147">
        <v>12000</v>
      </c>
      <c r="O137" s="146" t="s">
        <v>66</v>
      </c>
      <c r="P137" s="146" t="s">
        <v>77</v>
      </c>
      <c r="Q137" s="149">
        <v>41232</v>
      </c>
    </row>
    <row r="138" spans="5:17" ht="43.2" x14ac:dyDescent="0.3">
      <c r="E138" s="141">
        <v>20909</v>
      </c>
      <c r="F138" s="141">
        <v>7</v>
      </c>
      <c r="G138" s="142" t="s">
        <v>116</v>
      </c>
      <c r="H138" s="142" t="s">
        <v>73</v>
      </c>
      <c r="I138" s="142" t="s">
        <v>63</v>
      </c>
      <c r="J138" s="142" t="s">
        <v>144</v>
      </c>
      <c r="K138" s="142" t="s">
        <v>41</v>
      </c>
      <c r="L138" s="142">
        <v>17000</v>
      </c>
      <c r="M138" s="141" t="s">
        <v>65</v>
      </c>
      <c r="N138" s="143">
        <v>17000</v>
      </c>
      <c r="O138" s="142" t="s">
        <v>66</v>
      </c>
      <c r="P138" s="142" t="s">
        <v>74</v>
      </c>
      <c r="Q138" s="150">
        <v>41232</v>
      </c>
    </row>
    <row r="139" spans="5:17" ht="43.2" x14ac:dyDescent="0.3">
      <c r="E139" s="145">
        <v>20914</v>
      </c>
      <c r="F139" s="145">
        <v>7</v>
      </c>
      <c r="G139" s="146" t="s">
        <v>116</v>
      </c>
      <c r="H139" s="146" t="s">
        <v>73</v>
      </c>
      <c r="I139" s="146" t="s">
        <v>63</v>
      </c>
      <c r="J139" s="146" t="s">
        <v>144</v>
      </c>
      <c r="K139" s="146" t="s">
        <v>41</v>
      </c>
      <c r="L139" s="146">
        <v>8000</v>
      </c>
      <c r="M139" s="145" t="s">
        <v>65</v>
      </c>
      <c r="N139" s="147">
        <v>8000</v>
      </c>
      <c r="O139" s="146" t="s">
        <v>66</v>
      </c>
      <c r="P139" s="146" t="s">
        <v>117</v>
      </c>
      <c r="Q139" s="149">
        <v>41232</v>
      </c>
    </row>
    <row r="140" spans="5:17" ht="43.2" x14ac:dyDescent="0.3">
      <c r="E140" s="141">
        <v>20917</v>
      </c>
      <c r="F140" s="141">
        <v>7</v>
      </c>
      <c r="G140" s="142" t="s">
        <v>124</v>
      </c>
      <c r="H140" s="142" t="s">
        <v>73</v>
      </c>
      <c r="I140" s="142" t="s">
        <v>63</v>
      </c>
      <c r="J140" s="142" t="s">
        <v>144</v>
      </c>
      <c r="K140" s="142" t="s">
        <v>41</v>
      </c>
      <c r="L140" s="142">
        <v>2800</v>
      </c>
      <c r="M140" s="141" t="s">
        <v>65</v>
      </c>
      <c r="N140" s="143">
        <v>2800</v>
      </c>
      <c r="O140" s="142" t="s">
        <v>66</v>
      </c>
      <c r="P140" s="142" t="s">
        <v>74</v>
      </c>
      <c r="Q140" s="150">
        <v>41232</v>
      </c>
    </row>
    <row r="141" spans="5:17" ht="43.2" x14ac:dyDescent="0.3">
      <c r="E141" s="145">
        <v>20062</v>
      </c>
      <c r="F141" s="145">
        <v>7</v>
      </c>
      <c r="G141" s="146" t="s">
        <v>116</v>
      </c>
      <c r="H141" s="146" t="s">
        <v>73</v>
      </c>
      <c r="I141" s="146" t="s">
        <v>63</v>
      </c>
      <c r="J141" s="146" t="s">
        <v>144</v>
      </c>
      <c r="K141" s="146" t="s">
        <v>41</v>
      </c>
      <c r="L141" s="146">
        <v>5000</v>
      </c>
      <c r="M141" s="145" t="s">
        <v>65</v>
      </c>
      <c r="N141" s="147">
        <v>5000</v>
      </c>
      <c r="O141" s="146" t="s">
        <v>66</v>
      </c>
      <c r="P141" s="146" t="s">
        <v>74</v>
      </c>
      <c r="Q141" s="149">
        <v>41247</v>
      </c>
    </row>
    <row r="142" spans="5:17" ht="43.2" x14ac:dyDescent="0.3">
      <c r="E142" s="141">
        <v>20061</v>
      </c>
      <c r="F142" s="141">
        <v>7</v>
      </c>
      <c r="G142" s="142" t="s">
        <v>116</v>
      </c>
      <c r="H142" s="142" t="s">
        <v>73</v>
      </c>
      <c r="I142" s="142" t="s">
        <v>63</v>
      </c>
      <c r="J142" s="142" t="s">
        <v>144</v>
      </c>
      <c r="K142" s="142" t="s">
        <v>41</v>
      </c>
      <c r="L142" s="142">
        <v>5000</v>
      </c>
      <c r="M142" s="141" t="s">
        <v>65</v>
      </c>
      <c r="N142" s="143">
        <v>5000</v>
      </c>
      <c r="O142" s="142" t="s">
        <v>66</v>
      </c>
      <c r="P142" s="142" t="s">
        <v>117</v>
      </c>
      <c r="Q142" s="150">
        <v>41247</v>
      </c>
    </row>
    <row r="143" spans="5:17" ht="43.2" x14ac:dyDescent="0.3">
      <c r="E143" s="145">
        <v>20058</v>
      </c>
      <c r="F143" s="145">
        <v>7</v>
      </c>
      <c r="G143" s="146" t="s">
        <v>116</v>
      </c>
      <c r="H143" s="146" t="s">
        <v>73</v>
      </c>
      <c r="I143" s="146" t="s">
        <v>63</v>
      </c>
      <c r="J143" s="146" t="s">
        <v>144</v>
      </c>
      <c r="K143" s="146" t="s">
        <v>41</v>
      </c>
      <c r="L143" s="146">
        <v>7000</v>
      </c>
      <c r="M143" s="145" t="s">
        <v>65</v>
      </c>
      <c r="N143" s="147">
        <v>7000</v>
      </c>
      <c r="O143" s="146" t="s">
        <v>66</v>
      </c>
      <c r="P143" s="146" t="s">
        <v>77</v>
      </c>
      <c r="Q143" s="149">
        <v>41247</v>
      </c>
    </row>
    <row r="144" spans="5:17" ht="43.2" x14ac:dyDescent="0.3">
      <c r="E144" s="141">
        <v>19647</v>
      </c>
      <c r="F144" s="141">
        <v>7</v>
      </c>
      <c r="G144" s="142" t="s">
        <v>33</v>
      </c>
      <c r="H144" s="142" t="s">
        <v>73</v>
      </c>
      <c r="I144" s="142" t="s">
        <v>63</v>
      </c>
      <c r="J144" s="142" t="s">
        <v>144</v>
      </c>
      <c r="K144" s="142" t="s">
        <v>41</v>
      </c>
      <c r="L144" s="142">
        <v>4000</v>
      </c>
      <c r="M144" s="141" t="s">
        <v>86</v>
      </c>
      <c r="N144" s="143">
        <v>4000</v>
      </c>
      <c r="O144" s="142" t="s">
        <v>66</v>
      </c>
      <c r="P144" s="142" t="s">
        <v>74</v>
      </c>
      <c r="Q144" s="150">
        <v>41249</v>
      </c>
    </row>
    <row r="145" spans="5:17" ht="43.2" x14ac:dyDescent="0.3">
      <c r="E145" s="145">
        <v>19648</v>
      </c>
      <c r="F145" s="145">
        <v>7</v>
      </c>
      <c r="G145" s="146" t="s">
        <v>33</v>
      </c>
      <c r="H145" s="146" t="s">
        <v>73</v>
      </c>
      <c r="I145" s="146" t="s">
        <v>63</v>
      </c>
      <c r="J145" s="146" t="s">
        <v>144</v>
      </c>
      <c r="K145" s="146" t="s">
        <v>41</v>
      </c>
      <c r="L145" s="146">
        <v>4000</v>
      </c>
      <c r="M145" s="145" t="s">
        <v>86</v>
      </c>
      <c r="N145" s="147">
        <v>4000</v>
      </c>
      <c r="O145" s="146" t="s">
        <v>66</v>
      </c>
      <c r="P145" s="146" t="s">
        <v>77</v>
      </c>
      <c r="Q145" s="149">
        <v>41249</v>
      </c>
    </row>
    <row r="146" spans="5:17" ht="43.2" x14ac:dyDescent="0.3">
      <c r="E146" s="141">
        <v>19480</v>
      </c>
      <c r="F146" s="141">
        <v>7</v>
      </c>
      <c r="G146" s="142" t="s">
        <v>61</v>
      </c>
      <c r="H146" s="142" t="s">
        <v>73</v>
      </c>
      <c r="I146" s="142" t="s">
        <v>63</v>
      </c>
      <c r="J146" s="142" t="s">
        <v>144</v>
      </c>
      <c r="K146" s="142" t="s">
        <v>41</v>
      </c>
      <c r="L146" s="142">
        <v>1750</v>
      </c>
      <c r="M146" s="141" t="s">
        <v>65</v>
      </c>
      <c r="N146" s="143">
        <v>1750</v>
      </c>
      <c r="O146" s="142" t="s">
        <v>66</v>
      </c>
      <c r="P146" s="142" t="s">
        <v>76</v>
      </c>
      <c r="Q146" s="150">
        <v>41254</v>
      </c>
    </row>
    <row r="147" spans="5:17" ht="43.2" x14ac:dyDescent="0.3">
      <c r="E147" s="145">
        <v>19469</v>
      </c>
      <c r="F147" s="145">
        <v>7</v>
      </c>
      <c r="G147" s="146" t="s">
        <v>61</v>
      </c>
      <c r="H147" s="146" t="s">
        <v>73</v>
      </c>
      <c r="I147" s="146" t="s">
        <v>63</v>
      </c>
      <c r="J147" s="146" t="s">
        <v>144</v>
      </c>
      <c r="K147" s="146" t="s">
        <v>41</v>
      </c>
      <c r="L147" s="146">
        <v>17750</v>
      </c>
      <c r="M147" s="145" t="s">
        <v>65</v>
      </c>
      <c r="N147" s="147">
        <v>17750</v>
      </c>
      <c r="O147" s="146" t="s">
        <v>66</v>
      </c>
      <c r="P147" s="146" t="s">
        <v>74</v>
      </c>
      <c r="Q147" s="149">
        <v>41254</v>
      </c>
    </row>
    <row r="148" spans="5:17" ht="43.2" x14ac:dyDescent="0.3">
      <c r="E148" s="141">
        <v>19464</v>
      </c>
      <c r="F148" s="141">
        <v>7</v>
      </c>
      <c r="G148" s="142" t="s">
        <v>32</v>
      </c>
      <c r="H148" s="142" t="s">
        <v>73</v>
      </c>
      <c r="I148" s="142" t="s">
        <v>63</v>
      </c>
      <c r="J148" s="142" t="s">
        <v>144</v>
      </c>
      <c r="K148" s="142" t="s">
        <v>41</v>
      </c>
      <c r="L148" s="142">
        <v>69000</v>
      </c>
      <c r="M148" s="141" t="s">
        <v>65</v>
      </c>
      <c r="N148" s="143">
        <v>69000</v>
      </c>
      <c r="O148" s="142" t="s">
        <v>66</v>
      </c>
      <c r="P148" s="142" t="s">
        <v>74</v>
      </c>
      <c r="Q148" s="150">
        <v>41254</v>
      </c>
    </row>
    <row r="149" spans="5:17" ht="43.2" x14ac:dyDescent="0.3">
      <c r="E149" s="145">
        <v>6059</v>
      </c>
      <c r="F149" s="145">
        <v>5</v>
      </c>
      <c r="G149" s="146" t="s">
        <v>108</v>
      </c>
      <c r="H149" s="146" t="s">
        <v>62</v>
      </c>
      <c r="I149" s="146" t="s">
        <v>63</v>
      </c>
      <c r="J149" s="146" t="s">
        <v>144</v>
      </c>
      <c r="K149" s="146" t="s">
        <v>41</v>
      </c>
      <c r="L149" s="146">
        <v>106000</v>
      </c>
      <c r="M149" s="145" t="s">
        <v>65</v>
      </c>
      <c r="N149" s="147">
        <v>106000</v>
      </c>
      <c r="O149" s="146" t="s">
        <v>66</v>
      </c>
      <c r="P149" s="146" t="s">
        <v>113</v>
      </c>
      <c r="Q149" s="149">
        <v>41254</v>
      </c>
    </row>
    <row r="150" spans="5:17" ht="43.2" x14ac:dyDescent="0.3">
      <c r="E150" s="141">
        <v>6058</v>
      </c>
      <c r="F150" s="141">
        <v>5</v>
      </c>
      <c r="G150" s="142" t="s">
        <v>108</v>
      </c>
      <c r="H150" s="142" t="s">
        <v>62</v>
      </c>
      <c r="I150" s="142" t="s">
        <v>63</v>
      </c>
      <c r="J150" s="142" t="s">
        <v>144</v>
      </c>
      <c r="K150" s="142" t="s">
        <v>41</v>
      </c>
      <c r="L150" s="142">
        <v>118000</v>
      </c>
      <c r="M150" s="141" t="s">
        <v>65</v>
      </c>
      <c r="N150" s="143">
        <v>118000</v>
      </c>
      <c r="O150" s="142" t="s">
        <v>66</v>
      </c>
      <c r="P150" s="142" t="s">
        <v>111</v>
      </c>
      <c r="Q150" s="150">
        <v>41254</v>
      </c>
    </row>
    <row r="151" spans="5:17" ht="43.2" x14ac:dyDescent="0.3">
      <c r="E151" s="145">
        <v>19461</v>
      </c>
      <c r="F151" s="145">
        <v>7</v>
      </c>
      <c r="G151" s="146" t="s">
        <v>108</v>
      </c>
      <c r="H151" s="146" t="s">
        <v>73</v>
      </c>
      <c r="I151" s="146" t="s">
        <v>63</v>
      </c>
      <c r="J151" s="146" t="s">
        <v>144</v>
      </c>
      <c r="K151" s="146" t="s">
        <v>41</v>
      </c>
      <c r="L151" s="146">
        <v>122000</v>
      </c>
      <c r="M151" s="145" t="s">
        <v>65</v>
      </c>
      <c r="N151" s="147">
        <v>122000</v>
      </c>
      <c r="O151" s="146" t="s">
        <v>66</v>
      </c>
      <c r="P151" s="146" t="s">
        <v>74</v>
      </c>
      <c r="Q151" s="149">
        <v>41254</v>
      </c>
    </row>
    <row r="152" spans="5:17" ht="43.2" x14ac:dyDescent="0.3">
      <c r="E152" s="141">
        <v>6057</v>
      </c>
      <c r="F152" s="141">
        <v>5</v>
      </c>
      <c r="G152" s="142" t="s">
        <v>108</v>
      </c>
      <c r="H152" s="142" t="s">
        <v>62</v>
      </c>
      <c r="I152" s="142" t="s">
        <v>63</v>
      </c>
      <c r="J152" s="142" t="s">
        <v>144</v>
      </c>
      <c r="K152" s="142" t="s">
        <v>41</v>
      </c>
      <c r="L152" s="142">
        <v>122000</v>
      </c>
      <c r="M152" s="141" t="s">
        <v>65</v>
      </c>
      <c r="N152" s="143">
        <v>122000</v>
      </c>
      <c r="O152" s="142" t="s">
        <v>66</v>
      </c>
      <c r="P152" s="142" t="s">
        <v>109</v>
      </c>
      <c r="Q152" s="150">
        <v>41254</v>
      </c>
    </row>
    <row r="153" spans="5:17" ht="43.2" x14ac:dyDescent="0.3">
      <c r="E153" s="145">
        <v>6055</v>
      </c>
      <c r="F153" s="145">
        <v>5</v>
      </c>
      <c r="G153" s="146" t="s">
        <v>108</v>
      </c>
      <c r="H153" s="146" t="s">
        <v>62</v>
      </c>
      <c r="I153" s="146" t="s">
        <v>63</v>
      </c>
      <c r="J153" s="146" t="s">
        <v>144</v>
      </c>
      <c r="K153" s="146" t="s">
        <v>41</v>
      </c>
      <c r="L153" s="146">
        <v>279000</v>
      </c>
      <c r="M153" s="145" t="s">
        <v>65</v>
      </c>
      <c r="N153" s="147">
        <v>279000</v>
      </c>
      <c r="O153" s="146" t="s">
        <v>66</v>
      </c>
      <c r="P153" s="146" t="s">
        <v>115</v>
      </c>
      <c r="Q153" s="149">
        <v>41254</v>
      </c>
    </row>
    <row r="154" spans="5:17" ht="43.2" x14ac:dyDescent="0.3">
      <c r="E154" s="141">
        <v>6053</v>
      </c>
      <c r="F154" s="141">
        <v>5</v>
      </c>
      <c r="G154" s="142" t="s">
        <v>108</v>
      </c>
      <c r="H154" s="142" t="s">
        <v>62</v>
      </c>
      <c r="I154" s="142" t="s">
        <v>63</v>
      </c>
      <c r="J154" s="142" t="s">
        <v>144</v>
      </c>
      <c r="K154" s="142" t="s">
        <v>41</v>
      </c>
      <c r="L154" s="142">
        <v>334000</v>
      </c>
      <c r="M154" s="141" t="s">
        <v>65</v>
      </c>
      <c r="N154" s="143">
        <v>334000</v>
      </c>
      <c r="O154" s="142" t="s">
        <v>66</v>
      </c>
      <c r="P154" s="142" t="s">
        <v>112</v>
      </c>
      <c r="Q154" s="150">
        <v>41254</v>
      </c>
    </row>
    <row r="155" spans="5:17" ht="43.2" x14ac:dyDescent="0.3">
      <c r="E155" s="145">
        <v>6060</v>
      </c>
      <c r="F155" s="145">
        <v>5</v>
      </c>
      <c r="G155" s="146" t="s">
        <v>108</v>
      </c>
      <c r="H155" s="146" t="s">
        <v>62</v>
      </c>
      <c r="I155" s="146" t="s">
        <v>63</v>
      </c>
      <c r="J155" s="146" t="s">
        <v>144</v>
      </c>
      <c r="K155" s="146" t="s">
        <v>41</v>
      </c>
      <c r="L155" s="146">
        <v>39200</v>
      </c>
      <c r="M155" s="145" t="s">
        <v>65</v>
      </c>
      <c r="N155" s="147">
        <v>39200</v>
      </c>
      <c r="O155" s="146" t="s">
        <v>66</v>
      </c>
      <c r="P155" s="146" t="s">
        <v>110</v>
      </c>
      <c r="Q155" s="149">
        <v>41254</v>
      </c>
    </row>
    <row r="156" spans="5:17" ht="43.2" x14ac:dyDescent="0.3">
      <c r="E156" s="141">
        <v>6052</v>
      </c>
      <c r="F156" s="141">
        <v>5</v>
      </c>
      <c r="G156" s="142" t="s">
        <v>108</v>
      </c>
      <c r="H156" s="142" t="s">
        <v>62</v>
      </c>
      <c r="I156" s="142" t="s">
        <v>63</v>
      </c>
      <c r="J156" s="142" t="s">
        <v>144</v>
      </c>
      <c r="K156" s="142" t="s">
        <v>41</v>
      </c>
      <c r="L156" s="142">
        <v>544000</v>
      </c>
      <c r="M156" s="141" t="s">
        <v>65</v>
      </c>
      <c r="N156" s="143">
        <v>544000</v>
      </c>
      <c r="O156" s="142" t="s">
        <v>66</v>
      </c>
      <c r="P156" s="142" t="s">
        <v>114</v>
      </c>
      <c r="Q156" s="150">
        <v>41254</v>
      </c>
    </row>
    <row r="157" spans="5:17" ht="43.2" x14ac:dyDescent="0.3">
      <c r="E157" s="145">
        <v>19080</v>
      </c>
      <c r="F157" s="145">
        <v>7</v>
      </c>
      <c r="G157" s="146" t="s">
        <v>194</v>
      </c>
      <c r="H157" s="146" t="s">
        <v>73</v>
      </c>
      <c r="I157" s="146" t="s">
        <v>63</v>
      </c>
      <c r="J157" s="146" t="s">
        <v>144</v>
      </c>
      <c r="K157" s="146" t="s">
        <v>41</v>
      </c>
      <c r="L157" s="146">
        <f>N157</f>
        <v>6000</v>
      </c>
      <c r="M157" s="145" t="s">
        <v>65</v>
      </c>
      <c r="N157" s="147">
        <v>6000</v>
      </c>
      <c r="O157" s="146" t="s">
        <v>66</v>
      </c>
      <c r="P157" s="146" t="s">
        <v>76</v>
      </c>
      <c r="Q157" s="149">
        <v>41257</v>
      </c>
    </row>
    <row r="158" spans="5:17" ht="43.2" x14ac:dyDescent="0.3">
      <c r="E158" s="145">
        <v>18874</v>
      </c>
      <c r="F158" s="145">
        <v>7</v>
      </c>
      <c r="G158" s="146" t="s">
        <v>108</v>
      </c>
      <c r="H158" s="146" t="s">
        <v>73</v>
      </c>
      <c r="I158" s="146" t="s">
        <v>63</v>
      </c>
      <c r="J158" s="146" t="s">
        <v>144</v>
      </c>
      <c r="K158" s="146" t="s">
        <v>41</v>
      </c>
      <c r="L158" s="146">
        <v>100000</v>
      </c>
      <c r="M158" s="145" t="s">
        <v>65</v>
      </c>
      <c r="N158" s="147">
        <v>100000</v>
      </c>
      <c r="O158" s="146" t="s">
        <v>66</v>
      </c>
      <c r="P158" s="146" t="s">
        <v>74</v>
      </c>
      <c r="Q158" s="149">
        <v>41260</v>
      </c>
    </row>
    <row r="159" spans="5:17" ht="43.2" x14ac:dyDescent="0.3">
      <c r="E159" s="145">
        <v>18883</v>
      </c>
      <c r="F159" s="145">
        <v>7</v>
      </c>
      <c r="G159" s="146" t="s">
        <v>34</v>
      </c>
      <c r="H159" s="146" t="s">
        <v>73</v>
      </c>
      <c r="I159" s="146" t="s">
        <v>63</v>
      </c>
      <c r="J159" s="146" t="s">
        <v>144</v>
      </c>
      <c r="K159" s="146" t="s">
        <v>41</v>
      </c>
      <c r="L159" s="146">
        <v>6500</v>
      </c>
      <c r="M159" s="145" t="s">
        <v>65</v>
      </c>
      <c r="N159" s="147">
        <v>6500</v>
      </c>
      <c r="O159" s="146" t="s">
        <v>66</v>
      </c>
      <c r="P159" s="146" t="s">
        <v>77</v>
      </c>
      <c r="Q159" s="149">
        <v>41260</v>
      </c>
    </row>
    <row r="160" spans="5:17" ht="43.2" x14ac:dyDescent="0.3">
      <c r="E160" s="145">
        <v>18882</v>
      </c>
      <c r="F160" s="145">
        <v>7</v>
      </c>
      <c r="G160" s="146" t="s">
        <v>34</v>
      </c>
      <c r="H160" s="146" t="s">
        <v>73</v>
      </c>
      <c r="I160" s="146" t="s">
        <v>63</v>
      </c>
      <c r="J160" s="146" t="s">
        <v>144</v>
      </c>
      <c r="K160" s="146" t="s">
        <v>41</v>
      </c>
      <c r="L160" s="146">
        <v>8500</v>
      </c>
      <c r="M160" s="145" t="s">
        <v>65</v>
      </c>
      <c r="N160" s="147">
        <v>8500</v>
      </c>
      <c r="O160" s="146" t="s">
        <v>66</v>
      </c>
      <c r="P160" s="146" t="s">
        <v>74</v>
      </c>
      <c r="Q160" s="149">
        <v>41260</v>
      </c>
    </row>
    <row r="161" spans="5:17" ht="43.2" x14ac:dyDescent="0.3">
      <c r="E161" s="145">
        <v>18183</v>
      </c>
      <c r="F161" s="145">
        <v>7</v>
      </c>
      <c r="G161" s="146" t="s">
        <v>33</v>
      </c>
      <c r="H161" s="146" t="s">
        <v>73</v>
      </c>
      <c r="I161" s="146" t="s">
        <v>63</v>
      </c>
      <c r="J161" s="146" t="s">
        <v>144</v>
      </c>
      <c r="K161" s="146" t="s">
        <v>41</v>
      </c>
      <c r="L161" s="146">
        <v>10000</v>
      </c>
      <c r="M161" s="145" t="s">
        <v>86</v>
      </c>
      <c r="N161" s="147">
        <v>10000</v>
      </c>
      <c r="O161" s="146" t="s">
        <v>66</v>
      </c>
      <c r="P161" s="146" t="s">
        <v>77</v>
      </c>
      <c r="Q161" s="149">
        <v>41267</v>
      </c>
    </row>
    <row r="162" spans="5:17" ht="43.2" x14ac:dyDescent="0.3">
      <c r="E162" s="145">
        <v>18226</v>
      </c>
      <c r="F162" s="145">
        <v>7</v>
      </c>
      <c r="G162" s="146" t="s">
        <v>33</v>
      </c>
      <c r="H162" s="146" t="s">
        <v>73</v>
      </c>
      <c r="I162" s="146" t="s">
        <v>63</v>
      </c>
      <c r="J162" s="146" t="s">
        <v>144</v>
      </c>
      <c r="K162" s="146" t="s">
        <v>41</v>
      </c>
      <c r="L162" s="146">
        <v>10000</v>
      </c>
      <c r="M162" s="145" t="s">
        <v>65</v>
      </c>
      <c r="N162" s="147">
        <v>10000</v>
      </c>
      <c r="O162" s="146" t="s">
        <v>66</v>
      </c>
      <c r="P162" s="146" t="s">
        <v>74</v>
      </c>
      <c r="Q162" s="149">
        <v>41267</v>
      </c>
    </row>
    <row r="163" spans="5:17" ht="43.2" x14ac:dyDescent="0.3">
      <c r="E163" s="145">
        <v>17944</v>
      </c>
      <c r="F163" s="145">
        <v>7</v>
      </c>
      <c r="G163" s="146" t="s">
        <v>88</v>
      </c>
      <c r="H163" s="146" t="s">
        <v>73</v>
      </c>
      <c r="I163" s="146" t="s">
        <v>63</v>
      </c>
      <c r="J163" s="146" t="s">
        <v>144</v>
      </c>
      <c r="K163" s="146" t="s">
        <v>41</v>
      </c>
      <c r="L163" s="146">
        <v>18000</v>
      </c>
      <c r="M163" s="145" t="s">
        <v>65</v>
      </c>
      <c r="N163" s="147">
        <v>18000</v>
      </c>
      <c r="O163" s="146" t="s">
        <v>66</v>
      </c>
      <c r="P163" s="146" t="s">
        <v>91</v>
      </c>
      <c r="Q163" s="149">
        <v>41297</v>
      </c>
    </row>
    <row r="164" spans="5:17" ht="43.2" x14ac:dyDescent="0.3">
      <c r="E164" s="145">
        <v>17943</v>
      </c>
      <c r="F164" s="145">
        <v>7</v>
      </c>
      <c r="G164" s="146" t="s">
        <v>88</v>
      </c>
      <c r="H164" s="146" t="s">
        <v>73</v>
      </c>
      <c r="I164" s="146" t="s">
        <v>63</v>
      </c>
      <c r="J164" s="146" t="s">
        <v>144</v>
      </c>
      <c r="K164" s="146" t="s">
        <v>41</v>
      </c>
      <c r="L164" s="146">
        <v>22000</v>
      </c>
      <c r="M164" s="145" t="s">
        <v>65</v>
      </c>
      <c r="N164" s="147">
        <v>22000</v>
      </c>
      <c r="O164" s="146" t="s">
        <v>66</v>
      </c>
      <c r="P164" s="146" t="s">
        <v>93</v>
      </c>
      <c r="Q164" s="149">
        <v>41297</v>
      </c>
    </row>
    <row r="165" spans="5:17" ht="43.2" x14ac:dyDescent="0.3">
      <c r="E165" s="145">
        <v>17941</v>
      </c>
      <c r="F165" s="145">
        <v>7</v>
      </c>
      <c r="G165" s="146" t="s">
        <v>88</v>
      </c>
      <c r="H165" s="146" t="s">
        <v>73</v>
      </c>
      <c r="I165" s="146" t="s">
        <v>63</v>
      </c>
      <c r="J165" s="146" t="s">
        <v>144</v>
      </c>
      <c r="K165" s="146" t="s">
        <v>41</v>
      </c>
      <c r="L165" s="146">
        <v>48000</v>
      </c>
      <c r="M165" s="145" t="s">
        <v>65</v>
      </c>
      <c r="N165" s="147">
        <v>48000</v>
      </c>
      <c r="O165" s="146" t="s">
        <v>66</v>
      </c>
      <c r="P165" s="146" t="s">
        <v>92</v>
      </c>
      <c r="Q165" s="149">
        <v>41297</v>
      </c>
    </row>
    <row r="166" spans="5:17" ht="43.2" x14ac:dyDescent="0.3">
      <c r="E166" s="141">
        <v>17822</v>
      </c>
      <c r="F166" s="141">
        <v>7</v>
      </c>
      <c r="G166" s="142" t="s">
        <v>194</v>
      </c>
      <c r="H166" s="142" t="s">
        <v>73</v>
      </c>
      <c r="I166" s="142" t="s">
        <v>63</v>
      </c>
      <c r="J166" s="142" t="s">
        <v>144</v>
      </c>
      <c r="K166" s="142" t="s">
        <v>41</v>
      </c>
      <c r="L166" s="142">
        <f>N166</f>
        <v>18000</v>
      </c>
      <c r="M166" s="141" t="s">
        <v>65</v>
      </c>
      <c r="N166" s="143">
        <v>18000</v>
      </c>
      <c r="O166" s="142" t="s">
        <v>66</v>
      </c>
      <c r="P166" s="142" t="s">
        <v>76</v>
      </c>
      <c r="Q166" s="150">
        <v>41299</v>
      </c>
    </row>
    <row r="167" spans="5:17" ht="43.2" x14ac:dyDescent="0.3">
      <c r="E167" s="145">
        <v>17774</v>
      </c>
      <c r="F167" s="145">
        <v>7</v>
      </c>
      <c r="G167" s="146" t="s">
        <v>154</v>
      </c>
      <c r="H167" s="146" t="s">
        <v>73</v>
      </c>
      <c r="I167" s="146" t="s">
        <v>63</v>
      </c>
      <c r="J167" s="146" t="s">
        <v>144</v>
      </c>
      <c r="K167" s="146" t="s">
        <v>41</v>
      </c>
      <c r="L167" s="146">
        <v>10300</v>
      </c>
      <c r="M167" s="145" t="s">
        <v>65</v>
      </c>
      <c r="N167" s="147">
        <v>10300</v>
      </c>
      <c r="O167" s="146" t="s">
        <v>66</v>
      </c>
      <c r="P167" s="146" t="s">
        <v>74</v>
      </c>
      <c r="Q167" s="149">
        <v>41302</v>
      </c>
    </row>
    <row r="168" spans="5:17" ht="43.2" x14ac:dyDescent="0.3">
      <c r="E168" s="141">
        <v>17668</v>
      </c>
      <c r="F168" s="141">
        <v>7</v>
      </c>
      <c r="G168" s="142" t="s">
        <v>124</v>
      </c>
      <c r="H168" s="142" t="s">
        <v>73</v>
      </c>
      <c r="I168" s="142" t="s">
        <v>63</v>
      </c>
      <c r="J168" s="142" t="s">
        <v>144</v>
      </c>
      <c r="K168" s="142" t="s">
        <v>41</v>
      </c>
      <c r="L168" s="142">
        <v>2500</v>
      </c>
      <c r="M168" s="141" t="s">
        <v>65</v>
      </c>
      <c r="N168" s="143">
        <v>2500</v>
      </c>
      <c r="O168" s="142" t="s">
        <v>66</v>
      </c>
      <c r="P168" s="142" t="s">
        <v>74</v>
      </c>
      <c r="Q168" s="150">
        <v>41303</v>
      </c>
    </row>
    <row r="169" spans="5:17" ht="43.2" x14ac:dyDescent="0.3">
      <c r="E169" s="145">
        <v>17489</v>
      </c>
      <c r="F169" s="145">
        <v>7</v>
      </c>
      <c r="G169" s="146" t="s">
        <v>116</v>
      </c>
      <c r="H169" s="146" t="s">
        <v>73</v>
      </c>
      <c r="I169" s="146" t="s">
        <v>63</v>
      </c>
      <c r="J169" s="146" t="s">
        <v>144</v>
      </c>
      <c r="K169" s="146" t="s">
        <v>41</v>
      </c>
      <c r="L169" s="146">
        <v>5000</v>
      </c>
      <c r="M169" s="145" t="s">
        <v>86</v>
      </c>
      <c r="N169" s="147">
        <v>5000</v>
      </c>
      <c r="O169" s="146" t="s">
        <v>66</v>
      </c>
      <c r="P169" s="146" t="s">
        <v>117</v>
      </c>
      <c r="Q169" s="149">
        <v>41324</v>
      </c>
    </row>
    <row r="170" spans="5:17" ht="43.2" x14ac:dyDescent="0.3">
      <c r="E170" s="141">
        <v>17557</v>
      </c>
      <c r="F170" s="141">
        <v>7</v>
      </c>
      <c r="G170" s="142" t="s">
        <v>116</v>
      </c>
      <c r="H170" s="142" t="s">
        <v>73</v>
      </c>
      <c r="I170" s="142" t="s">
        <v>63</v>
      </c>
      <c r="J170" s="142" t="s">
        <v>144</v>
      </c>
      <c r="K170" s="142" t="s">
        <v>41</v>
      </c>
      <c r="L170" s="142">
        <v>9000</v>
      </c>
      <c r="M170" s="141" t="s">
        <v>65</v>
      </c>
      <c r="N170" s="143">
        <v>9000</v>
      </c>
      <c r="O170" s="142" t="s">
        <v>66</v>
      </c>
      <c r="P170" s="142" t="s">
        <v>74</v>
      </c>
      <c r="Q170" s="150">
        <v>41324</v>
      </c>
    </row>
    <row r="171" spans="5:17" ht="43.2" x14ac:dyDescent="0.3">
      <c r="E171" s="145">
        <v>17556</v>
      </c>
      <c r="F171" s="145">
        <v>7</v>
      </c>
      <c r="G171" s="146" t="s">
        <v>116</v>
      </c>
      <c r="H171" s="146" t="s">
        <v>73</v>
      </c>
      <c r="I171" s="146" t="s">
        <v>63</v>
      </c>
      <c r="J171" s="146" t="s">
        <v>144</v>
      </c>
      <c r="K171" s="146" t="s">
        <v>41</v>
      </c>
      <c r="L171" s="146">
        <v>9000</v>
      </c>
      <c r="M171" s="145" t="s">
        <v>65</v>
      </c>
      <c r="N171" s="147">
        <v>9000</v>
      </c>
      <c r="O171" s="146" t="s">
        <v>66</v>
      </c>
      <c r="P171" s="146" t="s">
        <v>77</v>
      </c>
      <c r="Q171" s="149">
        <v>41324</v>
      </c>
    </row>
    <row r="172" spans="5:17" ht="43.2" x14ac:dyDescent="0.3">
      <c r="E172" s="141">
        <v>17470</v>
      </c>
      <c r="F172" s="141">
        <v>7</v>
      </c>
      <c r="G172" s="142" t="s">
        <v>194</v>
      </c>
      <c r="H172" s="142" t="s">
        <v>73</v>
      </c>
      <c r="I172" s="142" t="s">
        <v>63</v>
      </c>
      <c r="J172" s="142" t="s">
        <v>144</v>
      </c>
      <c r="K172" s="142" t="s">
        <v>41</v>
      </c>
      <c r="L172" s="142">
        <f>N172</f>
        <v>20000</v>
      </c>
      <c r="M172" s="141" t="s">
        <v>65</v>
      </c>
      <c r="N172" s="143">
        <v>20000</v>
      </c>
      <c r="O172" s="142" t="s">
        <v>66</v>
      </c>
      <c r="P172" s="142" t="s">
        <v>76</v>
      </c>
      <c r="Q172" s="150">
        <v>41326</v>
      </c>
    </row>
    <row r="173" spans="5:17" ht="43.2" x14ac:dyDescent="0.3">
      <c r="E173" s="145">
        <v>17165</v>
      </c>
      <c r="F173" s="145">
        <v>7</v>
      </c>
      <c r="G173" s="146" t="s">
        <v>61</v>
      </c>
      <c r="H173" s="146" t="s">
        <v>73</v>
      </c>
      <c r="I173" s="146" t="s">
        <v>63</v>
      </c>
      <c r="J173" s="146" t="s">
        <v>144</v>
      </c>
      <c r="K173" s="146" t="s">
        <v>41</v>
      </c>
      <c r="L173" s="146">
        <v>20250</v>
      </c>
      <c r="M173" s="145" t="s">
        <v>65</v>
      </c>
      <c r="N173" s="147">
        <v>20250</v>
      </c>
      <c r="O173" s="146" t="s">
        <v>66</v>
      </c>
      <c r="P173" s="146" t="s">
        <v>76</v>
      </c>
      <c r="Q173" s="149">
        <v>41327</v>
      </c>
    </row>
    <row r="174" spans="5:17" ht="43.2" x14ac:dyDescent="0.3">
      <c r="E174" s="145">
        <v>17158</v>
      </c>
      <c r="F174" s="145">
        <v>7</v>
      </c>
      <c r="G174" s="146" t="s">
        <v>61</v>
      </c>
      <c r="H174" s="146" t="s">
        <v>73</v>
      </c>
      <c r="I174" s="146" t="s">
        <v>63</v>
      </c>
      <c r="J174" s="146" t="s">
        <v>144</v>
      </c>
      <c r="K174" s="146" t="s">
        <v>41</v>
      </c>
      <c r="L174" s="146">
        <v>31250</v>
      </c>
      <c r="M174" s="145" t="s">
        <v>65</v>
      </c>
      <c r="N174" s="147">
        <v>31250</v>
      </c>
      <c r="O174" s="146" t="s">
        <v>66</v>
      </c>
      <c r="P174" s="146" t="s">
        <v>74</v>
      </c>
      <c r="Q174" s="149">
        <v>41327</v>
      </c>
    </row>
    <row r="175" spans="5:17" ht="43.2" x14ac:dyDescent="0.3">
      <c r="E175" s="145">
        <v>17144</v>
      </c>
      <c r="F175" s="145">
        <v>7</v>
      </c>
      <c r="G175" s="146" t="s">
        <v>61</v>
      </c>
      <c r="H175" s="146" t="s">
        <v>73</v>
      </c>
      <c r="I175" s="146" t="s">
        <v>63</v>
      </c>
      <c r="J175" s="146" t="s">
        <v>144</v>
      </c>
      <c r="K175" s="146" t="s">
        <v>41</v>
      </c>
      <c r="L175" s="146">
        <v>76250</v>
      </c>
      <c r="M175" s="145" t="s">
        <v>65</v>
      </c>
      <c r="N175" s="147">
        <v>76250</v>
      </c>
      <c r="O175" s="146" t="s">
        <v>66</v>
      </c>
      <c r="P175" s="146" t="s">
        <v>77</v>
      </c>
      <c r="Q175" s="149">
        <v>41327</v>
      </c>
    </row>
    <row r="176" spans="5:17" ht="43.2" x14ac:dyDescent="0.3">
      <c r="E176" s="145">
        <v>5950</v>
      </c>
      <c r="F176" s="145">
        <v>5</v>
      </c>
      <c r="G176" s="146" t="s">
        <v>158</v>
      </c>
      <c r="H176" s="146" t="s">
        <v>62</v>
      </c>
      <c r="I176" s="146" t="s">
        <v>63</v>
      </c>
      <c r="J176" s="146" t="s">
        <v>144</v>
      </c>
      <c r="K176" s="146" t="s">
        <v>41</v>
      </c>
      <c r="L176" s="146">
        <v>107000</v>
      </c>
      <c r="M176" s="145" t="s">
        <v>65</v>
      </c>
      <c r="N176" s="147">
        <v>107000</v>
      </c>
      <c r="O176" s="146" t="s">
        <v>66</v>
      </c>
      <c r="P176" s="146" t="s">
        <v>165</v>
      </c>
      <c r="Q176" s="149">
        <v>41327</v>
      </c>
    </row>
    <row r="177" spans="5:17" ht="43.2" x14ac:dyDescent="0.3">
      <c r="E177" s="145">
        <v>5952</v>
      </c>
      <c r="F177" s="145">
        <v>5</v>
      </c>
      <c r="G177" s="146" t="s">
        <v>158</v>
      </c>
      <c r="H177" s="146" t="s">
        <v>62</v>
      </c>
      <c r="I177" s="146" t="s">
        <v>63</v>
      </c>
      <c r="J177" s="146" t="s">
        <v>144</v>
      </c>
      <c r="K177" s="146" t="s">
        <v>41</v>
      </c>
      <c r="L177" s="146">
        <v>60000</v>
      </c>
      <c r="M177" s="145" t="s">
        <v>65</v>
      </c>
      <c r="N177" s="147">
        <v>60000</v>
      </c>
      <c r="O177" s="146" t="s">
        <v>66</v>
      </c>
      <c r="P177" s="146" t="s">
        <v>164</v>
      </c>
      <c r="Q177" s="149">
        <v>41327</v>
      </c>
    </row>
    <row r="178" spans="5:17" ht="43.2" x14ac:dyDescent="0.3">
      <c r="E178" s="145">
        <v>16012</v>
      </c>
      <c r="F178" s="145">
        <v>7</v>
      </c>
      <c r="G178" s="146" t="s">
        <v>88</v>
      </c>
      <c r="H178" s="146" t="s">
        <v>73</v>
      </c>
      <c r="I178" s="146" t="s">
        <v>63</v>
      </c>
      <c r="J178" s="146" t="s">
        <v>144</v>
      </c>
      <c r="K178" s="146" t="s">
        <v>41</v>
      </c>
      <c r="L178" s="146">
        <v>20000</v>
      </c>
      <c r="M178" s="145" t="s">
        <v>65</v>
      </c>
      <c r="N178" s="147">
        <v>20000</v>
      </c>
      <c r="O178" s="146" t="s">
        <v>66</v>
      </c>
      <c r="P178" s="146" t="s">
        <v>92</v>
      </c>
      <c r="Q178" s="149">
        <v>41338</v>
      </c>
    </row>
    <row r="179" spans="5:17" ht="43.2" x14ac:dyDescent="0.3">
      <c r="E179" s="145">
        <v>16010</v>
      </c>
      <c r="F179" s="145">
        <v>7</v>
      </c>
      <c r="G179" s="146" t="s">
        <v>88</v>
      </c>
      <c r="H179" s="146" t="s">
        <v>73</v>
      </c>
      <c r="I179" s="146" t="s">
        <v>63</v>
      </c>
      <c r="J179" s="146" t="s">
        <v>144</v>
      </c>
      <c r="K179" s="146" t="s">
        <v>41</v>
      </c>
      <c r="L179" s="146">
        <v>23000</v>
      </c>
      <c r="M179" s="145" t="s">
        <v>65</v>
      </c>
      <c r="N179" s="147">
        <v>23000</v>
      </c>
      <c r="O179" s="146" t="s">
        <v>66</v>
      </c>
      <c r="P179" s="146" t="s">
        <v>93</v>
      </c>
      <c r="Q179" s="149">
        <v>41338</v>
      </c>
    </row>
    <row r="180" spans="5:17" ht="43.2" x14ac:dyDescent="0.3">
      <c r="E180" s="145">
        <v>16011</v>
      </c>
      <c r="F180" s="145">
        <v>7</v>
      </c>
      <c r="G180" s="146" t="s">
        <v>88</v>
      </c>
      <c r="H180" s="146" t="s">
        <v>73</v>
      </c>
      <c r="I180" s="146" t="s">
        <v>63</v>
      </c>
      <c r="J180" s="146" t="s">
        <v>144</v>
      </c>
      <c r="K180" s="146" t="s">
        <v>41</v>
      </c>
      <c r="L180" s="146">
        <v>23000</v>
      </c>
      <c r="M180" s="145" t="s">
        <v>65</v>
      </c>
      <c r="N180" s="147">
        <v>23000</v>
      </c>
      <c r="O180" s="146" t="s">
        <v>66</v>
      </c>
      <c r="P180" s="146" t="s">
        <v>91</v>
      </c>
      <c r="Q180" s="149">
        <v>41338</v>
      </c>
    </row>
    <row r="181" spans="5:17" ht="43.2" x14ac:dyDescent="0.3">
      <c r="E181" s="145">
        <v>5829</v>
      </c>
      <c r="F181" s="145">
        <v>5</v>
      </c>
      <c r="G181" s="146" t="s">
        <v>108</v>
      </c>
      <c r="H181" s="146" t="s">
        <v>62</v>
      </c>
      <c r="I181" s="146" t="s">
        <v>63</v>
      </c>
      <c r="J181" s="146" t="s">
        <v>144</v>
      </c>
      <c r="K181" s="146" t="s">
        <v>41</v>
      </c>
      <c r="L181" s="146">
        <v>191000</v>
      </c>
      <c r="M181" s="145" t="s">
        <v>65</v>
      </c>
      <c r="N181" s="147">
        <v>191000</v>
      </c>
      <c r="O181" s="146" t="s">
        <v>66</v>
      </c>
      <c r="P181" s="146" t="s">
        <v>113</v>
      </c>
      <c r="Q181" s="149">
        <v>41338</v>
      </c>
    </row>
    <row r="182" spans="5:17" ht="43.2" x14ac:dyDescent="0.3">
      <c r="E182" s="145">
        <v>5827</v>
      </c>
      <c r="F182" s="145">
        <v>5</v>
      </c>
      <c r="G182" s="146" t="s">
        <v>108</v>
      </c>
      <c r="H182" s="146" t="s">
        <v>62</v>
      </c>
      <c r="I182" s="146" t="s">
        <v>63</v>
      </c>
      <c r="J182" s="146" t="s">
        <v>144</v>
      </c>
      <c r="K182" s="146" t="s">
        <v>41</v>
      </c>
      <c r="L182" s="146">
        <v>366000</v>
      </c>
      <c r="M182" s="145" t="s">
        <v>65</v>
      </c>
      <c r="N182" s="147">
        <v>366000</v>
      </c>
      <c r="O182" s="146" t="s">
        <v>66</v>
      </c>
      <c r="P182" s="146" t="s">
        <v>111</v>
      </c>
      <c r="Q182" s="149">
        <v>41338</v>
      </c>
    </row>
    <row r="183" spans="5:17" ht="43.2" x14ac:dyDescent="0.3">
      <c r="E183" s="145">
        <v>16007</v>
      </c>
      <c r="F183" s="145">
        <v>7</v>
      </c>
      <c r="G183" s="146" t="s">
        <v>108</v>
      </c>
      <c r="H183" s="146" t="s">
        <v>73</v>
      </c>
      <c r="I183" s="146" t="s">
        <v>63</v>
      </c>
      <c r="J183" s="146" t="s">
        <v>144</v>
      </c>
      <c r="K183" s="146" t="s">
        <v>41</v>
      </c>
      <c r="L183" s="146">
        <v>56000</v>
      </c>
      <c r="M183" s="145" t="s">
        <v>65</v>
      </c>
      <c r="N183" s="147">
        <v>56000</v>
      </c>
      <c r="O183" s="146" t="s">
        <v>66</v>
      </c>
      <c r="P183" s="146" t="s">
        <v>74</v>
      </c>
      <c r="Q183" s="149">
        <v>41338</v>
      </c>
    </row>
    <row r="184" spans="5:17" ht="43.2" x14ac:dyDescent="0.3">
      <c r="E184" s="145">
        <v>5834</v>
      </c>
      <c r="F184" s="145">
        <v>5</v>
      </c>
      <c r="G184" s="146" t="s">
        <v>108</v>
      </c>
      <c r="H184" s="146" t="s">
        <v>62</v>
      </c>
      <c r="I184" s="146" t="s">
        <v>63</v>
      </c>
      <c r="J184" s="146" t="s">
        <v>144</v>
      </c>
      <c r="K184" s="146" t="s">
        <v>41</v>
      </c>
      <c r="L184" s="146">
        <v>56000</v>
      </c>
      <c r="M184" s="145" t="s">
        <v>65</v>
      </c>
      <c r="N184" s="147">
        <v>56000</v>
      </c>
      <c r="O184" s="146" t="s">
        <v>66</v>
      </c>
      <c r="P184" s="146" t="s">
        <v>109</v>
      </c>
      <c r="Q184" s="149">
        <v>41338</v>
      </c>
    </row>
    <row r="185" spans="5:17" ht="43.2" x14ac:dyDescent="0.3">
      <c r="E185" s="145">
        <v>5833</v>
      </c>
      <c r="F185" s="145">
        <v>5</v>
      </c>
      <c r="G185" s="146" t="s">
        <v>108</v>
      </c>
      <c r="H185" s="146" t="s">
        <v>62</v>
      </c>
      <c r="I185" s="146" t="s">
        <v>63</v>
      </c>
      <c r="J185" s="146" t="s">
        <v>144</v>
      </c>
      <c r="K185" s="146" t="s">
        <v>41</v>
      </c>
      <c r="L185" s="146">
        <v>56100</v>
      </c>
      <c r="M185" s="145" t="s">
        <v>65</v>
      </c>
      <c r="N185" s="147">
        <v>56100</v>
      </c>
      <c r="O185" s="146" t="s">
        <v>66</v>
      </c>
      <c r="P185" s="146" t="s">
        <v>112</v>
      </c>
      <c r="Q185" s="149">
        <v>41338</v>
      </c>
    </row>
    <row r="186" spans="5:17" ht="43.2" x14ac:dyDescent="0.3">
      <c r="E186" s="145">
        <v>5832</v>
      </c>
      <c r="F186" s="145">
        <v>5</v>
      </c>
      <c r="G186" s="146" t="s">
        <v>108</v>
      </c>
      <c r="H186" s="146" t="s">
        <v>62</v>
      </c>
      <c r="I186" s="146" t="s">
        <v>63</v>
      </c>
      <c r="J186" s="146" t="s">
        <v>144</v>
      </c>
      <c r="K186" s="146" t="s">
        <v>41</v>
      </c>
      <c r="L186" s="146">
        <v>99800</v>
      </c>
      <c r="M186" s="145" t="s">
        <v>65</v>
      </c>
      <c r="N186" s="147">
        <v>99800</v>
      </c>
      <c r="O186" s="146" t="s">
        <v>66</v>
      </c>
      <c r="P186" s="146" t="s">
        <v>114</v>
      </c>
      <c r="Q186" s="149">
        <v>41338</v>
      </c>
    </row>
    <row r="187" spans="5:17" ht="43.2" x14ac:dyDescent="0.3">
      <c r="E187" s="145">
        <v>15337</v>
      </c>
      <c r="F187" s="145">
        <v>7</v>
      </c>
      <c r="G187" s="146" t="s">
        <v>108</v>
      </c>
      <c r="H187" s="146" t="s">
        <v>73</v>
      </c>
      <c r="I187" s="146" t="s">
        <v>63</v>
      </c>
      <c r="J187" s="146" t="s">
        <v>144</v>
      </c>
      <c r="K187" s="146" t="s">
        <v>41</v>
      </c>
      <c r="L187" s="146">
        <v>76000</v>
      </c>
      <c r="M187" s="145" t="s">
        <v>65</v>
      </c>
      <c r="N187" s="147">
        <v>76000</v>
      </c>
      <c r="O187" s="146" t="s">
        <v>66</v>
      </c>
      <c r="P187" s="146" t="s">
        <v>74</v>
      </c>
      <c r="Q187" s="149">
        <v>41352</v>
      </c>
    </row>
    <row r="188" spans="5:17" ht="43.2" x14ac:dyDescent="0.3">
      <c r="E188" s="145">
        <v>15142</v>
      </c>
      <c r="F188" s="145">
        <v>7</v>
      </c>
      <c r="G188" s="146" t="s">
        <v>154</v>
      </c>
      <c r="H188" s="146" t="s">
        <v>73</v>
      </c>
      <c r="I188" s="146" t="s">
        <v>63</v>
      </c>
      <c r="J188" s="146" t="s">
        <v>144</v>
      </c>
      <c r="K188" s="146" t="s">
        <v>41</v>
      </c>
      <c r="L188" s="146">
        <v>26000</v>
      </c>
      <c r="M188" s="145" t="s">
        <v>65</v>
      </c>
      <c r="N188" s="147">
        <v>26000</v>
      </c>
      <c r="O188" s="146" t="s">
        <v>66</v>
      </c>
      <c r="P188" s="146" t="s">
        <v>74</v>
      </c>
      <c r="Q188" s="149">
        <v>41353</v>
      </c>
    </row>
    <row r="189" spans="5:17" ht="43.2" x14ac:dyDescent="0.3">
      <c r="E189" s="145">
        <v>14597</v>
      </c>
      <c r="F189" s="145">
        <v>7</v>
      </c>
      <c r="G189" s="146" t="s">
        <v>61</v>
      </c>
      <c r="H189" s="146" t="s">
        <v>73</v>
      </c>
      <c r="I189" s="146" t="s">
        <v>63</v>
      </c>
      <c r="J189" s="146" t="s">
        <v>144</v>
      </c>
      <c r="K189" s="146" t="s">
        <v>41</v>
      </c>
      <c r="L189" s="146">
        <v>11750</v>
      </c>
      <c r="M189" s="145" t="s">
        <v>65</v>
      </c>
      <c r="N189" s="147">
        <v>11750</v>
      </c>
      <c r="O189" s="146" t="s">
        <v>66</v>
      </c>
      <c r="P189" s="146" t="s">
        <v>77</v>
      </c>
      <c r="Q189" s="149">
        <v>41368</v>
      </c>
    </row>
    <row r="190" spans="5:17" ht="43.2" x14ac:dyDescent="0.3">
      <c r="E190" s="145">
        <v>14591</v>
      </c>
      <c r="F190" s="145">
        <v>7</v>
      </c>
      <c r="G190" s="146" t="s">
        <v>61</v>
      </c>
      <c r="H190" s="146" t="s">
        <v>73</v>
      </c>
      <c r="I190" s="146" t="s">
        <v>63</v>
      </c>
      <c r="J190" s="146" t="s">
        <v>144</v>
      </c>
      <c r="K190" s="146" t="s">
        <v>41</v>
      </c>
      <c r="L190" s="146">
        <v>20250</v>
      </c>
      <c r="M190" s="145" t="s">
        <v>65</v>
      </c>
      <c r="N190" s="147">
        <v>20250</v>
      </c>
      <c r="O190" s="146" t="s">
        <v>66</v>
      </c>
      <c r="P190" s="146" t="s">
        <v>76</v>
      </c>
      <c r="Q190" s="149">
        <v>41368</v>
      </c>
    </row>
    <row r="191" spans="5:17" ht="43.2" x14ac:dyDescent="0.3">
      <c r="E191" s="145">
        <v>14602</v>
      </c>
      <c r="F191" s="145">
        <v>7</v>
      </c>
      <c r="G191" s="146" t="s">
        <v>61</v>
      </c>
      <c r="H191" s="146" t="s">
        <v>73</v>
      </c>
      <c r="I191" s="146" t="s">
        <v>63</v>
      </c>
      <c r="J191" s="146" t="s">
        <v>144</v>
      </c>
      <c r="K191" s="146" t="s">
        <v>41</v>
      </c>
      <c r="L191" s="146">
        <v>6000</v>
      </c>
      <c r="M191" s="145" t="s">
        <v>65</v>
      </c>
      <c r="N191" s="147">
        <v>6000</v>
      </c>
      <c r="O191" s="146" t="s">
        <v>66</v>
      </c>
      <c r="P191" s="146" t="s">
        <v>74</v>
      </c>
      <c r="Q191" s="149">
        <v>41368</v>
      </c>
    </row>
    <row r="192" spans="5:17" ht="43.2" x14ac:dyDescent="0.3">
      <c r="E192" s="145">
        <v>14579</v>
      </c>
      <c r="F192" s="145">
        <v>7</v>
      </c>
      <c r="G192" s="146" t="s">
        <v>108</v>
      </c>
      <c r="H192" s="146" t="s">
        <v>73</v>
      </c>
      <c r="I192" s="146" t="s">
        <v>63</v>
      </c>
      <c r="J192" s="146" t="s">
        <v>144</v>
      </c>
      <c r="K192" s="146" t="s">
        <v>41</v>
      </c>
      <c r="L192" s="146">
        <v>183000</v>
      </c>
      <c r="M192" s="145" t="s">
        <v>65</v>
      </c>
      <c r="N192" s="147">
        <v>183000</v>
      </c>
      <c r="O192" s="146" t="s">
        <v>66</v>
      </c>
      <c r="P192" s="146" t="s">
        <v>74</v>
      </c>
      <c r="Q192" s="149">
        <v>41368</v>
      </c>
    </row>
    <row r="193" spans="5:17" ht="43.2" x14ac:dyDescent="0.3">
      <c r="E193" s="145">
        <v>14584</v>
      </c>
      <c r="F193" s="145">
        <v>7</v>
      </c>
      <c r="G193" s="146" t="s">
        <v>34</v>
      </c>
      <c r="H193" s="146" t="s">
        <v>73</v>
      </c>
      <c r="I193" s="146" t="s">
        <v>63</v>
      </c>
      <c r="J193" s="146" t="s">
        <v>144</v>
      </c>
      <c r="K193" s="146" t="s">
        <v>41</v>
      </c>
      <c r="L193" s="146">
        <v>31000</v>
      </c>
      <c r="M193" s="145" t="s">
        <v>65</v>
      </c>
      <c r="N193" s="147">
        <v>31000</v>
      </c>
      <c r="O193" s="146" t="s">
        <v>66</v>
      </c>
      <c r="P193" s="146" t="s">
        <v>74</v>
      </c>
      <c r="Q193" s="149">
        <v>41368</v>
      </c>
    </row>
    <row r="194" spans="5:17" ht="43.2" x14ac:dyDescent="0.3">
      <c r="E194" s="145">
        <v>14600</v>
      </c>
      <c r="F194" s="145">
        <v>7</v>
      </c>
      <c r="G194" s="146" t="s">
        <v>34</v>
      </c>
      <c r="H194" s="146" t="s">
        <v>73</v>
      </c>
      <c r="I194" s="146" t="s">
        <v>63</v>
      </c>
      <c r="J194" s="146" t="s">
        <v>144</v>
      </c>
      <c r="K194" s="146" t="s">
        <v>41</v>
      </c>
      <c r="L194" s="146">
        <v>7000</v>
      </c>
      <c r="M194" s="145" t="s">
        <v>65</v>
      </c>
      <c r="N194" s="147">
        <v>7000</v>
      </c>
      <c r="O194" s="146" t="s">
        <v>66</v>
      </c>
      <c r="P194" s="146" t="s">
        <v>77</v>
      </c>
      <c r="Q194" s="149">
        <v>41368</v>
      </c>
    </row>
    <row r="195" spans="5:17" ht="43.2" x14ac:dyDescent="0.3">
      <c r="E195" s="145">
        <v>13838</v>
      </c>
      <c r="F195" s="145">
        <v>7</v>
      </c>
      <c r="G195" s="146" t="s">
        <v>116</v>
      </c>
      <c r="H195" s="146" t="s">
        <v>73</v>
      </c>
      <c r="I195" s="146" t="s">
        <v>63</v>
      </c>
      <c r="J195" s="146" t="s">
        <v>144</v>
      </c>
      <c r="K195" s="146" t="s">
        <v>41</v>
      </c>
      <c r="L195" s="146">
        <v>2000</v>
      </c>
      <c r="M195" s="145" t="s">
        <v>86</v>
      </c>
      <c r="N195" s="147">
        <v>2000</v>
      </c>
      <c r="O195" s="146" t="s">
        <v>66</v>
      </c>
      <c r="P195" s="146" t="s">
        <v>117</v>
      </c>
      <c r="Q195" s="149">
        <v>41383</v>
      </c>
    </row>
    <row r="196" spans="5:17" ht="43.2" x14ac:dyDescent="0.3">
      <c r="E196" s="145">
        <v>13837</v>
      </c>
      <c r="F196" s="145">
        <v>7</v>
      </c>
      <c r="G196" s="146" t="s">
        <v>116</v>
      </c>
      <c r="H196" s="146" t="s">
        <v>73</v>
      </c>
      <c r="I196" s="146" t="s">
        <v>63</v>
      </c>
      <c r="J196" s="146" t="s">
        <v>144</v>
      </c>
      <c r="K196" s="146" t="s">
        <v>41</v>
      </c>
      <c r="L196" s="146">
        <v>2500</v>
      </c>
      <c r="M196" s="145" t="s">
        <v>86</v>
      </c>
      <c r="N196" s="147">
        <v>2500</v>
      </c>
      <c r="O196" s="146" t="s">
        <v>66</v>
      </c>
      <c r="P196" s="146" t="s">
        <v>77</v>
      </c>
      <c r="Q196" s="149">
        <v>41383</v>
      </c>
    </row>
    <row r="197" spans="5:17" ht="43.2" x14ac:dyDescent="0.3">
      <c r="E197" s="145">
        <v>14080</v>
      </c>
      <c r="F197" s="145">
        <v>7</v>
      </c>
      <c r="G197" s="146" t="s">
        <v>116</v>
      </c>
      <c r="H197" s="146" t="s">
        <v>73</v>
      </c>
      <c r="I197" s="146" t="s">
        <v>63</v>
      </c>
      <c r="J197" s="146" t="s">
        <v>144</v>
      </c>
      <c r="K197" s="146" t="s">
        <v>41</v>
      </c>
      <c r="L197" s="146">
        <v>4000</v>
      </c>
      <c r="M197" s="145" t="s">
        <v>65</v>
      </c>
      <c r="N197" s="147">
        <v>4000</v>
      </c>
      <c r="O197" s="146" t="s">
        <v>66</v>
      </c>
      <c r="P197" s="146" t="s">
        <v>74</v>
      </c>
      <c r="Q197" s="149">
        <v>41383</v>
      </c>
    </row>
    <row r="198" spans="5:17" ht="43.2" x14ac:dyDescent="0.3">
      <c r="E198" s="145">
        <v>14081</v>
      </c>
      <c r="F198" s="145">
        <v>7</v>
      </c>
      <c r="G198" s="146" t="s">
        <v>124</v>
      </c>
      <c r="H198" s="146" t="s">
        <v>73</v>
      </c>
      <c r="I198" s="146" t="s">
        <v>63</v>
      </c>
      <c r="J198" s="146" t="s">
        <v>144</v>
      </c>
      <c r="K198" s="146" t="s">
        <v>41</v>
      </c>
      <c r="L198" s="146">
        <v>4000</v>
      </c>
      <c r="M198" s="145" t="s">
        <v>65</v>
      </c>
      <c r="N198" s="147">
        <v>4000</v>
      </c>
      <c r="O198" s="146" t="s">
        <v>66</v>
      </c>
      <c r="P198" s="146" t="s">
        <v>74</v>
      </c>
      <c r="Q198" s="149">
        <v>41383</v>
      </c>
    </row>
    <row r="199" spans="5:17" ht="43.2" x14ac:dyDescent="0.3">
      <c r="E199" s="145">
        <v>13525</v>
      </c>
      <c r="F199" s="145">
        <v>7</v>
      </c>
      <c r="G199" s="146" t="s">
        <v>32</v>
      </c>
      <c r="H199" s="146" t="s">
        <v>73</v>
      </c>
      <c r="I199" s="146" t="s">
        <v>63</v>
      </c>
      <c r="J199" s="146" t="s">
        <v>144</v>
      </c>
      <c r="K199" s="146" t="s">
        <v>41</v>
      </c>
      <c r="L199" s="146">
        <v>114000</v>
      </c>
      <c r="M199" s="145" t="s">
        <v>65</v>
      </c>
      <c r="N199" s="147">
        <v>114000</v>
      </c>
      <c r="O199" s="146" t="s">
        <v>66</v>
      </c>
      <c r="P199" s="146" t="s">
        <v>74</v>
      </c>
      <c r="Q199" s="149">
        <v>41410</v>
      </c>
    </row>
    <row r="200" spans="5:17" ht="43.2" x14ac:dyDescent="0.3">
      <c r="E200" s="145">
        <v>13530</v>
      </c>
      <c r="F200" s="145">
        <v>7</v>
      </c>
      <c r="G200" s="146" t="s">
        <v>34</v>
      </c>
      <c r="H200" s="146" t="s">
        <v>73</v>
      </c>
      <c r="I200" s="146" t="s">
        <v>63</v>
      </c>
      <c r="J200" s="146" t="s">
        <v>144</v>
      </c>
      <c r="K200" s="146" t="s">
        <v>41</v>
      </c>
      <c r="L200" s="146">
        <v>32000</v>
      </c>
      <c r="M200" s="145" t="s">
        <v>65</v>
      </c>
      <c r="N200" s="147">
        <v>32000</v>
      </c>
      <c r="O200" s="146" t="s">
        <v>66</v>
      </c>
      <c r="P200" s="146" t="s">
        <v>74</v>
      </c>
      <c r="Q200" s="149">
        <v>41410</v>
      </c>
    </row>
    <row r="201" spans="5:17" ht="43.2" x14ac:dyDescent="0.3">
      <c r="E201" s="145">
        <v>13540</v>
      </c>
      <c r="F201" s="145">
        <v>7</v>
      </c>
      <c r="G201" s="146" t="s">
        <v>34</v>
      </c>
      <c r="H201" s="146" t="s">
        <v>73</v>
      </c>
      <c r="I201" s="146" t="s">
        <v>63</v>
      </c>
      <c r="J201" s="146" t="s">
        <v>144</v>
      </c>
      <c r="K201" s="146" t="s">
        <v>41</v>
      </c>
      <c r="L201" s="146">
        <v>6000</v>
      </c>
      <c r="M201" s="145" t="s">
        <v>65</v>
      </c>
      <c r="N201" s="147">
        <v>6000</v>
      </c>
      <c r="O201" s="146" t="s">
        <v>66</v>
      </c>
      <c r="P201" s="146" t="s">
        <v>77</v>
      </c>
      <c r="Q201" s="149">
        <v>41410</v>
      </c>
    </row>
    <row r="202" spans="5:17" ht="43.2" x14ac:dyDescent="0.3">
      <c r="E202" s="145">
        <v>13317</v>
      </c>
      <c r="F202" s="145">
        <v>7</v>
      </c>
      <c r="G202" s="146" t="s">
        <v>33</v>
      </c>
      <c r="H202" s="146" t="s">
        <v>73</v>
      </c>
      <c r="I202" s="146" t="s">
        <v>63</v>
      </c>
      <c r="J202" s="146" t="s">
        <v>144</v>
      </c>
      <c r="K202" s="146" t="s">
        <v>41</v>
      </c>
      <c r="L202" s="146">
        <v>10000</v>
      </c>
      <c r="M202" s="145" t="s">
        <v>86</v>
      </c>
      <c r="N202" s="147">
        <v>10000</v>
      </c>
      <c r="O202" s="146" t="s">
        <v>66</v>
      </c>
      <c r="P202" s="146" t="s">
        <v>74</v>
      </c>
      <c r="Q202" s="149">
        <v>41411</v>
      </c>
    </row>
    <row r="203" spans="5:17" ht="43.2" x14ac:dyDescent="0.3">
      <c r="E203" s="145">
        <v>13318</v>
      </c>
      <c r="F203" s="145">
        <v>7</v>
      </c>
      <c r="G203" s="146" t="s">
        <v>33</v>
      </c>
      <c r="H203" s="146" t="s">
        <v>73</v>
      </c>
      <c r="I203" s="146" t="s">
        <v>63</v>
      </c>
      <c r="J203" s="146" t="s">
        <v>144</v>
      </c>
      <c r="K203" s="146" t="s">
        <v>41</v>
      </c>
      <c r="L203" s="146">
        <v>10000</v>
      </c>
      <c r="M203" s="145" t="s">
        <v>86</v>
      </c>
      <c r="N203" s="147">
        <v>10000</v>
      </c>
      <c r="O203" s="146" t="s">
        <v>66</v>
      </c>
      <c r="P203" s="146" t="s">
        <v>77</v>
      </c>
      <c r="Q203" s="149">
        <v>41411</v>
      </c>
    </row>
    <row r="204" spans="5:17" ht="43.2" x14ac:dyDescent="0.3">
      <c r="E204" s="145">
        <v>12818</v>
      </c>
      <c r="F204" s="145">
        <v>7</v>
      </c>
      <c r="G204" s="146" t="s">
        <v>32</v>
      </c>
      <c r="H204" s="146" t="s">
        <v>73</v>
      </c>
      <c r="I204" s="146" t="s">
        <v>63</v>
      </c>
      <c r="J204" s="146" t="s">
        <v>144</v>
      </c>
      <c r="K204" s="146" t="s">
        <v>41</v>
      </c>
      <c r="L204" s="146">
        <v>56000</v>
      </c>
      <c r="M204" s="145" t="s">
        <v>65</v>
      </c>
      <c r="N204" s="147">
        <v>56000</v>
      </c>
      <c r="O204" s="146" t="s">
        <v>66</v>
      </c>
      <c r="P204" s="146" t="s">
        <v>74</v>
      </c>
      <c r="Q204" s="149">
        <v>41416</v>
      </c>
    </row>
    <row r="205" spans="5:17" ht="43.2" x14ac:dyDescent="0.3">
      <c r="E205" s="145">
        <v>12366</v>
      </c>
      <c r="F205" s="145">
        <v>7</v>
      </c>
      <c r="G205" s="146" t="s">
        <v>33</v>
      </c>
      <c r="H205" s="146" t="s">
        <v>73</v>
      </c>
      <c r="I205" s="146" t="s">
        <v>63</v>
      </c>
      <c r="J205" s="146" t="s">
        <v>144</v>
      </c>
      <c r="K205" s="146" t="s">
        <v>41</v>
      </c>
      <c r="L205" s="146">
        <v>10000</v>
      </c>
      <c r="M205" s="145" t="s">
        <v>86</v>
      </c>
      <c r="N205" s="147">
        <v>10000</v>
      </c>
      <c r="O205" s="146" t="s">
        <v>66</v>
      </c>
      <c r="P205" s="146" t="s">
        <v>74</v>
      </c>
      <c r="Q205" s="149">
        <v>41438</v>
      </c>
    </row>
    <row r="206" spans="5:17" ht="43.2" x14ac:dyDescent="0.3">
      <c r="E206" s="145">
        <v>12367</v>
      </c>
      <c r="F206" s="145">
        <v>7</v>
      </c>
      <c r="G206" s="146" t="s">
        <v>33</v>
      </c>
      <c r="H206" s="146" t="s">
        <v>73</v>
      </c>
      <c r="I206" s="146" t="s">
        <v>63</v>
      </c>
      <c r="J206" s="146" t="s">
        <v>144</v>
      </c>
      <c r="K206" s="146" t="s">
        <v>41</v>
      </c>
      <c r="L206" s="146">
        <v>10000</v>
      </c>
      <c r="M206" s="145" t="s">
        <v>86</v>
      </c>
      <c r="N206" s="147">
        <v>10000</v>
      </c>
      <c r="O206" s="146" t="s">
        <v>66</v>
      </c>
      <c r="P206" s="146" t="s">
        <v>77</v>
      </c>
      <c r="Q206" s="149">
        <v>41438</v>
      </c>
    </row>
    <row r="207" spans="5:17" ht="43.2" x14ac:dyDescent="0.3">
      <c r="E207" s="145">
        <v>12343</v>
      </c>
      <c r="F207" s="145">
        <v>7</v>
      </c>
      <c r="G207" s="146" t="s">
        <v>32</v>
      </c>
      <c r="H207" s="146" t="s">
        <v>73</v>
      </c>
      <c r="I207" s="146" t="s">
        <v>63</v>
      </c>
      <c r="J207" s="146" t="s">
        <v>144</v>
      </c>
      <c r="K207" s="146" t="s">
        <v>41</v>
      </c>
      <c r="L207" s="146">
        <v>65000</v>
      </c>
      <c r="M207" s="145" t="s">
        <v>65</v>
      </c>
      <c r="N207" s="147">
        <v>65000</v>
      </c>
      <c r="O207" s="146" t="s">
        <v>66</v>
      </c>
      <c r="P207" s="146" t="s">
        <v>74</v>
      </c>
      <c r="Q207" s="149">
        <v>41450</v>
      </c>
    </row>
    <row r="208" spans="5:17" ht="43.2" x14ac:dyDescent="0.3">
      <c r="E208" s="141">
        <v>35317</v>
      </c>
      <c r="F208" s="141">
        <v>9</v>
      </c>
      <c r="G208" s="142" t="s">
        <v>194</v>
      </c>
      <c r="H208" s="142" t="s">
        <v>73</v>
      </c>
      <c r="I208" s="142" t="s">
        <v>63</v>
      </c>
      <c r="J208" s="142" t="s">
        <v>144</v>
      </c>
      <c r="K208" s="142" t="s">
        <v>41</v>
      </c>
      <c r="L208" s="142">
        <f>N208</f>
        <v>2400</v>
      </c>
      <c r="M208" s="141" t="s">
        <v>65</v>
      </c>
      <c r="N208" s="143">
        <v>2400</v>
      </c>
      <c r="O208" s="142" t="s">
        <v>66</v>
      </c>
      <c r="P208" s="142" t="s">
        <v>198</v>
      </c>
      <c r="Q208" s="150">
        <v>41472</v>
      </c>
    </row>
    <row r="209" spans="5:17" ht="43.2" x14ac:dyDescent="0.3">
      <c r="E209" s="145">
        <v>35304</v>
      </c>
      <c r="F209" s="145">
        <v>9</v>
      </c>
      <c r="G209" s="146" t="s">
        <v>124</v>
      </c>
      <c r="H209" s="146" t="s">
        <v>73</v>
      </c>
      <c r="I209" s="146" t="s">
        <v>63</v>
      </c>
      <c r="J209" s="146" t="s">
        <v>144</v>
      </c>
      <c r="K209" s="146" t="s">
        <v>41</v>
      </c>
      <c r="L209" s="146">
        <v>2500</v>
      </c>
      <c r="M209" s="145" t="s">
        <v>86</v>
      </c>
      <c r="N209" s="147">
        <v>2500</v>
      </c>
      <c r="O209" s="146" t="s">
        <v>66</v>
      </c>
      <c r="P209" s="146" t="s">
        <v>74</v>
      </c>
      <c r="Q209" s="149">
        <v>41540</v>
      </c>
    </row>
    <row r="210" spans="5:17" ht="43.2" x14ac:dyDescent="0.3">
      <c r="E210" s="141">
        <v>35083</v>
      </c>
      <c r="F210" s="141">
        <v>9</v>
      </c>
      <c r="G210" s="142" t="s">
        <v>194</v>
      </c>
      <c r="H210" s="142" t="s">
        <v>73</v>
      </c>
      <c r="I210" s="142" t="s">
        <v>63</v>
      </c>
      <c r="J210" s="142" t="s">
        <v>144</v>
      </c>
      <c r="K210" s="142" t="s">
        <v>41</v>
      </c>
      <c r="L210" s="142">
        <f>N210</f>
        <v>11000</v>
      </c>
      <c r="M210" s="141" t="s">
        <v>65</v>
      </c>
      <c r="N210" s="143">
        <v>11000</v>
      </c>
      <c r="O210" s="142" t="s">
        <v>66</v>
      </c>
      <c r="P210" s="142" t="s">
        <v>76</v>
      </c>
      <c r="Q210" s="150">
        <v>41582</v>
      </c>
    </row>
    <row r="211" spans="5:17" ht="43.2" x14ac:dyDescent="0.3">
      <c r="E211" s="145">
        <v>111413</v>
      </c>
      <c r="F211" s="145">
        <v>27</v>
      </c>
      <c r="G211" s="146" t="s">
        <v>126</v>
      </c>
      <c r="H211" s="146" t="s">
        <v>127</v>
      </c>
      <c r="I211" s="146" t="s">
        <v>63</v>
      </c>
      <c r="J211" s="146" t="s">
        <v>144</v>
      </c>
      <c r="K211" s="146" t="s">
        <v>41</v>
      </c>
      <c r="L211" s="146">
        <v>456000</v>
      </c>
      <c r="M211" s="145" t="s">
        <v>65</v>
      </c>
      <c r="N211" s="147">
        <v>456</v>
      </c>
      <c r="O211" s="146" t="s">
        <v>78</v>
      </c>
      <c r="P211" s="146" t="s">
        <v>128</v>
      </c>
      <c r="Q211" s="149">
        <v>41583</v>
      </c>
    </row>
    <row r="212" spans="5:17" ht="43.2" x14ac:dyDescent="0.3">
      <c r="E212" s="145">
        <v>35226</v>
      </c>
      <c r="F212" s="145">
        <v>9</v>
      </c>
      <c r="G212" s="146" t="s">
        <v>61</v>
      </c>
      <c r="H212" s="146" t="s">
        <v>73</v>
      </c>
      <c r="I212" s="146" t="s">
        <v>63</v>
      </c>
      <c r="J212" s="146" t="s">
        <v>144</v>
      </c>
      <c r="K212" s="146" t="s">
        <v>41</v>
      </c>
      <c r="L212" s="146">
        <v>5000</v>
      </c>
      <c r="M212" s="145" t="s">
        <v>86</v>
      </c>
      <c r="N212" s="147">
        <v>5000</v>
      </c>
      <c r="O212" s="146" t="s">
        <v>66</v>
      </c>
      <c r="P212" s="146" t="s">
        <v>74</v>
      </c>
      <c r="Q212" s="149">
        <v>41585</v>
      </c>
    </row>
    <row r="213" spans="5:17" ht="43.2" x14ac:dyDescent="0.3">
      <c r="E213" s="145">
        <v>35003</v>
      </c>
      <c r="F213" s="145">
        <v>9</v>
      </c>
      <c r="G213" s="146" t="s">
        <v>61</v>
      </c>
      <c r="H213" s="146" t="s">
        <v>73</v>
      </c>
      <c r="I213" s="146" t="s">
        <v>63</v>
      </c>
      <c r="J213" s="146" t="s">
        <v>144</v>
      </c>
      <c r="K213" s="146" t="s">
        <v>41</v>
      </c>
      <c r="L213" s="146">
        <v>24000</v>
      </c>
      <c r="M213" s="145" t="s">
        <v>65</v>
      </c>
      <c r="N213" s="147">
        <v>24000</v>
      </c>
      <c r="O213" s="146" t="s">
        <v>66</v>
      </c>
      <c r="P213" s="146" t="s">
        <v>76</v>
      </c>
      <c r="Q213" s="149">
        <v>41585</v>
      </c>
    </row>
    <row r="214" spans="5:17" ht="43.2" x14ac:dyDescent="0.3">
      <c r="E214" s="145">
        <v>34998</v>
      </c>
      <c r="F214" s="145">
        <v>9</v>
      </c>
      <c r="G214" s="146" t="s">
        <v>61</v>
      </c>
      <c r="H214" s="146" t="s">
        <v>73</v>
      </c>
      <c r="I214" s="146" t="s">
        <v>63</v>
      </c>
      <c r="J214" s="146" t="s">
        <v>144</v>
      </c>
      <c r="K214" s="146" t="s">
        <v>41</v>
      </c>
      <c r="L214" s="146">
        <v>25000</v>
      </c>
      <c r="M214" s="145" t="s">
        <v>65</v>
      </c>
      <c r="N214" s="147">
        <v>25000</v>
      </c>
      <c r="O214" s="146" t="s">
        <v>66</v>
      </c>
      <c r="P214" s="146" t="s">
        <v>77</v>
      </c>
      <c r="Q214" s="149">
        <v>41585</v>
      </c>
    </row>
    <row r="215" spans="5:17" ht="43.2" x14ac:dyDescent="0.3">
      <c r="E215" s="145">
        <v>5197</v>
      </c>
      <c r="F215" s="145">
        <v>5</v>
      </c>
      <c r="G215" s="146" t="s">
        <v>88</v>
      </c>
      <c r="H215" s="146" t="s">
        <v>62</v>
      </c>
      <c r="I215" s="146" t="s">
        <v>63</v>
      </c>
      <c r="J215" s="146" t="s">
        <v>144</v>
      </c>
      <c r="K215" s="146" t="s">
        <v>41</v>
      </c>
      <c r="L215" s="146">
        <v>130000</v>
      </c>
      <c r="M215" s="145" t="s">
        <v>65</v>
      </c>
      <c r="N215" s="147">
        <v>130000</v>
      </c>
      <c r="O215" s="146" t="s">
        <v>66</v>
      </c>
      <c r="P215" s="146" t="s">
        <v>96</v>
      </c>
      <c r="Q215" s="149">
        <v>41585</v>
      </c>
    </row>
    <row r="216" spans="5:17" ht="43.2" x14ac:dyDescent="0.3">
      <c r="E216" s="145">
        <v>5198</v>
      </c>
      <c r="F216" s="145">
        <v>5</v>
      </c>
      <c r="G216" s="146" t="s">
        <v>88</v>
      </c>
      <c r="H216" s="146" t="s">
        <v>62</v>
      </c>
      <c r="I216" s="146" t="s">
        <v>63</v>
      </c>
      <c r="J216" s="146" t="s">
        <v>144</v>
      </c>
      <c r="K216" s="146" t="s">
        <v>41</v>
      </c>
      <c r="L216" s="146">
        <v>29000</v>
      </c>
      <c r="M216" s="145" t="s">
        <v>65</v>
      </c>
      <c r="N216" s="147">
        <v>29000</v>
      </c>
      <c r="O216" s="146" t="s">
        <v>66</v>
      </c>
      <c r="P216" s="146" t="s">
        <v>94</v>
      </c>
      <c r="Q216" s="149">
        <v>41585</v>
      </c>
    </row>
    <row r="217" spans="5:17" ht="43.2" x14ac:dyDescent="0.3">
      <c r="E217" s="145">
        <v>34870</v>
      </c>
      <c r="F217" s="145">
        <v>9</v>
      </c>
      <c r="G217" s="146" t="s">
        <v>108</v>
      </c>
      <c r="H217" s="146" t="s">
        <v>73</v>
      </c>
      <c r="I217" s="146" t="s">
        <v>63</v>
      </c>
      <c r="J217" s="146" t="s">
        <v>144</v>
      </c>
      <c r="K217" s="146" t="s">
        <v>41</v>
      </c>
      <c r="L217" s="146">
        <v>128000</v>
      </c>
      <c r="M217" s="145" t="s">
        <v>65</v>
      </c>
      <c r="N217" s="147">
        <v>128000</v>
      </c>
      <c r="O217" s="146" t="s">
        <v>66</v>
      </c>
      <c r="P217" s="146" t="s">
        <v>74</v>
      </c>
      <c r="Q217" s="149">
        <v>41585</v>
      </c>
    </row>
    <row r="218" spans="5:17" ht="43.2" x14ac:dyDescent="0.3">
      <c r="E218" s="145">
        <v>35308</v>
      </c>
      <c r="F218" s="145">
        <v>9</v>
      </c>
      <c r="G218" s="146" t="s">
        <v>116</v>
      </c>
      <c r="H218" s="146" t="s">
        <v>73</v>
      </c>
      <c r="I218" s="146" t="s">
        <v>63</v>
      </c>
      <c r="J218" s="146" t="s">
        <v>144</v>
      </c>
      <c r="K218" s="146" t="s">
        <v>41</v>
      </c>
      <c r="L218" s="146">
        <v>2500</v>
      </c>
      <c r="M218" s="145" t="s">
        <v>86</v>
      </c>
      <c r="N218" s="147">
        <v>2500</v>
      </c>
      <c r="O218" s="146" t="s">
        <v>66</v>
      </c>
      <c r="P218" s="146" t="s">
        <v>74</v>
      </c>
      <c r="Q218" s="149">
        <v>41585</v>
      </c>
    </row>
    <row r="219" spans="5:17" ht="43.2" x14ac:dyDescent="0.3">
      <c r="E219" s="145">
        <v>35307</v>
      </c>
      <c r="F219" s="145">
        <v>9</v>
      </c>
      <c r="G219" s="146" t="s">
        <v>116</v>
      </c>
      <c r="H219" s="146" t="s">
        <v>73</v>
      </c>
      <c r="I219" s="146" t="s">
        <v>63</v>
      </c>
      <c r="J219" s="146" t="s">
        <v>144</v>
      </c>
      <c r="K219" s="146" t="s">
        <v>41</v>
      </c>
      <c r="L219" s="146">
        <v>2500</v>
      </c>
      <c r="M219" s="145" t="s">
        <v>86</v>
      </c>
      <c r="N219" s="147">
        <v>2500</v>
      </c>
      <c r="O219" s="146" t="s">
        <v>66</v>
      </c>
      <c r="P219" s="146" t="s">
        <v>117</v>
      </c>
      <c r="Q219" s="149">
        <v>41585</v>
      </c>
    </row>
    <row r="220" spans="5:17" ht="43.2" x14ac:dyDescent="0.3">
      <c r="E220" s="145">
        <v>34911</v>
      </c>
      <c r="F220" s="145">
        <v>9</v>
      </c>
      <c r="G220" s="146" t="s">
        <v>116</v>
      </c>
      <c r="H220" s="146" t="s">
        <v>73</v>
      </c>
      <c r="I220" s="146" t="s">
        <v>63</v>
      </c>
      <c r="J220" s="146" t="s">
        <v>144</v>
      </c>
      <c r="K220" s="146" t="s">
        <v>41</v>
      </c>
      <c r="L220" s="146">
        <v>65000</v>
      </c>
      <c r="M220" s="145" t="s">
        <v>65</v>
      </c>
      <c r="N220" s="147">
        <v>65000</v>
      </c>
      <c r="O220" s="146" t="s">
        <v>66</v>
      </c>
      <c r="P220" s="146" t="s">
        <v>77</v>
      </c>
      <c r="Q220" s="149">
        <v>41585</v>
      </c>
    </row>
    <row r="221" spans="5:17" ht="43.2" x14ac:dyDescent="0.3">
      <c r="E221" s="145">
        <v>35082</v>
      </c>
      <c r="F221" s="145">
        <v>9</v>
      </c>
      <c r="G221" s="146" t="s">
        <v>154</v>
      </c>
      <c r="H221" s="146" t="s">
        <v>73</v>
      </c>
      <c r="I221" s="146" t="s">
        <v>63</v>
      </c>
      <c r="J221" s="146" t="s">
        <v>144</v>
      </c>
      <c r="K221" s="146" t="s">
        <v>41</v>
      </c>
      <c r="L221" s="146">
        <v>11200</v>
      </c>
      <c r="M221" s="145" t="s">
        <v>65</v>
      </c>
      <c r="N221" s="147">
        <v>11200</v>
      </c>
      <c r="O221" s="146" t="s">
        <v>66</v>
      </c>
      <c r="P221" s="146" t="s">
        <v>74</v>
      </c>
      <c r="Q221" s="149">
        <v>41585</v>
      </c>
    </row>
    <row r="222" spans="5:17" ht="43.2" x14ac:dyDescent="0.3">
      <c r="E222" s="145">
        <v>111476</v>
      </c>
      <c r="F222" s="145">
        <v>27</v>
      </c>
      <c r="G222" s="146" t="s">
        <v>126</v>
      </c>
      <c r="H222" s="146" t="s">
        <v>127</v>
      </c>
      <c r="I222" s="146" t="s">
        <v>63</v>
      </c>
      <c r="J222" s="146" t="s">
        <v>144</v>
      </c>
      <c r="K222" s="146" t="s">
        <v>41</v>
      </c>
      <c r="L222" s="146">
        <v>26000</v>
      </c>
      <c r="M222" s="145" t="s">
        <v>65</v>
      </c>
      <c r="N222" s="147">
        <v>26</v>
      </c>
      <c r="O222" s="146" t="s">
        <v>78</v>
      </c>
      <c r="P222" s="146" t="s">
        <v>128</v>
      </c>
      <c r="Q222" s="149">
        <v>41594</v>
      </c>
    </row>
    <row r="223" spans="5:17" ht="43.2" x14ac:dyDescent="0.3">
      <c r="E223" s="145">
        <v>35231</v>
      </c>
      <c r="F223" s="145">
        <v>9</v>
      </c>
      <c r="G223" s="146" t="s">
        <v>34</v>
      </c>
      <c r="H223" s="146" t="s">
        <v>73</v>
      </c>
      <c r="I223" s="146" t="s">
        <v>63</v>
      </c>
      <c r="J223" s="146" t="s">
        <v>144</v>
      </c>
      <c r="K223" s="146" t="s">
        <v>41</v>
      </c>
      <c r="L223" s="146">
        <v>5000</v>
      </c>
      <c r="M223" s="145" t="s">
        <v>86</v>
      </c>
      <c r="N223" s="147">
        <v>5000</v>
      </c>
      <c r="O223" s="146" t="s">
        <v>66</v>
      </c>
      <c r="P223" s="146" t="s">
        <v>74</v>
      </c>
      <c r="Q223" s="149">
        <v>41596</v>
      </c>
    </row>
    <row r="224" spans="5:17" ht="43.2" x14ac:dyDescent="0.3">
      <c r="E224" s="145">
        <v>35232</v>
      </c>
      <c r="F224" s="145">
        <v>9</v>
      </c>
      <c r="G224" s="146" t="s">
        <v>34</v>
      </c>
      <c r="H224" s="146" t="s">
        <v>73</v>
      </c>
      <c r="I224" s="146" t="s">
        <v>63</v>
      </c>
      <c r="J224" s="146" t="s">
        <v>144</v>
      </c>
      <c r="K224" s="146" t="s">
        <v>41</v>
      </c>
      <c r="L224" s="146">
        <v>5000</v>
      </c>
      <c r="M224" s="145" t="s">
        <v>86</v>
      </c>
      <c r="N224" s="147">
        <v>5000</v>
      </c>
      <c r="O224" s="146" t="s">
        <v>66</v>
      </c>
      <c r="P224" s="146" t="s">
        <v>77</v>
      </c>
      <c r="Q224" s="149">
        <v>41596</v>
      </c>
    </row>
    <row r="225" spans="5:17" ht="43.2" x14ac:dyDescent="0.3">
      <c r="E225" s="145">
        <v>111477</v>
      </c>
      <c r="F225" s="145">
        <v>27</v>
      </c>
      <c r="G225" s="146" t="s">
        <v>126</v>
      </c>
      <c r="H225" s="146" t="s">
        <v>127</v>
      </c>
      <c r="I225" s="146" t="s">
        <v>63</v>
      </c>
      <c r="J225" s="146" t="s">
        <v>144</v>
      </c>
      <c r="K225" s="146" t="s">
        <v>41</v>
      </c>
      <c r="L225" s="146">
        <v>25600</v>
      </c>
      <c r="M225" s="145" t="s">
        <v>65</v>
      </c>
      <c r="N225" s="147">
        <v>25.6</v>
      </c>
      <c r="O225" s="146" t="s">
        <v>78</v>
      </c>
      <c r="P225" s="146" t="s">
        <v>128</v>
      </c>
      <c r="Q225" s="149">
        <v>41597</v>
      </c>
    </row>
    <row r="226" spans="5:17" ht="43.2" x14ac:dyDescent="0.3">
      <c r="E226" s="145">
        <v>35310</v>
      </c>
      <c r="F226" s="145">
        <v>9</v>
      </c>
      <c r="G226" s="146" t="s">
        <v>124</v>
      </c>
      <c r="H226" s="146" t="s">
        <v>73</v>
      </c>
      <c r="I226" s="146" t="s">
        <v>63</v>
      </c>
      <c r="J226" s="146" t="s">
        <v>144</v>
      </c>
      <c r="K226" s="146" t="s">
        <v>41</v>
      </c>
      <c r="L226" s="146">
        <v>2500</v>
      </c>
      <c r="M226" s="145" t="s">
        <v>86</v>
      </c>
      <c r="N226" s="147">
        <v>2500</v>
      </c>
      <c r="O226" s="146" t="s">
        <v>66</v>
      </c>
      <c r="P226" s="146" t="s">
        <v>74</v>
      </c>
      <c r="Q226" s="149">
        <v>41597</v>
      </c>
    </row>
    <row r="227" spans="5:17" ht="43.2" x14ac:dyDescent="0.3">
      <c r="E227" s="145">
        <v>35160</v>
      </c>
      <c r="F227" s="145">
        <v>9</v>
      </c>
      <c r="G227" s="146" t="s">
        <v>194</v>
      </c>
      <c r="H227" s="146" t="s">
        <v>73</v>
      </c>
      <c r="I227" s="146" t="s">
        <v>63</v>
      </c>
      <c r="J227" s="146" t="s">
        <v>144</v>
      </c>
      <c r="K227" s="146" t="s">
        <v>41</v>
      </c>
      <c r="L227" s="146">
        <f>N227</f>
        <v>9000</v>
      </c>
      <c r="M227" s="145" t="s">
        <v>65</v>
      </c>
      <c r="N227" s="147">
        <v>9000</v>
      </c>
      <c r="O227" s="146" t="s">
        <v>66</v>
      </c>
      <c r="P227" s="146" t="s">
        <v>76</v>
      </c>
      <c r="Q227" s="149">
        <v>41597</v>
      </c>
    </row>
    <row r="228" spans="5:17" ht="43.2" x14ac:dyDescent="0.3">
      <c r="E228" s="141">
        <v>35043</v>
      </c>
      <c r="F228" s="141">
        <v>9</v>
      </c>
      <c r="G228" s="142" t="s">
        <v>32</v>
      </c>
      <c r="H228" s="142" t="s">
        <v>73</v>
      </c>
      <c r="I228" s="142" t="s">
        <v>63</v>
      </c>
      <c r="J228" s="142" t="s">
        <v>144</v>
      </c>
      <c r="K228" s="142" t="s">
        <v>41</v>
      </c>
      <c r="L228" s="142">
        <v>17000</v>
      </c>
      <c r="M228" s="141" t="s">
        <v>65</v>
      </c>
      <c r="N228" s="143">
        <v>17000</v>
      </c>
      <c r="O228" s="142" t="s">
        <v>66</v>
      </c>
      <c r="P228" s="142" t="s">
        <v>74</v>
      </c>
      <c r="Q228" s="150">
        <v>41610</v>
      </c>
    </row>
    <row r="229" spans="5:17" ht="43.2" x14ac:dyDescent="0.3">
      <c r="E229" s="145">
        <v>35111</v>
      </c>
      <c r="F229" s="145">
        <v>9</v>
      </c>
      <c r="G229" s="146" t="s">
        <v>33</v>
      </c>
      <c r="H229" s="146" t="s">
        <v>73</v>
      </c>
      <c r="I229" s="146" t="s">
        <v>63</v>
      </c>
      <c r="J229" s="146" t="s">
        <v>144</v>
      </c>
      <c r="K229" s="146" t="s">
        <v>41</v>
      </c>
      <c r="L229" s="146">
        <v>10000</v>
      </c>
      <c r="M229" s="145" t="s">
        <v>86</v>
      </c>
      <c r="N229" s="147">
        <v>10000</v>
      </c>
      <c r="O229" s="146" t="s">
        <v>66</v>
      </c>
      <c r="P229" s="146" t="s">
        <v>74</v>
      </c>
      <c r="Q229" s="149">
        <v>41610</v>
      </c>
    </row>
    <row r="230" spans="5:17" ht="43.2" x14ac:dyDescent="0.3">
      <c r="E230" s="141">
        <v>35110</v>
      </c>
      <c r="F230" s="141">
        <v>9</v>
      </c>
      <c r="G230" s="142" t="s">
        <v>33</v>
      </c>
      <c r="H230" s="142" t="s">
        <v>73</v>
      </c>
      <c r="I230" s="142" t="s">
        <v>63</v>
      </c>
      <c r="J230" s="142" t="s">
        <v>144</v>
      </c>
      <c r="K230" s="142" t="s">
        <v>41</v>
      </c>
      <c r="L230" s="142">
        <v>10000</v>
      </c>
      <c r="M230" s="141" t="s">
        <v>86</v>
      </c>
      <c r="N230" s="143">
        <v>10000</v>
      </c>
      <c r="O230" s="142" t="s">
        <v>66</v>
      </c>
      <c r="P230" s="142" t="s">
        <v>77</v>
      </c>
      <c r="Q230" s="150">
        <v>41610</v>
      </c>
    </row>
    <row r="231" spans="5:17" ht="43.2" x14ac:dyDescent="0.3">
      <c r="E231" s="145">
        <v>35042</v>
      </c>
      <c r="F231" s="145">
        <v>9</v>
      </c>
      <c r="G231" s="146" t="s">
        <v>154</v>
      </c>
      <c r="H231" s="146" t="s">
        <v>73</v>
      </c>
      <c r="I231" s="146" t="s">
        <v>63</v>
      </c>
      <c r="J231" s="146" t="s">
        <v>144</v>
      </c>
      <c r="K231" s="146" t="s">
        <v>41</v>
      </c>
      <c r="L231" s="146">
        <v>17000</v>
      </c>
      <c r="M231" s="145" t="s">
        <v>65</v>
      </c>
      <c r="N231" s="147">
        <v>17000</v>
      </c>
      <c r="O231" s="146" t="s">
        <v>66</v>
      </c>
      <c r="P231" s="146" t="s">
        <v>74</v>
      </c>
      <c r="Q231" s="149">
        <v>41610</v>
      </c>
    </row>
    <row r="232" spans="5:17" ht="43.2" x14ac:dyDescent="0.3">
      <c r="E232" s="141">
        <v>34879</v>
      </c>
      <c r="F232" s="141">
        <v>9</v>
      </c>
      <c r="G232" s="142" t="s">
        <v>108</v>
      </c>
      <c r="H232" s="142" t="s">
        <v>73</v>
      </c>
      <c r="I232" s="142" t="s">
        <v>63</v>
      </c>
      <c r="J232" s="142" t="s">
        <v>144</v>
      </c>
      <c r="K232" s="142" t="s">
        <v>41</v>
      </c>
      <c r="L232" s="142">
        <v>120000</v>
      </c>
      <c r="M232" s="141" t="s">
        <v>65</v>
      </c>
      <c r="N232" s="143">
        <v>120000</v>
      </c>
      <c r="O232" s="142" t="s">
        <v>66</v>
      </c>
      <c r="P232" s="142" t="s">
        <v>74</v>
      </c>
      <c r="Q232" s="150">
        <v>41620</v>
      </c>
    </row>
    <row r="233" spans="5:17" ht="43.2" x14ac:dyDescent="0.3">
      <c r="E233" s="145">
        <v>35044</v>
      </c>
      <c r="F233" s="145">
        <v>9</v>
      </c>
      <c r="G233" s="146" t="s">
        <v>34</v>
      </c>
      <c r="H233" s="146" t="s">
        <v>73</v>
      </c>
      <c r="I233" s="146" t="s">
        <v>63</v>
      </c>
      <c r="J233" s="146" t="s">
        <v>144</v>
      </c>
      <c r="K233" s="146" t="s">
        <v>41</v>
      </c>
      <c r="L233" s="146">
        <v>16000</v>
      </c>
      <c r="M233" s="145" t="s">
        <v>65</v>
      </c>
      <c r="N233" s="147">
        <v>16000</v>
      </c>
      <c r="O233" s="146" t="s">
        <v>66</v>
      </c>
      <c r="P233" s="146" t="s">
        <v>74</v>
      </c>
      <c r="Q233" s="149">
        <v>41620</v>
      </c>
    </row>
    <row r="234" spans="5:17" ht="43.2" x14ac:dyDescent="0.3">
      <c r="E234" s="141">
        <v>35188</v>
      </c>
      <c r="F234" s="141">
        <v>9</v>
      </c>
      <c r="G234" s="142" t="s">
        <v>34</v>
      </c>
      <c r="H234" s="142" t="s">
        <v>73</v>
      </c>
      <c r="I234" s="142" t="s">
        <v>63</v>
      </c>
      <c r="J234" s="142" t="s">
        <v>144</v>
      </c>
      <c r="K234" s="142" t="s">
        <v>41</v>
      </c>
      <c r="L234" s="142">
        <v>7000</v>
      </c>
      <c r="M234" s="141" t="s">
        <v>65</v>
      </c>
      <c r="N234" s="143">
        <v>7000</v>
      </c>
      <c r="O234" s="142" t="s">
        <v>66</v>
      </c>
      <c r="P234" s="142" t="s">
        <v>77</v>
      </c>
      <c r="Q234" s="150">
        <v>41620</v>
      </c>
    </row>
    <row r="235" spans="5:17" ht="43.2" x14ac:dyDescent="0.3">
      <c r="E235" s="145">
        <v>35046</v>
      </c>
      <c r="F235" s="145">
        <v>9</v>
      </c>
      <c r="G235" s="146" t="s">
        <v>61</v>
      </c>
      <c r="H235" s="146" t="s">
        <v>73</v>
      </c>
      <c r="I235" s="146" t="s">
        <v>63</v>
      </c>
      <c r="J235" s="146" t="s">
        <v>144</v>
      </c>
      <c r="K235" s="146" t="s">
        <v>41</v>
      </c>
      <c r="L235" s="146">
        <v>16000</v>
      </c>
      <c r="M235" s="145" t="s">
        <v>65</v>
      </c>
      <c r="N235" s="147">
        <v>16000</v>
      </c>
      <c r="O235" s="146" t="s">
        <v>66</v>
      </c>
      <c r="P235" s="146" t="s">
        <v>76</v>
      </c>
      <c r="Q235" s="149">
        <v>41628</v>
      </c>
    </row>
    <row r="236" spans="5:17" ht="43.2" x14ac:dyDescent="0.3">
      <c r="E236" s="141">
        <v>35279</v>
      </c>
      <c r="F236" s="141">
        <v>9</v>
      </c>
      <c r="G236" s="142" t="s">
        <v>61</v>
      </c>
      <c r="H236" s="142" t="s">
        <v>73</v>
      </c>
      <c r="I236" s="142" t="s">
        <v>63</v>
      </c>
      <c r="J236" s="142" t="s">
        <v>144</v>
      </c>
      <c r="K236" s="142" t="s">
        <v>41</v>
      </c>
      <c r="L236" s="142">
        <v>4500</v>
      </c>
      <c r="M236" s="141" t="s">
        <v>65</v>
      </c>
      <c r="N236" s="143">
        <v>4500</v>
      </c>
      <c r="O236" s="142" t="s">
        <v>66</v>
      </c>
      <c r="P236" s="142" t="s">
        <v>74</v>
      </c>
      <c r="Q236" s="150">
        <v>41628</v>
      </c>
    </row>
    <row r="237" spans="5:17" ht="43.2" x14ac:dyDescent="0.3">
      <c r="E237" s="145">
        <v>35249</v>
      </c>
      <c r="F237" s="145">
        <v>9</v>
      </c>
      <c r="G237" s="146" t="s">
        <v>61</v>
      </c>
      <c r="H237" s="146" t="s">
        <v>73</v>
      </c>
      <c r="I237" s="146" t="s">
        <v>63</v>
      </c>
      <c r="J237" s="146" t="s">
        <v>144</v>
      </c>
      <c r="K237" s="146" t="s">
        <v>41</v>
      </c>
      <c r="L237" s="146">
        <v>5000</v>
      </c>
      <c r="M237" s="145" t="s">
        <v>65</v>
      </c>
      <c r="N237" s="147">
        <v>5000</v>
      </c>
      <c r="O237" s="146" t="s">
        <v>66</v>
      </c>
      <c r="P237" s="146" t="s">
        <v>77</v>
      </c>
      <c r="Q237" s="149">
        <v>41628</v>
      </c>
    </row>
    <row r="238" spans="5:17" ht="43.2" x14ac:dyDescent="0.3">
      <c r="E238" s="141">
        <v>34869</v>
      </c>
      <c r="F238" s="141">
        <v>9</v>
      </c>
      <c r="G238" s="142" t="s">
        <v>32</v>
      </c>
      <c r="H238" s="142" t="s">
        <v>73</v>
      </c>
      <c r="I238" s="142" t="s">
        <v>63</v>
      </c>
      <c r="J238" s="142" t="s">
        <v>144</v>
      </c>
      <c r="K238" s="142" t="s">
        <v>41</v>
      </c>
      <c r="L238" s="142">
        <v>130000</v>
      </c>
      <c r="M238" s="141" t="s">
        <v>65</v>
      </c>
      <c r="N238" s="143">
        <v>130000</v>
      </c>
      <c r="O238" s="142" t="s">
        <v>66</v>
      </c>
      <c r="P238" s="142" t="s">
        <v>74</v>
      </c>
      <c r="Q238" s="150">
        <v>41628</v>
      </c>
    </row>
    <row r="239" spans="5:17" ht="43.2" x14ac:dyDescent="0.3">
      <c r="E239" s="145">
        <v>35312</v>
      </c>
      <c r="F239" s="145">
        <v>9</v>
      </c>
      <c r="G239" s="146" t="s">
        <v>116</v>
      </c>
      <c r="H239" s="146" t="s">
        <v>73</v>
      </c>
      <c r="I239" s="146" t="s">
        <v>63</v>
      </c>
      <c r="J239" s="146" t="s">
        <v>144</v>
      </c>
      <c r="K239" s="146" t="s">
        <v>41</v>
      </c>
      <c r="L239" s="146">
        <v>2500</v>
      </c>
      <c r="M239" s="145" t="s">
        <v>86</v>
      </c>
      <c r="N239" s="147">
        <v>2500</v>
      </c>
      <c r="O239" s="146" t="s">
        <v>66</v>
      </c>
      <c r="P239" s="146" t="s">
        <v>117</v>
      </c>
      <c r="Q239" s="149">
        <v>41628</v>
      </c>
    </row>
    <row r="240" spans="5:17" ht="43.2" x14ac:dyDescent="0.3">
      <c r="E240" s="141">
        <v>35246</v>
      </c>
      <c r="F240" s="141">
        <v>9</v>
      </c>
      <c r="G240" s="142" t="s">
        <v>116</v>
      </c>
      <c r="H240" s="142" t="s">
        <v>73</v>
      </c>
      <c r="I240" s="142" t="s">
        <v>63</v>
      </c>
      <c r="J240" s="142" t="s">
        <v>144</v>
      </c>
      <c r="K240" s="142" t="s">
        <v>41</v>
      </c>
      <c r="L240" s="142">
        <v>5000</v>
      </c>
      <c r="M240" s="141" t="s">
        <v>86</v>
      </c>
      <c r="N240" s="143">
        <v>5000</v>
      </c>
      <c r="O240" s="142" t="s">
        <v>66</v>
      </c>
      <c r="P240" s="142" t="s">
        <v>77</v>
      </c>
      <c r="Q240" s="150">
        <v>41628</v>
      </c>
    </row>
    <row r="241" spans="5:17" ht="43.2" x14ac:dyDescent="0.3">
      <c r="E241" s="145">
        <v>35298</v>
      </c>
      <c r="F241" s="145">
        <v>9</v>
      </c>
      <c r="G241" s="146" t="s">
        <v>116</v>
      </c>
      <c r="H241" s="146" t="s">
        <v>73</v>
      </c>
      <c r="I241" s="146" t="s">
        <v>63</v>
      </c>
      <c r="J241" s="146" t="s">
        <v>144</v>
      </c>
      <c r="K241" s="146" t="s">
        <v>41</v>
      </c>
      <c r="L241" s="146">
        <v>3000</v>
      </c>
      <c r="M241" s="145" t="s">
        <v>65</v>
      </c>
      <c r="N241" s="147">
        <v>3000</v>
      </c>
      <c r="O241" s="146" t="s">
        <v>66</v>
      </c>
      <c r="P241" s="146" t="s">
        <v>74</v>
      </c>
      <c r="Q241" s="149">
        <v>41628</v>
      </c>
    </row>
    <row r="242" spans="5:17" ht="43.2" x14ac:dyDescent="0.3">
      <c r="E242" s="141">
        <v>35121</v>
      </c>
      <c r="F242" s="141">
        <v>9</v>
      </c>
      <c r="G242" s="142" t="s">
        <v>33</v>
      </c>
      <c r="H242" s="142" t="s">
        <v>73</v>
      </c>
      <c r="I242" s="142" t="s">
        <v>63</v>
      </c>
      <c r="J242" s="142" t="s">
        <v>144</v>
      </c>
      <c r="K242" s="142" t="s">
        <v>41</v>
      </c>
      <c r="L242" s="142">
        <v>10000</v>
      </c>
      <c r="M242" s="141" t="s">
        <v>86</v>
      </c>
      <c r="N242" s="143">
        <v>10000</v>
      </c>
      <c r="O242" s="142" t="s">
        <v>66</v>
      </c>
      <c r="P242" s="142" t="s">
        <v>74</v>
      </c>
      <c r="Q242" s="150">
        <v>41638</v>
      </c>
    </row>
    <row r="243" spans="5:17" ht="43.2" x14ac:dyDescent="0.3">
      <c r="E243" s="145">
        <v>35120</v>
      </c>
      <c r="F243" s="145">
        <v>9</v>
      </c>
      <c r="G243" s="146" t="s">
        <v>33</v>
      </c>
      <c r="H243" s="146" t="s">
        <v>73</v>
      </c>
      <c r="I243" s="146" t="s">
        <v>63</v>
      </c>
      <c r="J243" s="146" t="s">
        <v>144</v>
      </c>
      <c r="K243" s="146" t="s">
        <v>41</v>
      </c>
      <c r="L243" s="146">
        <v>10000</v>
      </c>
      <c r="M243" s="145" t="s">
        <v>86</v>
      </c>
      <c r="N243" s="147">
        <v>10000</v>
      </c>
      <c r="O243" s="146" t="s">
        <v>66</v>
      </c>
      <c r="P243" s="146" t="s">
        <v>77</v>
      </c>
      <c r="Q243" s="149">
        <v>41638</v>
      </c>
    </row>
    <row r="244" spans="5:17" ht="43.2" x14ac:dyDescent="0.3">
      <c r="E244" s="141">
        <v>34893</v>
      </c>
      <c r="F244" s="141">
        <v>9</v>
      </c>
      <c r="G244" s="142" t="s">
        <v>32</v>
      </c>
      <c r="H244" s="142" t="s">
        <v>73</v>
      </c>
      <c r="I244" s="142" t="s">
        <v>63</v>
      </c>
      <c r="J244" s="142" t="s">
        <v>144</v>
      </c>
      <c r="K244" s="142" t="s">
        <v>41</v>
      </c>
      <c r="L244" s="142">
        <v>84000</v>
      </c>
      <c r="M244" s="141" t="s">
        <v>65</v>
      </c>
      <c r="N244" s="143">
        <v>84000</v>
      </c>
      <c r="O244" s="142" t="s">
        <v>66</v>
      </c>
      <c r="P244" s="142" t="s">
        <v>74</v>
      </c>
      <c r="Q244" s="150">
        <v>41647</v>
      </c>
    </row>
    <row r="245" spans="5:17" ht="43.2" x14ac:dyDescent="0.3">
      <c r="E245" s="145">
        <v>35089</v>
      </c>
      <c r="F245" s="145">
        <v>9</v>
      </c>
      <c r="G245" s="146" t="s">
        <v>194</v>
      </c>
      <c r="H245" s="146" t="s">
        <v>73</v>
      </c>
      <c r="I245" s="146" t="s">
        <v>63</v>
      </c>
      <c r="J245" s="146" t="s">
        <v>144</v>
      </c>
      <c r="K245" s="146" t="s">
        <v>41</v>
      </c>
      <c r="L245" s="146">
        <f>N245</f>
        <v>11000</v>
      </c>
      <c r="M245" s="145" t="s">
        <v>65</v>
      </c>
      <c r="N245" s="147">
        <v>11000</v>
      </c>
      <c r="O245" s="146" t="s">
        <v>66</v>
      </c>
      <c r="P245" s="146" t="s">
        <v>76</v>
      </c>
      <c r="Q245" s="149">
        <v>41649</v>
      </c>
    </row>
    <row r="246" spans="5:17" ht="43.2" x14ac:dyDescent="0.3">
      <c r="E246" s="145">
        <v>34969</v>
      </c>
      <c r="F246" s="145">
        <v>9</v>
      </c>
      <c r="G246" s="146" t="s">
        <v>88</v>
      </c>
      <c r="H246" s="146" t="s">
        <v>73</v>
      </c>
      <c r="I246" s="146" t="s">
        <v>63</v>
      </c>
      <c r="J246" s="146" t="s">
        <v>144</v>
      </c>
      <c r="K246" s="146" t="s">
        <v>41</v>
      </c>
      <c r="L246" s="146">
        <v>31000</v>
      </c>
      <c r="M246" s="145" t="s">
        <v>65</v>
      </c>
      <c r="N246" s="147">
        <v>31000</v>
      </c>
      <c r="O246" s="146" t="s">
        <v>66</v>
      </c>
      <c r="P246" s="146" t="s">
        <v>93</v>
      </c>
      <c r="Q246" s="149">
        <v>41650</v>
      </c>
    </row>
    <row r="247" spans="5:17" ht="43.2" x14ac:dyDescent="0.3">
      <c r="E247" s="145">
        <v>34973</v>
      </c>
      <c r="F247" s="145">
        <v>9</v>
      </c>
      <c r="G247" s="146" t="s">
        <v>88</v>
      </c>
      <c r="H247" s="146" t="s">
        <v>73</v>
      </c>
      <c r="I247" s="146" t="s">
        <v>63</v>
      </c>
      <c r="J247" s="146" t="s">
        <v>144</v>
      </c>
      <c r="K247" s="146" t="s">
        <v>41</v>
      </c>
      <c r="L247" s="146">
        <v>30000</v>
      </c>
      <c r="M247" s="145" t="s">
        <v>65</v>
      </c>
      <c r="N247" s="147">
        <v>30000</v>
      </c>
      <c r="O247" s="146" t="s">
        <v>66</v>
      </c>
      <c r="P247" s="146" t="s">
        <v>93</v>
      </c>
      <c r="Q247" s="149">
        <v>41668</v>
      </c>
    </row>
    <row r="248" spans="5:17" ht="43.2" x14ac:dyDescent="0.3">
      <c r="E248" s="141">
        <v>35133</v>
      </c>
      <c r="F248" s="141">
        <v>9</v>
      </c>
      <c r="G248" s="142" t="s">
        <v>194</v>
      </c>
      <c r="H248" s="142" t="s">
        <v>73</v>
      </c>
      <c r="I248" s="142" t="s">
        <v>63</v>
      </c>
      <c r="J248" s="142" t="s">
        <v>144</v>
      </c>
      <c r="K248" s="142" t="s">
        <v>41</v>
      </c>
      <c r="L248" s="142">
        <f>N248</f>
        <v>10000</v>
      </c>
      <c r="M248" s="141" t="s">
        <v>86</v>
      </c>
      <c r="N248" s="143">
        <v>10000</v>
      </c>
      <c r="O248" s="142" t="s">
        <v>66</v>
      </c>
      <c r="P248" s="142" t="s">
        <v>76</v>
      </c>
      <c r="Q248" s="150">
        <v>41668</v>
      </c>
    </row>
    <row r="249" spans="5:17" ht="43.2" x14ac:dyDescent="0.3">
      <c r="E249" s="145">
        <v>35075</v>
      </c>
      <c r="F249" s="145">
        <v>9</v>
      </c>
      <c r="G249" s="146" t="s">
        <v>32</v>
      </c>
      <c r="H249" s="146" t="s">
        <v>73</v>
      </c>
      <c r="I249" s="146" t="s">
        <v>63</v>
      </c>
      <c r="J249" s="146" t="s">
        <v>144</v>
      </c>
      <c r="K249" s="146" t="s">
        <v>41</v>
      </c>
      <c r="L249" s="146">
        <v>12000</v>
      </c>
      <c r="M249" s="145" t="s">
        <v>65</v>
      </c>
      <c r="N249" s="147">
        <v>12000</v>
      </c>
      <c r="O249" s="146" t="s">
        <v>66</v>
      </c>
      <c r="P249" s="146" t="s">
        <v>74</v>
      </c>
      <c r="Q249" s="149">
        <v>41681</v>
      </c>
    </row>
    <row r="250" spans="5:17" ht="43.2" x14ac:dyDescent="0.3">
      <c r="E250" s="141">
        <v>34979</v>
      </c>
      <c r="F250" s="141">
        <v>9</v>
      </c>
      <c r="G250" s="142" t="s">
        <v>116</v>
      </c>
      <c r="H250" s="142" t="s">
        <v>73</v>
      </c>
      <c r="I250" s="142" t="s">
        <v>63</v>
      </c>
      <c r="J250" s="142" t="s">
        <v>144</v>
      </c>
      <c r="K250" s="142" t="s">
        <v>41</v>
      </c>
      <c r="L250" s="142">
        <v>29000</v>
      </c>
      <c r="M250" s="141" t="s">
        <v>65</v>
      </c>
      <c r="N250" s="143">
        <v>29000</v>
      </c>
      <c r="O250" s="142" t="s">
        <v>66</v>
      </c>
      <c r="P250" s="142" t="s">
        <v>77</v>
      </c>
      <c r="Q250" s="150">
        <v>41681</v>
      </c>
    </row>
    <row r="251" spans="5:17" ht="43.2" x14ac:dyDescent="0.3">
      <c r="E251" s="145">
        <v>35301</v>
      </c>
      <c r="F251" s="145">
        <v>9</v>
      </c>
      <c r="G251" s="146" t="s">
        <v>116</v>
      </c>
      <c r="H251" s="146" t="s">
        <v>73</v>
      </c>
      <c r="I251" s="146" t="s">
        <v>63</v>
      </c>
      <c r="J251" s="146" t="s">
        <v>144</v>
      </c>
      <c r="K251" s="146" t="s">
        <v>41</v>
      </c>
      <c r="L251" s="146">
        <v>3000</v>
      </c>
      <c r="M251" s="145" t="s">
        <v>65</v>
      </c>
      <c r="N251" s="147">
        <v>3000</v>
      </c>
      <c r="O251" s="146" t="s">
        <v>66</v>
      </c>
      <c r="P251" s="146" t="s">
        <v>74</v>
      </c>
      <c r="Q251" s="149">
        <v>41681</v>
      </c>
    </row>
    <row r="252" spans="5:17" ht="43.2" x14ac:dyDescent="0.3">
      <c r="E252" s="141">
        <v>35300</v>
      </c>
      <c r="F252" s="141">
        <v>9</v>
      </c>
      <c r="G252" s="142" t="s">
        <v>116</v>
      </c>
      <c r="H252" s="142" t="s">
        <v>73</v>
      </c>
      <c r="I252" s="142" t="s">
        <v>63</v>
      </c>
      <c r="J252" s="142" t="s">
        <v>144</v>
      </c>
      <c r="K252" s="142" t="s">
        <v>41</v>
      </c>
      <c r="L252" s="142">
        <v>3000</v>
      </c>
      <c r="M252" s="141" t="s">
        <v>65</v>
      </c>
      <c r="N252" s="143">
        <v>3000</v>
      </c>
      <c r="O252" s="142" t="s">
        <v>66</v>
      </c>
      <c r="P252" s="142" t="s">
        <v>117</v>
      </c>
      <c r="Q252" s="150">
        <v>41681</v>
      </c>
    </row>
    <row r="253" spans="5:17" ht="43.2" x14ac:dyDescent="0.3">
      <c r="E253" s="145">
        <v>34883</v>
      </c>
      <c r="F253" s="145">
        <v>9</v>
      </c>
      <c r="G253" s="146" t="s">
        <v>108</v>
      </c>
      <c r="H253" s="146" t="s">
        <v>73</v>
      </c>
      <c r="I253" s="146" t="s">
        <v>63</v>
      </c>
      <c r="J253" s="146" t="s">
        <v>144</v>
      </c>
      <c r="K253" s="146" t="s">
        <v>41</v>
      </c>
      <c r="L253" s="146">
        <v>110000</v>
      </c>
      <c r="M253" s="145" t="s">
        <v>65</v>
      </c>
      <c r="N253" s="147">
        <v>110000</v>
      </c>
      <c r="O253" s="146" t="s">
        <v>66</v>
      </c>
      <c r="P253" s="146" t="s">
        <v>74</v>
      </c>
      <c r="Q253" s="149">
        <v>41687</v>
      </c>
    </row>
    <row r="254" spans="5:17" ht="43.2" x14ac:dyDescent="0.3">
      <c r="E254" s="141">
        <v>35049</v>
      </c>
      <c r="F254" s="141">
        <v>9</v>
      </c>
      <c r="G254" s="142" t="s">
        <v>61</v>
      </c>
      <c r="H254" s="142" t="s">
        <v>73</v>
      </c>
      <c r="I254" s="142" t="s">
        <v>63</v>
      </c>
      <c r="J254" s="142" t="s">
        <v>144</v>
      </c>
      <c r="K254" s="142" t="s">
        <v>41</v>
      </c>
      <c r="L254" s="142">
        <v>15500</v>
      </c>
      <c r="M254" s="141" t="s">
        <v>65</v>
      </c>
      <c r="N254" s="143">
        <v>15500</v>
      </c>
      <c r="O254" s="142" t="s">
        <v>66</v>
      </c>
      <c r="P254" s="142" t="s">
        <v>76</v>
      </c>
      <c r="Q254" s="150">
        <v>41688</v>
      </c>
    </row>
    <row r="255" spans="5:17" ht="43.2" x14ac:dyDescent="0.3">
      <c r="E255" s="145">
        <v>35163</v>
      </c>
      <c r="F255" s="145">
        <v>9</v>
      </c>
      <c r="G255" s="146" t="s">
        <v>61</v>
      </c>
      <c r="H255" s="146" t="s">
        <v>73</v>
      </c>
      <c r="I255" s="146" t="s">
        <v>63</v>
      </c>
      <c r="J255" s="146" t="s">
        <v>144</v>
      </c>
      <c r="K255" s="146" t="s">
        <v>41</v>
      </c>
      <c r="L255" s="146">
        <v>9000</v>
      </c>
      <c r="M255" s="145" t="s">
        <v>65</v>
      </c>
      <c r="N255" s="147">
        <v>9000</v>
      </c>
      <c r="O255" s="146" t="s">
        <v>66</v>
      </c>
      <c r="P255" s="146" t="s">
        <v>77</v>
      </c>
      <c r="Q255" s="149">
        <v>41688</v>
      </c>
    </row>
    <row r="256" spans="5:17" ht="43.2" x14ac:dyDescent="0.3">
      <c r="E256" s="141">
        <v>35158</v>
      </c>
      <c r="F256" s="141">
        <v>9</v>
      </c>
      <c r="G256" s="142" t="s">
        <v>61</v>
      </c>
      <c r="H256" s="142" t="s">
        <v>73</v>
      </c>
      <c r="I256" s="142" t="s">
        <v>63</v>
      </c>
      <c r="J256" s="142" t="s">
        <v>144</v>
      </c>
      <c r="K256" s="142" t="s">
        <v>41</v>
      </c>
      <c r="L256" s="142">
        <v>9750</v>
      </c>
      <c r="M256" s="141" t="s">
        <v>65</v>
      </c>
      <c r="N256" s="143">
        <v>9750</v>
      </c>
      <c r="O256" s="142" t="s">
        <v>66</v>
      </c>
      <c r="P256" s="142" t="s">
        <v>74</v>
      </c>
      <c r="Q256" s="150">
        <v>41688</v>
      </c>
    </row>
    <row r="257" spans="5:17" ht="43.2" x14ac:dyDescent="0.3">
      <c r="E257" s="145">
        <v>35255</v>
      </c>
      <c r="F257" s="145">
        <v>9</v>
      </c>
      <c r="G257" s="146" t="s">
        <v>124</v>
      </c>
      <c r="H257" s="146" t="s">
        <v>73</v>
      </c>
      <c r="I257" s="146" t="s">
        <v>63</v>
      </c>
      <c r="J257" s="146" t="s">
        <v>144</v>
      </c>
      <c r="K257" s="146" t="s">
        <v>41</v>
      </c>
      <c r="L257" s="146">
        <v>5000</v>
      </c>
      <c r="M257" s="145" t="s">
        <v>65</v>
      </c>
      <c r="N257" s="147">
        <v>5000</v>
      </c>
      <c r="O257" s="146" t="s">
        <v>66</v>
      </c>
      <c r="P257" s="146" t="s">
        <v>74</v>
      </c>
      <c r="Q257" s="149">
        <v>41688</v>
      </c>
    </row>
    <row r="258" spans="5:17" ht="43.2" x14ac:dyDescent="0.3">
      <c r="E258" s="141">
        <v>35180</v>
      </c>
      <c r="F258" s="141">
        <v>9</v>
      </c>
      <c r="G258" s="142" t="s">
        <v>154</v>
      </c>
      <c r="H258" s="142" t="s">
        <v>73</v>
      </c>
      <c r="I258" s="142" t="s">
        <v>63</v>
      </c>
      <c r="J258" s="142" t="s">
        <v>144</v>
      </c>
      <c r="K258" s="142" t="s">
        <v>41</v>
      </c>
      <c r="L258" s="142">
        <v>8000</v>
      </c>
      <c r="M258" s="141" t="s">
        <v>65</v>
      </c>
      <c r="N258" s="143">
        <v>8000</v>
      </c>
      <c r="O258" s="142" t="s">
        <v>66</v>
      </c>
      <c r="P258" s="142" t="s">
        <v>74</v>
      </c>
      <c r="Q258" s="150">
        <v>41697</v>
      </c>
    </row>
    <row r="259" spans="5:17" ht="43.2" x14ac:dyDescent="0.3">
      <c r="E259" s="145">
        <v>35314</v>
      </c>
      <c r="F259" s="145">
        <v>9</v>
      </c>
      <c r="G259" s="146" t="s">
        <v>116</v>
      </c>
      <c r="H259" s="146" t="s">
        <v>73</v>
      </c>
      <c r="I259" s="146" t="s">
        <v>63</v>
      </c>
      <c r="J259" s="146" t="s">
        <v>144</v>
      </c>
      <c r="K259" s="146" t="s">
        <v>41</v>
      </c>
      <c r="L259" s="146">
        <v>2500</v>
      </c>
      <c r="M259" s="145" t="s">
        <v>86</v>
      </c>
      <c r="N259" s="147">
        <v>2500</v>
      </c>
      <c r="O259" s="146" t="s">
        <v>66</v>
      </c>
      <c r="P259" s="146" t="s">
        <v>117</v>
      </c>
      <c r="Q259" s="149">
        <v>41724</v>
      </c>
    </row>
    <row r="260" spans="5:17" ht="43.2" x14ac:dyDescent="0.3">
      <c r="E260" s="141">
        <v>35292</v>
      </c>
      <c r="F260" s="141">
        <v>9</v>
      </c>
      <c r="G260" s="142" t="s">
        <v>116</v>
      </c>
      <c r="H260" s="142" t="s">
        <v>73</v>
      </c>
      <c r="I260" s="142" t="s">
        <v>63</v>
      </c>
      <c r="J260" s="142" t="s">
        <v>144</v>
      </c>
      <c r="K260" s="142" t="s">
        <v>41</v>
      </c>
      <c r="L260" s="142">
        <v>3500</v>
      </c>
      <c r="M260" s="141" t="s">
        <v>65</v>
      </c>
      <c r="N260" s="143">
        <v>3500</v>
      </c>
      <c r="O260" s="142" t="s">
        <v>66</v>
      </c>
      <c r="P260" s="142" t="s">
        <v>74</v>
      </c>
      <c r="Q260" s="150">
        <v>41724</v>
      </c>
    </row>
    <row r="261" spans="5:17" ht="43.2" x14ac:dyDescent="0.3">
      <c r="E261" s="145">
        <v>35280</v>
      </c>
      <c r="F261" s="145">
        <v>9</v>
      </c>
      <c r="G261" s="146" t="s">
        <v>116</v>
      </c>
      <c r="H261" s="146" t="s">
        <v>73</v>
      </c>
      <c r="I261" s="146" t="s">
        <v>63</v>
      </c>
      <c r="J261" s="146" t="s">
        <v>144</v>
      </c>
      <c r="K261" s="146" t="s">
        <v>41</v>
      </c>
      <c r="L261" s="146">
        <v>4500</v>
      </c>
      <c r="M261" s="145" t="s">
        <v>65</v>
      </c>
      <c r="N261" s="147">
        <v>4500</v>
      </c>
      <c r="O261" s="146" t="s">
        <v>66</v>
      </c>
      <c r="P261" s="146" t="s">
        <v>77</v>
      </c>
      <c r="Q261" s="149">
        <v>41724</v>
      </c>
    </row>
    <row r="262" spans="5:17" ht="43.2" x14ac:dyDescent="0.3">
      <c r="E262" s="141">
        <v>34889</v>
      </c>
      <c r="F262" s="141">
        <v>9</v>
      </c>
      <c r="G262" s="142" t="s">
        <v>108</v>
      </c>
      <c r="H262" s="142" t="s">
        <v>73</v>
      </c>
      <c r="I262" s="142" t="s">
        <v>63</v>
      </c>
      <c r="J262" s="142" t="s">
        <v>144</v>
      </c>
      <c r="K262" s="142" t="s">
        <v>41</v>
      </c>
      <c r="L262" s="142">
        <v>90000</v>
      </c>
      <c r="M262" s="141" t="s">
        <v>65</v>
      </c>
      <c r="N262" s="143">
        <v>90000</v>
      </c>
      <c r="O262" s="142" t="s">
        <v>66</v>
      </c>
      <c r="P262" s="142" t="s">
        <v>74</v>
      </c>
      <c r="Q262" s="150">
        <v>41726</v>
      </c>
    </row>
    <row r="263" spans="5:17" ht="43.2" x14ac:dyDescent="0.3">
      <c r="E263" s="145">
        <v>35202</v>
      </c>
      <c r="F263" s="145">
        <v>9</v>
      </c>
      <c r="G263" s="146" t="s">
        <v>154</v>
      </c>
      <c r="H263" s="146" t="s">
        <v>73</v>
      </c>
      <c r="I263" s="146" t="s">
        <v>63</v>
      </c>
      <c r="J263" s="146" t="s">
        <v>144</v>
      </c>
      <c r="K263" s="146" t="s">
        <v>41</v>
      </c>
      <c r="L263" s="146">
        <v>6000</v>
      </c>
      <c r="M263" s="145" t="s">
        <v>65</v>
      </c>
      <c r="N263" s="147">
        <v>6000</v>
      </c>
      <c r="O263" s="146" t="s">
        <v>66</v>
      </c>
      <c r="P263" s="146" t="s">
        <v>74</v>
      </c>
      <c r="Q263" s="149">
        <v>41746</v>
      </c>
    </row>
    <row r="264" spans="5:17" ht="43.2" x14ac:dyDescent="0.3">
      <c r="E264" s="141">
        <v>35153</v>
      </c>
      <c r="F264" s="141">
        <v>9</v>
      </c>
      <c r="G264" s="142" t="s">
        <v>33</v>
      </c>
      <c r="H264" s="142" t="s">
        <v>73</v>
      </c>
      <c r="I264" s="142" t="s">
        <v>63</v>
      </c>
      <c r="J264" s="142" t="s">
        <v>144</v>
      </c>
      <c r="K264" s="142" t="s">
        <v>41</v>
      </c>
      <c r="L264" s="142">
        <v>10000</v>
      </c>
      <c r="M264" s="141" t="s">
        <v>86</v>
      </c>
      <c r="N264" s="143">
        <v>10000</v>
      </c>
      <c r="O264" s="142" t="s">
        <v>66</v>
      </c>
      <c r="P264" s="142" t="s">
        <v>74</v>
      </c>
      <c r="Q264" s="150">
        <v>41747</v>
      </c>
    </row>
    <row r="265" spans="5:17" ht="43.2" x14ac:dyDescent="0.3">
      <c r="E265" s="145">
        <v>35152</v>
      </c>
      <c r="F265" s="145">
        <v>9</v>
      </c>
      <c r="G265" s="146" t="s">
        <v>33</v>
      </c>
      <c r="H265" s="146" t="s">
        <v>73</v>
      </c>
      <c r="I265" s="146" t="s">
        <v>63</v>
      </c>
      <c r="J265" s="146" t="s">
        <v>144</v>
      </c>
      <c r="K265" s="146" t="s">
        <v>41</v>
      </c>
      <c r="L265" s="146">
        <v>10000</v>
      </c>
      <c r="M265" s="145" t="s">
        <v>86</v>
      </c>
      <c r="N265" s="147">
        <v>10000</v>
      </c>
      <c r="O265" s="146" t="s">
        <v>66</v>
      </c>
      <c r="P265" s="146" t="s">
        <v>77</v>
      </c>
      <c r="Q265" s="149">
        <v>41747</v>
      </c>
    </row>
    <row r="266" spans="5:17" ht="43.2" x14ac:dyDescent="0.3">
      <c r="E266" s="141">
        <v>35066</v>
      </c>
      <c r="F266" s="141">
        <v>9</v>
      </c>
      <c r="G266" s="142" t="s">
        <v>124</v>
      </c>
      <c r="H266" s="142" t="s">
        <v>73</v>
      </c>
      <c r="I266" s="142" t="s">
        <v>63</v>
      </c>
      <c r="J266" s="142" t="s">
        <v>144</v>
      </c>
      <c r="K266" s="142" t="s">
        <v>41</v>
      </c>
      <c r="L266" s="142">
        <v>12700</v>
      </c>
      <c r="M266" s="141" t="s">
        <v>65</v>
      </c>
      <c r="N266" s="143">
        <v>12700</v>
      </c>
      <c r="O266" s="142" t="s">
        <v>66</v>
      </c>
      <c r="P266" s="142" t="s">
        <v>74</v>
      </c>
      <c r="Q266" s="150">
        <v>41752</v>
      </c>
    </row>
    <row r="267" spans="5:17" ht="43.2" x14ac:dyDescent="0.3">
      <c r="E267" s="145">
        <v>35270</v>
      </c>
      <c r="F267" s="145">
        <v>9</v>
      </c>
      <c r="G267" s="146" t="s">
        <v>34</v>
      </c>
      <c r="H267" s="146" t="s">
        <v>73</v>
      </c>
      <c r="I267" s="146" t="s">
        <v>63</v>
      </c>
      <c r="J267" s="146" t="s">
        <v>144</v>
      </c>
      <c r="K267" s="146" t="s">
        <v>41</v>
      </c>
      <c r="L267" s="146">
        <v>5000</v>
      </c>
      <c r="M267" s="145" t="s">
        <v>86</v>
      </c>
      <c r="N267" s="147">
        <v>5000</v>
      </c>
      <c r="O267" s="146" t="s">
        <v>66</v>
      </c>
      <c r="P267" s="146" t="s">
        <v>77</v>
      </c>
      <c r="Q267" s="149">
        <v>41753</v>
      </c>
    </row>
    <row r="268" spans="5:17" ht="43.2" x14ac:dyDescent="0.3">
      <c r="E268" s="141">
        <v>35182</v>
      </c>
      <c r="F268" s="141">
        <v>9</v>
      </c>
      <c r="G268" s="142" t="s">
        <v>34</v>
      </c>
      <c r="H268" s="142" t="s">
        <v>73</v>
      </c>
      <c r="I268" s="142" t="s">
        <v>63</v>
      </c>
      <c r="J268" s="142" t="s">
        <v>144</v>
      </c>
      <c r="K268" s="142" t="s">
        <v>41</v>
      </c>
      <c r="L268" s="142">
        <v>8000</v>
      </c>
      <c r="M268" s="141" t="s">
        <v>65</v>
      </c>
      <c r="N268" s="143">
        <v>8000</v>
      </c>
      <c r="O268" s="142" t="s">
        <v>66</v>
      </c>
      <c r="P268" s="142" t="s">
        <v>74</v>
      </c>
      <c r="Q268" s="150">
        <v>41753</v>
      </c>
    </row>
    <row r="269" spans="5:17" ht="43.2" x14ac:dyDescent="0.3">
      <c r="E269" s="145">
        <v>35156</v>
      </c>
      <c r="F269" s="145">
        <v>9</v>
      </c>
      <c r="G269" s="146" t="s">
        <v>33</v>
      </c>
      <c r="H269" s="146" t="s">
        <v>73</v>
      </c>
      <c r="I269" s="146" t="s">
        <v>63</v>
      </c>
      <c r="J269" s="146" t="s">
        <v>144</v>
      </c>
      <c r="K269" s="146" t="s">
        <v>41</v>
      </c>
      <c r="L269" s="146">
        <v>10000</v>
      </c>
      <c r="M269" s="145" t="s">
        <v>86</v>
      </c>
      <c r="N269" s="147">
        <v>10000</v>
      </c>
      <c r="O269" s="146" t="s">
        <v>66</v>
      </c>
      <c r="P269" s="146" t="s">
        <v>74</v>
      </c>
      <c r="Q269" s="149">
        <v>41778</v>
      </c>
    </row>
    <row r="270" spans="5:17" ht="43.2" x14ac:dyDescent="0.3">
      <c r="E270" s="141">
        <v>35155</v>
      </c>
      <c r="F270" s="141">
        <v>9</v>
      </c>
      <c r="G270" s="142" t="s">
        <v>33</v>
      </c>
      <c r="H270" s="142" t="s">
        <v>73</v>
      </c>
      <c r="I270" s="142" t="s">
        <v>63</v>
      </c>
      <c r="J270" s="142" t="s">
        <v>144</v>
      </c>
      <c r="K270" s="142" t="s">
        <v>41</v>
      </c>
      <c r="L270" s="142">
        <v>10000</v>
      </c>
      <c r="M270" s="141" t="s">
        <v>86</v>
      </c>
      <c r="N270" s="143">
        <v>10000</v>
      </c>
      <c r="O270" s="142" t="s">
        <v>66</v>
      </c>
      <c r="P270" s="142" t="s">
        <v>77</v>
      </c>
      <c r="Q270" s="150">
        <v>41778</v>
      </c>
    </row>
    <row r="271" spans="5:17" ht="43.2" x14ac:dyDescent="0.3">
      <c r="E271" s="145">
        <v>35065</v>
      </c>
      <c r="F271" s="145">
        <v>9</v>
      </c>
      <c r="G271" s="146" t="s">
        <v>61</v>
      </c>
      <c r="H271" s="146" t="s">
        <v>73</v>
      </c>
      <c r="I271" s="146" t="s">
        <v>63</v>
      </c>
      <c r="J271" s="146" t="s">
        <v>144</v>
      </c>
      <c r="K271" s="146" t="s">
        <v>41</v>
      </c>
      <c r="L271" s="146">
        <v>13000</v>
      </c>
      <c r="M271" s="145" t="s">
        <v>65</v>
      </c>
      <c r="N271" s="147">
        <v>13000</v>
      </c>
      <c r="O271" s="146" t="s">
        <v>66</v>
      </c>
      <c r="P271" s="146" t="s">
        <v>74</v>
      </c>
      <c r="Q271" s="149">
        <v>41802</v>
      </c>
    </row>
    <row r="272" spans="5:17" ht="43.2" x14ac:dyDescent="0.3">
      <c r="E272" s="141">
        <v>34983</v>
      </c>
      <c r="F272" s="141">
        <v>9</v>
      </c>
      <c r="G272" s="142" t="s">
        <v>61</v>
      </c>
      <c r="H272" s="142" t="s">
        <v>73</v>
      </c>
      <c r="I272" s="142" t="s">
        <v>63</v>
      </c>
      <c r="J272" s="142" t="s">
        <v>144</v>
      </c>
      <c r="K272" s="142" t="s">
        <v>41</v>
      </c>
      <c r="L272" s="142">
        <v>28250</v>
      </c>
      <c r="M272" s="141" t="s">
        <v>65</v>
      </c>
      <c r="N272" s="143">
        <v>28250</v>
      </c>
      <c r="O272" s="142" t="s">
        <v>66</v>
      </c>
      <c r="P272" s="142" t="s">
        <v>77</v>
      </c>
      <c r="Q272" s="150">
        <v>41802</v>
      </c>
    </row>
    <row r="273" spans="5:17" ht="43.2" x14ac:dyDescent="0.3">
      <c r="E273" s="145">
        <v>34939</v>
      </c>
      <c r="F273" s="145">
        <v>9</v>
      </c>
      <c r="G273" s="146" t="s">
        <v>61</v>
      </c>
      <c r="H273" s="146" t="s">
        <v>73</v>
      </c>
      <c r="I273" s="146" t="s">
        <v>63</v>
      </c>
      <c r="J273" s="146" t="s">
        <v>144</v>
      </c>
      <c r="K273" s="146" t="s">
        <v>41</v>
      </c>
      <c r="L273" s="146">
        <v>46000</v>
      </c>
      <c r="M273" s="145" t="s">
        <v>65</v>
      </c>
      <c r="N273" s="147">
        <v>46000</v>
      </c>
      <c r="O273" s="146" t="s">
        <v>66</v>
      </c>
      <c r="P273" s="146" t="s">
        <v>76</v>
      </c>
      <c r="Q273" s="149">
        <v>41802</v>
      </c>
    </row>
    <row r="274" spans="5:17" ht="43.2" x14ac:dyDescent="0.3">
      <c r="E274" s="141">
        <v>34982</v>
      </c>
      <c r="F274" s="141">
        <v>9</v>
      </c>
      <c r="G274" s="142" t="s">
        <v>34</v>
      </c>
      <c r="H274" s="142" t="s">
        <v>73</v>
      </c>
      <c r="I274" s="142" t="s">
        <v>63</v>
      </c>
      <c r="J274" s="142" t="s">
        <v>144</v>
      </c>
      <c r="K274" s="142" t="s">
        <v>41</v>
      </c>
      <c r="L274" s="142">
        <v>29000</v>
      </c>
      <c r="M274" s="141" t="s">
        <v>65</v>
      </c>
      <c r="N274" s="143">
        <v>29000</v>
      </c>
      <c r="O274" s="142" t="s">
        <v>66</v>
      </c>
      <c r="P274" s="142" t="s">
        <v>77</v>
      </c>
      <c r="Q274" s="150">
        <v>41802</v>
      </c>
    </row>
    <row r="275" spans="5:17" ht="43.2" x14ac:dyDescent="0.3">
      <c r="E275" s="145">
        <v>34951</v>
      </c>
      <c r="F275" s="145">
        <v>9</v>
      </c>
      <c r="G275" s="146" t="s">
        <v>34</v>
      </c>
      <c r="H275" s="146" t="s">
        <v>73</v>
      </c>
      <c r="I275" s="146" t="s">
        <v>63</v>
      </c>
      <c r="J275" s="146" t="s">
        <v>144</v>
      </c>
      <c r="K275" s="146" t="s">
        <v>41</v>
      </c>
      <c r="L275" s="146">
        <v>38000</v>
      </c>
      <c r="M275" s="145" t="s">
        <v>65</v>
      </c>
      <c r="N275" s="147">
        <v>38000</v>
      </c>
      <c r="O275" s="146" t="s">
        <v>66</v>
      </c>
      <c r="P275" s="146" t="s">
        <v>74</v>
      </c>
      <c r="Q275" s="149">
        <v>41802</v>
      </c>
    </row>
    <row r="276" spans="5:17" ht="43.2" x14ac:dyDescent="0.3">
      <c r="E276" s="141">
        <v>42513</v>
      </c>
      <c r="F276" s="141">
        <v>11</v>
      </c>
      <c r="G276" s="142" t="s">
        <v>194</v>
      </c>
      <c r="H276" s="142" t="s">
        <v>73</v>
      </c>
      <c r="I276" s="142" t="s">
        <v>63</v>
      </c>
      <c r="J276" s="142" t="s">
        <v>144</v>
      </c>
      <c r="K276" s="142" t="s">
        <v>41</v>
      </c>
      <c r="L276" s="142">
        <v>35000</v>
      </c>
      <c r="M276" s="141" t="s">
        <v>65</v>
      </c>
      <c r="N276" s="143">
        <v>35</v>
      </c>
      <c r="O276" s="142" t="s">
        <v>78</v>
      </c>
      <c r="P276" s="142" t="s">
        <v>92</v>
      </c>
      <c r="Q276" s="150">
        <v>41926.125</v>
      </c>
    </row>
    <row r="277" spans="5:17" ht="43.2" x14ac:dyDescent="0.3">
      <c r="E277" s="145">
        <v>42517</v>
      </c>
      <c r="F277" s="145">
        <v>11</v>
      </c>
      <c r="G277" s="146" t="s">
        <v>194</v>
      </c>
      <c r="H277" s="146" t="s">
        <v>73</v>
      </c>
      <c r="I277" s="146" t="s">
        <v>63</v>
      </c>
      <c r="J277" s="146" t="s">
        <v>144</v>
      </c>
      <c r="K277" s="146" t="s">
        <v>41</v>
      </c>
      <c r="L277" s="146">
        <v>21000</v>
      </c>
      <c r="M277" s="145" t="s">
        <v>65</v>
      </c>
      <c r="N277" s="147">
        <v>21</v>
      </c>
      <c r="O277" s="146" t="s">
        <v>78</v>
      </c>
      <c r="P277" s="146" t="s">
        <v>195</v>
      </c>
      <c r="Q277" s="149">
        <v>41926.142361111102</v>
      </c>
    </row>
    <row r="278" spans="5:17" ht="43.2" x14ac:dyDescent="0.3">
      <c r="E278" s="141">
        <v>42380</v>
      </c>
      <c r="F278" s="141">
        <v>11</v>
      </c>
      <c r="G278" s="142" t="s">
        <v>32</v>
      </c>
      <c r="H278" s="142" t="s">
        <v>73</v>
      </c>
      <c r="I278" s="142" t="s">
        <v>63</v>
      </c>
      <c r="J278" s="142" t="s">
        <v>144</v>
      </c>
      <c r="K278" s="142" t="s">
        <v>41</v>
      </c>
      <c r="L278" s="142">
        <v>35000</v>
      </c>
      <c r="M278" s="141" t="s">
        <v>65</v>
      </c>
      <c r="N278" s="143">
        <v>35</v>
      </c>
      <c r="O278" s="142" t="s">
        <v>78</v>
      </c>
      <c r="P278" s="142" t="s">
        <v>79</v>
      </c>
      <c r="Q278" s="150">
        <v>41929.690972222197</v>
      </c>
    </row>
    <row r="279" spans="5:17" ht="43.2" x14ac:dyDescent="0.3">
      <c r="E279" s="145">
        <v>42521</v>
      </c>
      <c r="F279" s="145">
        <v>11</v>
      </c>
      <c r="G279" s="146" t="s">
        <v>154</v>
      </c>
      <c r="H279" s="146" t="s">
        <v>73</v>
      </c>
      <c r="I279" s="146" t="s">
        <v>63</v>
      </c>
      <c r="J279" s="146" t="s">
        <v>144</v>
      </c>
      <c r="K279" s="146" t="s">
        <v>41</v>
      </c>
      <c r="L279" s="146">
        <v>5000</v>
      </c>
      <c r="M279" s="145" t="s">
        <v>86</v>
      </c>
      <c r="N279" s="147">
        <v>5</v>
      </c>
      <c r="O279" s="146" t="s">
        <v>78</v>
      </c>
      <c r="P279" s="146" t="s">
        <v>79</v>
      </c>
      <c r="Q279" s="149">
        <v>41934.447916666701</v>
      </c>
    </row>
    <row r="280" spans="5:17" ht="43.2" x14ac:dyDescent="0.3">
      <c r="E280" s="141">
        <v>42533</v>
      </c>
      <c r="F280" s="141">
        <v>11</v>
      </c>
      <c r="G280" s="142" t="s">
        <v>108</v>
      </c>
      <c r="H280" s="142" t="s">
        <v>73</v>
      </c>
      <c r="I280" s="142" t="s">
        <v>63</v>
      </c>
      <c r="J280" s="142" t="s">
        <v>144</v>
      </c>
      <c r="K280" s="142" t="s">
        <v>41</v>
      </c>
      <c r="L280" s="142">
        <v>101000</v>
      </c>
      <c r="M280" s="141" t="s">
        <v>65</v>
      </c>
      <c r="N280" s="143">
        <v>101</v>
      </c>
      <c r="O280" s="142" t="s">
        <v>78</v>
      </c>
      <c r="P280" s="142" t="s">
        <v>79</v>
      </c>
      <c r="Q280" s="150">
        <v>41934.461805555598</v>
      </c>
    </row>
    <row r="281" spans="5:17" ht="43.2" x14ac:dyDescent="0.3">
      <c r="E281" s="145">
        <v>42565</v>
      </c>
      <c r="F281" s="145">
        <v>11</v>
      </c>
      <c r="G281" s="146" t="s">
        <v>116</v>
      </c>
      <c r="H281" s="146" t="s">
        <v>73</v>
      </c>
      <c r="I281" s="146" t="s">
        <v>63</v>
      </c>
      <c r="J281" s="146" t="s">
        <v>144</v>
      </c>
      <c r="K281" s="146" t="s">
        <v>41</v>
      </c>
      <c r="L281" s="146">
        <v>2500</v>
      </c>
      <c r="M281" s="145" t="s">
        <v>86</v>
      </c>
      <c r="N281" s="147">
        <v>2.5</v>
      </c>
      <c r="O281" s="146" t="s">
        <v>78</v>
      </c>
      <c r="P281" s="146" t="s">
        <v>118</v>
      </c>
      <c r="Q281" s="149">
        <v>41934.5</v>
      </c>
    </row>
    <row r="282" spans="5:17" ht="43.2" x14ac:dyDescent="0.3">
      <c r="E282" s="141">
        <v>42534</v>
      </c>
      <c r="F282" s="141">
        <v>11</v>
      </c>
      <c r="G282" s="142" t="s">
        <v>108</v>
      </c>
      <c r="H282" s="142" t="s">
        <v>73</v>
      </c>
      <c r="I282" s="142" t="s">
        <v>63</v>
      </c>
      <c r="J282" s="142" t="s">
        <v>144</v>
      </c>
      <c r="K282" s="142" t="s">
        <v>41</v>
      </c>
      <c r="L282" s="142">
        <v>180000</v>
      </c>
      <c r="M282" s="141" t="s">
        <v>65</v>
      </c>
      <c r="N282" s="143">
        <v>180</v>
      </c>
      <c r="O282" s="142" t="s">
        <v>78</v>
      </c>
      <c r="P282" s="142" t="s">
        <v>79</v>
      </c>
      <c r="Q282" s="150">
        <v>41934.506944444402</v>
      </c>
    </row>
    <row r="283" spans="5:17" ht="43.2" x14ac:dyDescent="0.3">
      <c r="E283" s="145">
        <v>42561</v>
      </c>
      <c r="F283" s="145">
        <v>11</v>
      </c>
      <c r="G283" s="146" t="s">
        <v>116</v>
      </c>
      <c r="H283" s="146" t="s">
        <v>73</v>
      </c>
      <c r="I283" s="146" t="s">
        <v>63</v>
      </c>
      <c r="J283" s="146" t="s">
        <v>144</v>
      </c>
      <c r="K283" s="146" t="s">
        <v>41</v>
      </c>
      <c r="L283" s="146">
        <v>10000</v>
      </c>
      <c r="M283" s="145" t="s">
        <v>65</v>
      </c>
      <c r="N283" s="147">
        <v>10</v>
      </c>
      <c r="O283" s="146" t="s">
        <v>78</v>
      </c>
      <c r="P283" s="146" t="s">
        <v>80</v>
      </c>
      <c r="Q283" s="149">
        <v>41934.513888888898</v>
      </c>
    </row>
    <row r="284" spans="5:17" ht="43.2" x14ac:dyDescent="0.3">
      <c r="E284" s="141">
        <v>42557</v>
      </c>
      <c r="F284" s="141">
        <v>11</v>
      </c>
      <c r="G284" s="142" t="s">
        <v>116</v>
      </c>
      <c r="H284" s="142" t="s">
        <v>73</v>
      </c>
      <c r="I284" s="142" t="s">
        <v>63</v>
      </c>
      <c r="J284" s="142" t="s">
        <v>144</v>
      </c>
      <c r="K284" s="142" t="s">
        <v>41</v>
      </c>
      <c r="L284" s="142">
        <v>6000</v>
      </c>
      <c r="M284" s="141" t="s">
        <v>65</v>
      </c>
      <c r="N284" s="143">
        <v>6</v>
      </c>
      <c r="O284" s="142" t="s">
        <v>78</v>
      </c>
      <c r="P284" s="142" t="s">
        <v>79</v>
      </c>
      <c r="Q284" s="150">
        <v>41934.527777777803</v>
      </c>
    </row>
    <row r="285" spans="5:17" ht="43.2" x14ac:dyDescent="0.3">
      <c r="E285" s="145">
        <v>42600</v>
      </c>
      <c r="F285" s="145">
        <v>11</v>
      </c>
      <c r="G285" s="146" t="s">
        <v>61</v>
      </c>
      <c r="H285" s="146" t="s">
        <v>73</v>
      </c>
      <c r="I285" s="146" t="s">
        <v>63</v>
      </c>
      <c r="J285" s="146" t="s">
        <v>144</v>
      </c>
      <c r="K285" s="146" t="s">
        <v>41</v>
      </c>
      <c r="L285" s="146">
        <v>5700</v>
      </c>
      <c r="M285" s="145" t="s">
        <v>65</v>
      </c>
      <c r="N285" s="147">
        <v>5.7</v>
      </c>
      <c r="O285" s="146" t="s">
        <v>78</v>
      </c>
      <c r="P285" s="146" t="s">
        <v>79</v>
      </c>
      <c r="Q285" s="149">
        <v>41934.557638888902</v>
      </c>
    </row>
    <row r="286" spans="5:17" ht="43.2" x14ac:dyDescent="0.3">
      <c r="E286" s="141">
        <v>42602</v>
      </c>
      <c r="F286" s="141">
        <v>11</v>
      </c>
      <c r="G286" s="142" t="s">
        <v>61</v>
      </c>
      <c r="H286" s="142" t="s">
        <v>73</v>
      </c>
      <c r="I286" s="142" t="s">
        <v>63</v>
      </c>
      <c r="J286" s="142" t="s">
        <v>144</v>
      </c>
      <c r="K286" s="142" t="s">
        <v>41</v>
      </c>
      <c r="L286" s="142">
        <v>12100</v>
      </c>
      <c r="M286" s="141" t="s">
        <v>65</v>
      </c>
      <c r="N286" s="143">
        <v>12.1</v>
      </c>
      <c r="O286" s="142" t="s">
        <v>78</v>
      </c>
      <c r="P286" s="142" t="s">
        <v>80</v>
      </c>
      <c r="Q286" s="150">
        <v>41934.568055555603</v>
      </c>
    </row>
    <row r="287" spans="5:17" ht="43.2" x14ac:dyDescent="0.3">
      <c r="E287" s="145">
        <v>42604</v>
      </c>
      <c r="F287" s="145">
        <v>11</v>
      </c>
      <c r="G287" s="146" t="s">
        <v>61</v>
      </c>
      <c r="H287" s="146" t="s">
        <v>73</v>
      </c>
      <c r="I287" s="146" t="s">
        <v>63</v>
      </c>
      <c r="J287" s="146" t="s">
        <v>144</v>
      </c>
      <c r="K287" s="146" t="s">
        <v>41</v>
      </c>
      <c r="L287" s="146">
        <v>4700</v>
      </c>
      <c r="M287" s="145" t="s">
        <v>65</v>
      </c>
      <c r="N287" s="147">
        <v>4.7</v>
      </c>
      <c r="O287" s="146" t="s">
        <v>78</v>
      </c>
      <c r="P287" s="146" t="s">
        <v>81</v>
      </c>
      <c r="Q287" s="149">
        <v>41934.568055555603</v>
      </c>
    </row>
    <row r="288" spans="5:17" ht="43.2" x14ac:dyDescent="0.3">
      <c r="E288" s="141">
        <v>56828</v>
      </c>
      <c r="F288" s="141">
        <v>18</v>
      </c>
      <c r="G288" s="142" t="s">
        <v>83</v>
      </c>
      <c r="H288" s="142" t="s">
        <v>85</v>
      </c>
      <c r="I288" s="142" t="s">
        <v>63</v>
      </c>
      <c r="J288" s="142" t="s">
        <v>144</v>
      </c>
      <c r="K288" s="142" t="s">
        <v>41</v>
      </c>
      <c r="L288" s="142">
        <v>5000</v>
      </c>
      <c r="M288" s="141" t="s">
        <v>86</v>
      </c>
      <c r="N288" s="143">
        <v>5</v>
      </c>
      <c r="O288" s="142" t="s">
        <v>78</v>
      </c>
      <c r="P288" s="142" t="s">
        <v>87</v>
      </c>
      <c r="Q288" s="150">
        <v>41939</v>
      </c>
    </row>
    <row r="289" spans="5:17" ht="43.2" x14ac:dyDescent="0.3">
      <c r="E289" s="145">
        <v>42644</v>
      </c>
      <c r="F289" s="145">
        <v>11</v>
      </c>
      <c r="G289" s="146" t="s">
        <v>34</v>
      </c>
      <c r="H289" s="146" t="s">
        <v>73</v>
      </c>
      <c r="I289" s="146" t="s">
        <v>63</v>
      </c>
      <c r="J289" s="146" t="s">
        <v>144</v>
      </c>
      <c r="K289" s="146" t="s">
        <v>41</v>
      </c>
      <c r="L289" s="146">
        <v>5000</v>
      </c>
      <c r="M289" s="145" t="s">
        <v>86</v>
      </c>
      <c r="N289" s="147">
        <v>5</v>
      </c>
      <c r="O289" s="146" t="s">
        <v>78</v>
      </c>
      <c r="P289" s="146" t="s">
        <v>79</v>
      </c>
      <c r="Q289" s="149">
        <v>41943.333333333299</v>
      </c>
    </row>
    <row r="290" spans="5:17" ht="43.2" x14ac:dyDescent="0.3">
      <c r="E290" s="141">
        <v>42646</v>
      </c>
      <c r="F290" s="141">
        <v>11</v>
      </c>
      <c r="G290" s="142" t="s">
        <v>34</v>
      </c>
      <c r="H290" s="142" t="s">
        <v>73</v>
      </c>
      <c r="I290" s="142" t="s">
        <v>63</v>
      </c>
      <c r="J290" s="142" t="s">
        <v>144</v>
      </c>
      <c r="K290" s="142" t="s">
        <v>41</v>
      </c>
      <c r="L290" s="142">
        <v>5000</v>
      </c>
      <c r="M290" s="141" t="s">
        <v>86</v>
      </c>
      <c r="N290" s="143">
        <v>5</v>
      </c>
      <c r="O290" s="142" t="s">
        <v>78</v>
      </c>
      <c r="P290" s="142" t="s">
        <v>80</v>
      </c>
      <c r="Q290" s="150">
        <v>41943.333333333299</v>
      </c>
    </row>
    <row r="291" spans="5:17" ht="43.2" x14ac:dyDescent="0.3">
      <c r="E291" s="145">
        <v>42381</v>
      </c>
      <c r="F291" s="145">
        <v>11</v>
      </c>
      <c r="G291" s="146" t="s">
        <v>32</v>
      </c>
      <c r="H291" s="146" t="s">
        <v>73</v>
      </c>
      <c r="I291" s="146" t="s">
        <v>63</v>
      </c>
      <c r="J291" s="146" t="s">
        <v>144</v>
      </c>
      <c r="K291" s="146" t="s">
        <v>41</v>
      </c>
      <c r="L291" s="146">
        <v>17000</v>
      </c>
      <c r="M291" s="145" t="s">
        <v>65</v>
      </c>
      <c r="N291" s="147">
        <v>17</v>
      </c>
      <c r="O291" s="146" t="s">
        <v>78</v>
      </c>
      <c r="P291" s="146" t="s">
        <v>79</v>
      </c>
      <c r="Q291" s="149">
        <v>41946.888888888898</v>
      </c>
    </row>
    <row r="292" spans="5:17" ht="43.2" x14ac:dyDescent="0.3">
      <c r="E292" s="141">
        <v>42514</v>
      </c>
      <c r="F292" s="141">
        <v>11</v>
      </c>
      <c r="G292" s="142" t="s">
        <v>194</v>
      </c>
      <c r="H292" s="142" t="s">
        <v>73</v>
      </c>
      <c r="I292" s="142" t="s">
        <v>63</v>
      </c>
      <c r="J292" s="142" t="s">
        <v>144</v>
      </c>
      <c r="K292" s="142" t="s">
        <v>41</v>
      </c>
      <c r="L292" s="142">
        <v>11000</v>
      </c>
      <c r="M292" s="141" t="s">
        <v>65</v>
      </c>
      <c r="N292" s="143">
        <v>11</v>
      </c>
      <c r="O292" s="142" t="s">
        <v>78</v>
      </c>
      <c r="P292" s="142" t="s">
        <v>92</v>
      </c>
      <c r="Q292" s="150">
        <v>41946.916666666701</v>
      </c>
    </row>
    <row r="293" spans="5:17" ht="43.2" x14ac:dyDescent="0.3">
      <c r="E293" s="145">
        <v>42518</v>
      </c>
      <c r="F293" s="145">
        <v>11</v>
      </c>
      <c r="G293" s="146" t="s">
        <v>194</v>
      </c>
      <c r="H293" s="146" t="s">
        <v>73</v>
      </c>
      <c r="I293" s="146" t="s">
        <v>63</v>
      </c>
      <c r="J293" s="146" t="s">
        <v>144</v>
      </c>
      <c r="K293" s="146" t="s">
        <v>41</v>
      </c>
      <c r="L293" s="146">
        <v>5000</v>
      </c>
      <c r="M293" s="145" t="s">
        <v>86</v>
      </c>
      <c r="N293" s="147">
        <v>5</v>
      </c>
      <c r="O293" s="146" t="s">
        <v>78</v>
      </c>
      <c r="P293" s="146" t="s">
        <v>195</v>
      </c>
      <c r="Q293" s="149">
        <v>41946.930555555598</v>
      </c>
    </row>
    <row r="294" spans="5:17" ht="43.2" x14ac:dyDescent="0.3">
      <c r="E294" s="141">
        <v>3548</v>
      </c>
      <c r="F294" s="141">
        <v>5</v>
      </c>
      <c r="G294" s="142" t="s">
        <v>88</v>
      </c>
      <c r="H294" s="142" t="s">
        <v>62</v>
      </c>
      <c r="I294" s="142" t="s">
        <v>63</v>
      </c>
      <c r="J294" s="142" t="s">
        <v>144</v>
      </c>
      <c r="K294" s="142" t="s">
        <v>41</v>
      </c>
      <c r="L294" s="142">
        <v>24000</v>
      </c>
      <c r="M294" s="141" t="s">
        <v>65</v>
      </c>
      <c r="N294" s="143">
        <v>24000</v>
      </c>
      <c r="O294" s="142" t="s">
        <v>66</v>
      </c>
      <c r="P294" s="142" t="s">
        <v>98</v>
      </c>
      <c r="Q294" s="150">
        <v>41964</v>
      </c>
    </row>
    <row r="295" spans="5:17" ht="43.2" x14ac:dyDescent="0.3">
      <c r="E295" s="145">
        <v>3547</v>
      </c>
      <c r="F295" s="145">
        <v>5</v>
      </c>
      <c r="G295" s="146" t="s">
        <v>88</v>
      </c>
      <c r="H295" s="146" t="s">
        <v>62</v>
      </c>
      <c r="I295" s="146" t="s">
        <v>63</v>
      </c>
      <c r="J295" s="146" t="s">
        <v>144</v>
      </c>
      <c r="K295" s="146" t="s">
        <v>41</v>
      </c>
      <c r="L295" s="146">
        <v>37000</v>
      </c>
      <c r="M295" s="145" t="s">
        <v>65</v>
      </c>
      <c r="N295" s="147">
        <v>37000</v>
      </c>
      <c r="O295" s="146" t="s">
        <v>66</v>
      </c>
      <c r="P295" s="146" t="s">
        <v>96</v>
      </c>
      <c r="Q295" s="149">
        <v>41964</v>
      </c>
    </row>
    <row r="296" spans="5:17" ht="43.2" x14ac:dyDescent="0.3">
      <c r="E296" s="141">
        <v>3546</v>
      </c>
      <c r="F296" s="141">
        <v>5</v>
      </c>
      <c r="G296" s="142" t="s">
        <v>88</v>
      </c>
      <c r="H296" s="142" t="s">
        <v>62</v>
      </c>
      <c r="I296" s="142" t="s">
        <v>63</v>
      </c>
      <c r="J296" s="142" t="s">
        <v>144</v>
      </c>
      <c r="K296" s="142" t="s">
        <v>41</v>
      </c>
      <c r="L296" s="142">
        <v>86000</v>
      </c>
      <c r="M296" s="141" t="s">
        <v>65</v>
      </c>
      <c r="N296" s="143">
        <v>86000</v>
      </c>
      <c r="O296" s="142" t="s">
        <v>66</v>
      </c>
      <c r="P296" s="142" t="s">
        <v>97</v>
      </c>
      <c r="Q296" s="150">
        <v>41964</v>
      </c>
    </row>
    <row r="297" spans="5:17" ht="43.2" x14ac:dyDescent="0.3">
      <c r="E297" s="145">
        <v>42535</v>
      </c>
      <c r="F297" s="145">
        <v>11</v>
      </c>
      <c r="G297" s="146" t="s">
        <v>108</v>
      </c>
      <c r="H297" s="146" t="s">
        <v>73</v>
      </c>
      <c r="I297" s="146" t="s">
        <v>63</v>
      </c>
      <c r="J297" s="146" t="s">
        <v>144</v>
      </c>
      <c r="K297" s="146" t="s">
        <v>41</v>
      </c>
      <c r="L297" s="146">
        <v>248000</v>
      </c>
      <c r="M297" s="145" t="s">
        <v>65</v>
      </c>
      <c r="N297" s="147">
        <v>248</v>
      </c>
      <c r="O297" s="146" t="s">
        <v>78</v>
      </c>
      <c r="P297" s="146" t="s">
        <v>79</v>
      </c>
      <c r="Q297" s="149">
        <v>41964.513888888898</v>
      </c>
    </row>
    <row r="298" spans="5:17" ht="43.2" x14ac:dyDescent="0.3">
      <c r="E298" s="141">
        <v>42536</v>
      </c>
      <c r="F298" s="141">
        <v>11</v>
      </c>
      <c r="G298" s="142" t="s">
        <v>108</v>
      </c>
      <c r="H298" s="142" t="s">
        <v>73</v>
      </c>
      <c r="I298" s="142" t="s">
        <v>63</v>
      </c>
      <c r="J298" s="142" t="s">
        <v>144</v>
      </c>
      <c r="K298" s="142" t="s">
        <v>41</v>
      </c>
      <c r="L298" s="142">
        <v>10000</v>
      </c>
      <c r="M298" s="141" t="s">
        <v>65</v>
      </c>
      <c r="N298" s="143">
        <v>10</v>
      </c>
      <c r="O298" s="142" t="s">
        <v>78</v>
      </c>
      <c r="P298" s="142" t="s">
        <v>79</v>
      </c>
      <c r="Q298" s="150">
        <v>41966.642361111102</v>
      </c>
    </row>
    <row r="299" spans="5:17" ht="43.2" x14ac:dyDescent="0.3">
      <c r="E299" s="145">
        <v>56829</v>
      </c>
      <c r="F299" s="145">
        <v>18</v>
      </c>
      <c r="G299" s="146" t="s">
        <v>83</v>
      </c>
      <c r="H299" s="146" t="s">
        <v>85</v>
      </c>
      <c r="I299" s="146" t="s">
        <v>63</v>
      </c>
      <c r="J299" s="146" t="s">
        <v>144</v>
      </c>
      <c r="K299" s="146" t="s">
        <v>41</v>
      </c>
      <c r="L299" s="146">
        <v>5000</v>
      </c>
      <c r="M299" s="145" t="s">
        <v>86</v>
      </c>
      <c r="N299" s="147">
        <v>5</v>
      </c>
      <c r="O299" s="146" t="s">
        <v>78</v>
      </c>
      <c r="P299" s="146" t="s">
        <v>87</v>
      </c>
      <c r="Q299" s="149">
        <v>41974</v>
      </c>
    </row>
    <row r="300" spans="5:17" ht="43.2" x14ac:dyDescent="0.3">
      <c r="E300" s="141">
        <v>42427</v>
      </c>
      <c r="F300" s="141">
        <v>11</v>
      </c>
      <c r="G300" s="142" t="s">
        <v>33</v>
      </c>
      <c r="H300" s="142" t="s">
        <v>73</v>
      </c>
      <c r="I300" s="142" t="s">
        <v>63</v>
      </c>
      <c r="J300" s="142" t="s">
        <v>144</v>
      </c>
      <c r="K300" s="142" t="s">
        <v>41</v>
      </c>
      <c r="L300" s="142">
        <v>10000</v>
      </c>
      <c r="M300" s="141" t="s">
        <v>86</v>
      </c>
      <c r="N300" s="143">
        <v>10</v>
      </c>
      <c r="O300" s="142" t="s">
        <v>78</v>
      </c>
      <c r="P300" s="142" t="s">
        <v>79</v>
      </c>
      <c r="Q300" s="150">
        <v>41974.631944444402</v>
      </c>
    </row>
    <row r="301" spans="5:17" ht="43.2" x14ac:dyDescent="0.3">
      <c r="E301" s="145">
        <v>42558</v>
      </c>
      <c r="F301" s="145">
        <v>11</v>
      </c>
      <c r="G301" s="146" t="s">
        <v>116</v>
      </c>
      <c r="H301" s="146" t="s">
        <v>73</v>
      </c>
      <c r="I301" s="146" t="s">
        <v>63</v>
      </c>
      <c r="J301" s="146" t="s">
        <v>144</v>
      </c>
      <c r="K301" s="146" t="s">
        <v>41</v>
      </c>
      <c r="L301" s="146">
        <v>3300</v>
      </c>
      <c r="M301" s="145" t="s">
        <v>65</v>
      </c>
      <c r="N301" s="147">
        <v>3.3</v>
      </c>
      <c r="O301" s="146" t="s">
        <v>78</v>
      </c>
      <c r="P301" s="146" t="s">
        <v>79</v>
      </c>
      <c r="Q301" s="149">
        <v>41977.270833333299</v>
      </c>
    </row>
    <row r="302" spans="5:17" ht="43.2" x14ac:dyDescent="0.3">
      <c r="E302" s="141">
        <v>42562</v>
      </c>
      <c r="F302" s="141">
        <v>11</v>
      </c>
      <c r="G302" s="142" t="s">
        <v>116</v>
      </c>
      <c r="H302" s="142" t="s">
        <v>73</v>
      </c>
      <c r="I302" s="142" t="s">
        <v>63</v>
      </c>
      <c r="J302" s="142" t="s">
        <v>144</v>
      </c>
      <c r="K302" s="142" t="s">
        <v>41</v>
      </c>
      <c r="L302" s="142">
        <v>2900</v>
      </c>
      <c r="M302" s="141" t="s">
        <v>65</v>
      </c>
      <c r="N302" s="143">
        <v>2.9</v>
      </c>
      <c r="O302" s="142" t="s">
        <v>78</v>
      </c>
      <c r="P302" s="142" t="s">
        <v>80</v>
      </c>
      <c r="Q302" s="150">
        <v>41977.284722222197</v>
      </c>
    </row>
    <row r="303" spans="5:17" ht="43.2" x14ac:dyDescent="0.3">
      <c r="E303" s="145">
        <v>42566</v>
      </c>
      <c r="F303" s="145">
        <v>11</v>
      </c>
      <c r="G303" s="146" t="s">
        <v>116</v>
      </c>
      <c r="H303" s="146" t="s">
        <v>73</v>
      </c>
      <c r="I303" s="146" t="s">
        <v>63</v>
      </c>
      <c r="J303" s="146" t="s">
        <v>144</v>
      </c>
      <c r="K303" s="146" t="s">
        <v>41</v>
      </c>
      <c r="L303" s="146">
        <v>2300</v>
      </c>
      <c r="M303" s="145" t="s">
        <v>65</v>
      </c>
      <c r="N303" s="147">
        <v>2.2999999999999998</v>
      </c>
      <c r="O303" s="146" t="s">
        <v>78</v>
      </c>
      <c r="P303" s="146" t="s">
        <v>118</v>
      </c>
      <c r="Q303" s="149">
        <v>41977.298611111102</v>
      </c>
    </row>
    <row r="304" spans="5:17" ht="43.2" x14ac:dyDescent="0.3">
      <c r="E304" s="141">
        <v>42522</v>
      </c>
      <c r="F304" s="141">
        <v>11</v>
      </c>
      <c r="G304" s="142" t="s">
        <v>154</v>
      </c>
      <c r="H304" s="142" t="s">
        <v>73</v>
      </c>
      <c r="I304" s="142" t="s">
        <v>63</v>
      </c>
      <c r="J304" s="142" t="s">
        <v>144</v>
      </c>
      <c r="K304" s="142" t="s">
        <v>41</v>
      </c>
      <c r="L304" s="142">
        <v>33000</v>
      </c>
      <c r="M304" s="141" t="s">
        <v>65</v>
      </c>
      <c r="N304" s="143">
        <v>33</v>
      </c>
      <c r="O304" s="142" t="s">
        <v>78</v>
      </c>
      <c r="P304" s="142" t="s">
        <v>79</v>
      </c>
      <c r="Q304" s="150">
        <v>41977.341666666704</v>
      </c>
    </row>
    <row r="305" spans="5:17" ht="43.2" x14ac:dyDescent="0.3">
      <c r="E305" s="145">
        <v>42601</v>
      </c>
      <c r="F305" s="145">
        <v>11</v>
      </c>
      <c r="G305" s="146" t="s">
        <v>61</v>
      </c>
      <c r="H305" s="146" t="s">
        <v>73</v>
      </c>
      <c r="I305" s="146" t="s">
        <v>63</v>
      </c>
      <c r="J305" s="146" t="s">
        <v>144</v>
      </c>
      <c r="K305" s="146" t="s">
        <v>41</v>
      </c>
      <c r="L305" s="146">
        <v>10100</v>
      </c>
      <c r="M305" s="145" t="s">
        <v>65</v>
      </c>
      <c r="N305" s="147">
        <v>10.1</v>
      </c>
      <c r="O305" s="146" t="s">
        <v>78</v>
      </c>
      <c r="P305" s="146" t="s">
        <v>79</v>
      </c>
      <c r="Q305" s="149">
        <v>41977.556944444397</v>
      </c>
    </row>
    <row r="306" spans="5:17" ht="43.2" x14ac:dyDescent="0.3">
      <c r="E306" s="141">
        <v>42605</v>
      </c>
      <c r="F306" s="141">
        <v>11</v>
      </c>
      <c r="G306" s="142" t="s">
        <v>61</v>
      </c>
      <c r="H306" s="142" t="s">
        <v>73</v>
      </c>
      <c r="I306" s="142" t="s">
        <v>63</v>
      </c>
      <c r="J306" s="142" t="s">
        <v>144</v>
      </c>
      <c r="K306" s="142" t="s">
        <v>41</v>
      </c>
      <c r="L306" s="142">
        <v>4000</v>
      </c>
      <c r="M306" s="141" t="s">
        <v>65</v>
      </c>
      <c r="N306" s="143">
        <v>4</v>
      </c>
      <c r="O306" s="142" t="s">
        <v>78</v>
      </c>
      <c r="P306" s="142" t="s">
        <v>81</v>
      </c>
      <c r="Q306" s="150">
        <v>41977.564583333296</v>
      </c>
    </row>
    <row r="307" spans="5:17" ht="43.2" x14ac:dyDescent="0.3">
      <c r="E307" s="145">
        <v>42603</v>
      </c>
      <c r="F307" s="145">
        <v>11</v>
      </c>
      <c r="G307" s="146" t="s">
        <v>61</v>
      </c>
      <c r="H307" s="146" t="s">
        <v>73</v>
      </c>
      <c r="I307" s="146" t="s">
        <v>63</v>
      </c>
      <c r="J307" s="146" t="s">
        <v>144</v>
      </c>
      <c r="K307" s="146" t="s">
        <v>41</v>
      </c>
      <c r="L307" s="146">
        <v>5600</v>
      </c>
      <c r="M307" s="145" t="s">
        <v>65</v>
      </c>
      <c r="N307" s="147">
        <v>5.6</v>
      </c>
      <c r="O307" s="146" t="s">
        <v>78</v>
      </c>
      <c r="P307" s="146" t="s">
        <v>80</v>
      </c>
      <c r="Q307" s="149">
        <v>41977.572916666701</v>
      </c>
    </row>
    <row r="308" spans="5:17" ht="43.2" x14ac:dyDescent="0.3">
      <c r="E308" s="141">
        <v>42645</v>
      </c>
      <c r="F308" s="141">
        <v>11</v>
      </c>
      <c r="G308" s="142" t="s">
        <v>34</v>
      </c>
      <c r="H308" s="142" t="s">
        <v>73</v>
      </c>
      <c r="I308" s="142" t="s">
        <v>63</v>
      </c>
      <c r="J308" s="142" t="s">
        <v>144</v>
      </c>
      <c r="K308" s="142" t="s">
        <v>41</v>
      </c>
      <c r="L308" s="142">
        <v>5000</v>
      </c>
      <c r="M308" s="141" t="s">
        <v>86</v>
      </c>
      <c r="N308" s="143">
        <v>5</v>
      </c>
      <c r="O308" s="142" t="s">
        <v>78</v>
      </c>
      <c r="P308" s="142" t="s">
        <v>79</v>
      </c>
      <c r="Q308" s="150">
        <v>41978.354166666701</v>
      </c>
    </row>
    <row r="309" spans="5:17" ht="43.2" x14ac:dyDescent="0.3">
      <c r="E309" s="145">
        <v>42647</v>
      </c>
      <c r="F309" s="145">
        <v>11</v>
      </c>
      <c r="G309" s="146" t="s">
        <v>34</v>
      </c>
      <c r="H309" s="146" t="s">
        <v>73</v>
      </c>
      <c r="I309" s="146" t="s">
        <v>63</v>
      </c>
      <c r="J309" s="146" t="s">
        <v>144</v>
      </c>
      <c r="K309" s="146" t="s">
        <v>41</v>
      </c>
      <c r="L309" s="146">
        <v>5000</v>
      </c>
      <c r="M309" s="145" t="s">
        <v>86</v>
      </c>
      <c r="N309" s="147">
        <v>5</v>
      </c>
      <c r="O309" s="146" t="s">
        <v>78</v>
      </c>
      <c r="P309" s="146" t="s">
        <v>80</v>
      </c>
      <c r="Q309" s="149">
        <v>41978.368055555598</v>
      </c>
    </row>
    <row r="310" spans="5:17" ht="43.2" x14ac:dyDescent="0.3">
      <c r="E310" s="141">
        <v>42537</v>
      </c>
      <c r="F310" s="141">
        <v>11</v>
      </c>
      <c r="G310" s="142" t="s">
        <v>108</v>
      </c>
      <c r="H310" s="142" t="s">
        <v>73</v>
      </c>
      <c r="I310" s="142" t="s">
        <v>63</v>
      </c>
      <c r="J310" s="142" t="s">
        <v>144</v>
      </c>
      <c r="K310" s="142" t="s">
        <v>41</v>
      </c>
      <c r="L310" s="142">
        <v>156000</v>
      </c>
      <c r="M310" s="141" t="s">
        <v>65</v>
      </c>
      <c r="N310" s="143">
        <v>156</v>
      </c>
      <c r="O310" s="142" t="s">
        <v>78</v>
      </c>
      <c r="P310" s="142" t="s">
        <v>79</v>
      </c>
      <c r="Q310" s="150">
        <v>41983.541666666701</v>
      </c>
    </row>
    <row r="311" spans="5:17" ht="43.2" x14ac:dyDescent="0.3">
      <c r="E311" s="145">
        <v>42428</v>
      </c>
      <c r="F311" s="145">
        <v>11</v>
      </c>
      <c r="G311" s="146" t="s">
        <v>33</v>
      </c>
      <c r="H311" s="146" t="s">
        <v>73</v>
      </c>
      <c r="I311" s="146" t="s">
        <v>63</v>
      </c>
      <c r="J311" s="146" t="s">
        <v>144</v>
      </c>
      <c r="K311" s="146" t="s">
        <v>41</v>
      </c>
      <c r="L311" s="146">
        <v>10000</v>
      </c>
      <c r="M311" s="145" t="s">
        <v>86</v>
      </c>
      <c r="N311" s="147">
        <v>10</v>
      </c>
      <c r="O311" s="146" t="s">
        <v>78</v>
      </c>
      <c r="P311" s="146" t="s">
        <v>79</v>
      </c>
      <c r="Q311" s="149">
        <v>41992.34375</v>
      </c>
    </row>
    <row r="312" spans="5:17" ht="43.2" x14ac:dyDescent="0.3">
      <c r="E312" s="141">
        <v>56830</v>
      </c>
      <c r="F312" s="141">
        <v>18</v>
      </c>
      <c r="G312" s="142" t="s">
        <v>83</v>
      </c>
      <c r="H312" s="142" t="s">
        <v>85</v>
      </c>
      <c r="I312" s="142" t="s">
        <v>63</v>
      </c>
      <c r="J312" s="142" t="s">
        <v>144</v>
      </c>
      <c r="K312" s="142" t="s">
        <v>41</v>
      </c>
      <c r="L312" s="142">
        <v>5000</v>
      </c>
      <c r="M312" s="141" t="s">
        <v>86</v>
      </c>
      <c r="N312" s="143">
        <v>5</v>
      </c>
      <c r="O312" s="142" t="s">
        <v>78</v>
      </c>
      <c r="P312" s="142" t="s">
        <v>87</v>
      </c>
      <c r="Q312" s="150">
        <v>41996</v>
      </c>
    </row>
    <row r="313" spans="5:17" ht="43.2" x14ac:dyDescent="0.3">
      <c r="E313" s="145">
        <v>42382</v>
      </c>
      <c r="F313" s="145">
        <v>11</v>
      </c>
      <c r="G313" s="146" t="s">
        <v>32</v>
      </c>
      <c r="H313" s="146" t="s">
        <v>73</v>
      </c>
      <c r="I313" s="146" t="s">
        <v>63</v>
      </c>
      <c r="J313" s="146" t="s">
        <v>144</v>
      </c>
      <c r="K313" s="146" t="s">
        <v>41</v>
      </c>
      <c r="L313" s="146">
        <v>111000</v>
      </c>
      <c r="M313" s="145" t="s">
        <v>65</v>
      </c>
      <c r="N313" s="147">
        <v>111</v>
      </c>
      <c r="O313" s="146" t="s">
        <v>78</v>
      </c>
      <c r="P313" s="146" t="s">
        <v>79</v>
      </c>
      <c r="Q313" s="149">
        <v>42019.829861111102</v>
      </c>
    </row>
    <row r="314" spans="5:17" ht="43.2" x14ac:dyDescent="0.3">
      <c r="E314" s="141">
        <v>56831</v>
      </c>
      <c r="F314" s="141">
        <v>18</v>
      </c>
      <c r="G314" s="142" t="s">
        <v>83</v>
      </c>
      <c r="H314" s="142" t="s">
        <v>85</v>
      </c>
      <c r="I314" s="142" t="s">
        <v>63</v>
      </c>
      <c r="J314" s="142" t="s">
        <v>144</v>
      </c>
      <c r="K314" s="142" t="s">
        <v>41</v>
      </c>
      <c r="L314" s="142">
        <v>5000</v>
      </c>
      <c r="M314" s="141" t="s">
        <v>86</v>
      </c>
      <c r="N314" s="143">
        <v>5</v>
      </c>
      <c r="O314" s="142" t="s">
        <v>78</v>
      </c>
      <c r="P314" s="142" t="s">
        <v>87</v>
      </c>
      <c r="Q314" s="150">
        <v>42025</v>
      </c>
    </row>
    <row r="315" spans="5:17" ht="43.2" x14ac:dyDescent="0.3">
      <c r="E315" s="145">
        <v>42429</v>
      </c>
      <c r="F315" s="145">
        <v>11</v>
      </c>
      <c r="G315" s="146" t="s">
        <v>33</v>
      </c>
      <c r="H315" s="146" t="s">
        <v>73</v>
      </c>
      <c r="I315" s="146" t="s">
        <v>63</v>
      </c>
      <c r="J315" s="146" t="s">
        <v>144</v>
      </c>
      <c r="K315" s="146" t="s">
        <v>41</v>
      </c>
      <c r="L315" s="146">
        <v>10000</v>
      </c>
      <c r="M315" s="145" t="s">
        <v>86</v>
      </c>
      <c r="N315" s="147">
        <v>10</v>
      </c>
      <c r="O315" s="146" t="s">
        <v>78</v>
      </c>
      <c r="P315" s="146" t="s">
        <v>79</v>
      </c>
      <c r="Q315" s="149">
        <v>42032.684027777803</v>
      </c>
    </row>
    <row r="316" spans="5:17" ht="43.2" x14ac:dyDescent="0.3">
      <c r="E316" s="141">
        <v>56832</v>
      </c>
      <c r="F316" s="141">
        <v>18</v>
      </c>
      <c r="G316" s="142" t="s">
        <v>83</v>
      </c>
      <c r="H316" s="142" t="s">
        <v>85</v>
      </c>
      <c r="I316" s="142" t="s">
        <v>63</v>
      </c>
      <c r="J316" s="142" t="s">
        <v>144</v>
      </c>
      <c r="K316" s="142" t="s">
        <v>41</v>
      </c>
      <c r="L316" s="142">
        <v>5000</v>
      </c>
      <c r="M316" s="141" t="s">
        <v>86</v>
      </c>
      <c r="N316" s="143">
        <v>5</v>
      </c>
      <c r="O316" s="142" t="s">
        <v>78</v>
      </c>
      <c r="P316" s="142" t="s">
        <v>87</v>
      </c>
      <c r="Q316" s="150">
        <v>42040</v>
      </c>
    </row>
    <row r="317" spans="5:17" ht="43.2" x14ac:dyDescent="0.3">
      <c r="E317" s="145">
        <v>42523</v>
      </c>
      <c r="F317" s="145">
        <v>11</v>
      </c>
      <c r="G317" s="146" t="s">
        <v>154</v>
      </c>
      <c r="H317" s="146" t="s">
        <v>73</v>
      </c>
      <c r="I317" s="146" t="s">
        <v>63</v>
      </c>
      <c r="J317" s="146" t="s">
        <v>144</v>
      </c>
      <c r="K317" s="146" t="s">
        <v>41</v>
      </c>
      <c r="L317" s="146">
        <v>6000</v>
      </c>
      <c r="M317" s="145" t="s">
        <v>65</v>
      </c>
      <c r="N317" s="147">
        <v>6</v>
      </c>
      <c r="O317" s="146" t="s">
        <v>78</v>
      </c>
      <c r="P317" s="146" t="s">
        <v>79</v>
      </c>
      <c r="Q317" s="149">
        <v>42040.399305555598</v>
      </c>
    </row>
    <row r="318" spans="5:17" ht="43.2" x14ac:dyDescent="0.3">
      <c r="E318" s="141">
        <v>42538</v>
      </c>
      <c r="F318" s="141">
        <v>11</v>
      </c>
      <c r="G318" s="142" t="s">
        <v>108</v>
      </c>
      <c r="H318" s="142" t="s">
        <v>73</v>
      </c>
      <c r="I318" s="142" t="s">
        <v>63</v>
      </c>
      <c r="J318" s="142" t="s">
        <v>144</v>
      </c>
      <c r="K318" s="142" t="s">
        <v>41</v>
      </c>
      <c r="L318" s="142">
        <v>138000</v>
      </c>
      <c r="M318" s="141" t="s">
        <v>65</v>
      </c>
      <c r="N318" s="143">
        <v>138</v>
      </c>
      <c r="O318" s="142" t="s">
        <v>78</v>
      </c>
      <c r="P318" s="142" t="s">
        <v>79</v>
      </c>
      <c r="Q318" s="150">
        <v>42040.659722222197</v>
      </c>
    </row>
    <row r="319" spans="5:17" ht="43.2" x14ac:dyDescent="0.3">
      <c r="E319" s="145">
        <v>42383</v>
      </c>
      <c r="F319" s="145">
        <v>11</v>
      </c>
      <c r="G319" s="146" t="s">
        <v>32</v>
      </c>
      <c r="H319" s="146" t="s">
        <v>73</v>
      </c>
      <c r="I319" s="146" t="s">
        <v>63</v>
      </c>
      <c r="J319" s="146" t="s">
        <v>144</v>
      </c>
      <c r="K319" s="146" t="s">
        <v>41</v>
      </c>
      <c r="L319" s="146">
        <v>28000</v>
      </c>
      <c r="M319" s="145" t="s">
        <v>65</v>
      </c>
      <c r="N319" s="147">
        <v>28</v>
      </c>
      <c r="O319" s="146" t="s">
        <v>78</v>
      </c>
      <c r="P319" s="146" t="s">
        <v>79</v>
      </c>
      <c r="Q319" s="149">
        <v>42040.777777777803</v>
      </c>
    </row>
    <row r="320" spans="5:17" ht="43.2" x14ac:dyDescent="0.3">
      <c r="E320" s="141">
        <v>42559</v>
      </c>
      <c r="F320" s="141">
        <v>11</v>
      </c>
      <c r="G320" s="142" t="s">
        <v>116</v>
      </c>
      <c r="H320" s="142" t="s">
        <v>73</v>
      </c>
      <c r="I320" s="142" t="s">
        <v>63</v>
      </c>
      <c r="J320" s="142" t="s">
        <v>144</v>
      </c>
      <c r="K320" s="142" t="s">
        <v>41</v>
      </c>
      <c r="L320" s="142">
        <v>10000</v>
      </c>
      <c r="M320" s="141" t="s">
        <v>86</v>
      </c>
      <c r="N320" s="143">
        <v>10</v>
      </c>
      <c r="O320" s="142" t="s">
        <v>78</v>
      </c>
      <c r="P320" s="142" t="s">
        <v>79</v>
      </c>
      <c r="Q320" s="150">
        <v>42044.576388888898</v>
      </c>
    </row>
    <row r="321" spans="5:17" ht="43.2" x14ac:dyDescent="0.3">
      <c r="E321" s="145">
        <v>42563</v>
      </c>
      <c r="F321" s="145">
        <v>11</v>
      </c>
      <c r="G321" s="146" t="s">
        <v>116</v>
      </c>
      <c r="H321" s="146" t="s">
        <v>73</v>
      </c>
      <c r="I321" s="146" t="s">
        <v>63</v>
      </c>
      <c r="J321" s="146" t="s">
        <v>144</v>
      </c>
      <c r="K321" s="146" t="s">
        <v>41</v>
      </c>
      <c r="L321" s="146">
        <v>10000</v>
      </c>
      <c r="M321" s="145" t="s">
        <v>86</v>
      </c>
      <c r="N321" s="147">
        <v>10</v>
      </c>
      <c r="O321" s="146" t="s">
        <v>78</v>
      </c>
      <c r="P321" s="146" t="s">
        <v>80</v>
      </c>
      <c r="Q321" s="149">
        <v>42044.591666666704</v>
      </c>
    </row>
    <row r="322" spans="5:17" ht="43.2" x14ac:dyDescent="0.3">
      <c r="E322" s="141">
        <v>42567</v>
      </c>
      <c r="F322" s="141">
        <v>11</v>
      </c>
      <c r="G322" s="142" t="s">
        <v>116</v>
      </c>
      <c r="H322" s="142" t="s">
        <v>73</v>
      </c>
      <c r="I322" s="142" t="s">
        <v>63</v>
      </c>
      <c r="J322" s="142" t="s">
        <v>144</v>
      </c>
      <c r="K322" s="142" t="s">
        <v>41</v>
      </c>
      <c r="L322" s="142">
        <v>10000</v>
      </c>
      <c r="M322" s="141" t="s">
        <v>86</v>
      </c>
      <c r="N322" s="143">
        <v>10</v>
      </c>
      <c r="O322" s="142" t="s">
        <v>78</v>
      </c>
      <c r="P322" s="142" t="s">
        <v>118</v>
      </c>
      <c r="Q322" s="150">
        <v>42044.6</v>
      </c>
    </row>
    <row r="323" spans="5:17" ht="43.2" x14ac:dyDescent="0.3">
      <c r="E323" s="145">
        <v>56833</v>
      </c>
      <c r="F323" s="145">
        <v>18</v>
      </c>
      <c r="G323" s="146" t="s">
        <v>83</v>
      </c>
      <c r="H323" s="146" t="s">
        <v>85</v>
      </c>
      <c r="I323" s="146" t="s">
        <v>63</v>
      </c>
      <c r="J323" s="146" t="s">
        <v>144</v>
      </c>
      <c r="K323" s="146" t="s">
        <v>41</v>
      </c>
      <c r="L323" s="146">
        <v>5000</v>
      </c>
      <c r="M323" s="145" t="s">
        <v>86</v>
      </c>
      <c r="N323" s="147">
        <v>5</v>
      </c>
      <c r="O323" s="146" t="s">
        <v>78</v>
      </c>
      <c r="P323" s="146" t="s">
        <v>87</v>
      </c>
      <c r="Q323" s="149">
        <v>42047</v>
      </c>
    </row>
    <row r="324" spans="5:17" ht="43.2" x14ac:dyDescent="0.3">
      <c r="E324" s="141">
        <v>42430</v>
      </c>
      <c r="F324" s="141">
        <v>11</v>
      </c>
      <c r="G324" s="142" t="s">
        <v>33</v>
      </c>
      <c r="H324" s="142" t="s">
        <v>73</v>
      </c>
      <c r="I324" s="142" t="s">
        <v>63</v>
      </c>
      <c r="J324" s="142" t="s">
        <v>144</v>
      </c>
      <c r="K324" s="142" t="s">
        <v>41</v>
      </c>
      <c r="L324" s="142">
        <v>10000</v>
      </c>
      <c r="M324" s="141" t="s">
        <v>86</v>
      </c>
      <c r="N324" s="143">
        <v>10</v>
      </c>
      <c r="O324" s="142" t="s">
        <v>78</v>
      </c>
      <c r="P324" s="142" t="s">
        <v>79</v>
      </c>
      <c r="Q324" s="150">
        <v>42052.5625</v>
      </c>
    </row>
    <row r="325" spans="5:17" ht="43.2" x14ac:dyDescent="0.3">
      <c r="E325" s="145">
        <v>42560</v>
      </c>
      <c r="F325" s="145">
        <v>11</v>
      </c>
      <c r="G325" s="146" t="s">
        <v>116</v>
      </c>
      <c r="H325" s="146" t="s">
        <v>73</v>
      </c>
      <c r="I325" s="146" t="s">
        <v>63</v>
      </c>
      <c r="J325" s="146" t="s">
        <v>144</v>
      </c>
      <c r="K325" s="146" t="s">
        <v>41</v>
      </c>
      <c r="L325" s="146">
        <v>6700</v>
      </c>
      <c r="M325" s="145" t="s">
        <v>86</v>
      </c>
      <c r="N325" s="147">
        <v>6.7</v>
      </c>
      <c r="O325" s="146" t="s">
        <v>78</v>
      </c>
      <c r="P325" s="146" t="s">
        <v>79</v>
      </c>
      <c r="Q325" s="149">
        <v>42074.357638888898</v>
      </c>
    </row>
    <row r="326" spans="5:17" ht="43.2" x14ac:dyDescent="0.3">
      <c r="E326" s="141">
        <v>42564</v>
      </c>
      <c r="F326" s="141">
        <v>11</v>
      </c>
      <c r="G326" s="142" t="s">
        <v>116</v>
      </c>
      <c r="H326" s="142" t="s">
        <v>73</v>
      </c>
      <c r="I326" s="142" t="s">
        <v>63</v>
      </c>
      <c r="J326" s="142" t="s">
        <v>144</v>
      </c>
      <c r="K326" s="142" t="s">
        <v>41</v>
      </c>
      <c r="L326" s="142">
        <v>5000</v>
      </c>
      <c r="M326" s="141" t="s">
        <v>86</v>
      </c>
      <c r="N326" s="143">
        <v>5</v>
      </c>
      <c r="O326" s="142" t="s">
        <v>78</v>
      </c>
      <c r="P326" s="142" t="s">
        <v>80</v>
      </c>
      <c r="Q326" s="150">
        <v>42074.368055555598</v>
      </c>
    </row>
    <row r="327" spans="5:17" ht="43.2" x14ac:dyDescent="0.3">
      <c r="E327" s="145">
        <v>42568</v>
      </c>
      <c r="F327" s="145">
        <v>11</v>
      </c>
      <c r="G327" s="146" t="s">
        <v>116</v>
      </c>
      <c r="H327" s="146" t="s">
        <v>73</v>
      </c>
      <c r="I327" s="146" t="s">
        <v>63</v>
      </c>
      <c r="J327" s="146" t="s">
        <v>144</v>
      </c>
      <c r="K327" s="146" t="s">
        <v>41</v>
      </c>
      <c r="L327" s="146">
        <v>5000</v>
      </c>
      <c r="M327" s="145" t="s">
        <v>86</v>
      </c>
      <c r="N327" s="147">
        <v>5</v>
      </c>
      <c r="O327" s="146" t="s">
        <v>78</v>
      </c>
      <c r="P327" s="146" t="s">
        <v>118</v>
      </c>
      <c r="Q327" s="149">
        <v>42074.378472222197</v>
      </c>
    </row>
    <row r="328" spans="5:17" ht="43.2" x14ac:dyDescent="0.3">
      <c r="E328" s="141">
        <v>42515</v>
      </c>
      <c r="F328" s="141">
        <v>11</v>
      </c>
      <c r="G328" s="142" t="s">
        <v>194</v>
      </c>
      <c r="H328" s="142" t="s">
        <v>73</v>
      </c>
      <c r="I328" s="142" t="s">
        <v>63</v>
      </c>
      <c r="J328" s="142" t="s">
        <v>144</v>
      </c>
      <c r="K328" s="142" t="s">
        <v>41</v>
      </c>
      <c r="L328" s="142">
        <v>10000</v>
      </c>
      <c r="M328" s="141" t="s">
        <v>65</v>
      </c>
      <c r="N328" s="143">
        <v>10</v>
      </c>
      <c r="O328" s="142" t="s">
        <v>78</v>
      </c>
      <c r="P328" s="142" t="s">
        <v>92</v>
      </c>
      <c r="Q328" s="150">
        <v>42077.28125</v>
      </c>
    </row>
    <row r="329" spans="5:17" ht="43.2" x14ac:dyDescent="0.3">
      <c r="E329" s="145">
        <v>42519</v>
      </c>
      <c r="F329" s="145">
        <v>11</v>
      </c>
      <c r="G329" s="146" t="s">
        <v>194</v>
      </c>
      <c r="H329" s="146" t="s">
        <v>73</v>
      </c>
      <c r="I329" s="146" t="s">
        <v>63</v>
      </c>
      <c r="J329" s="146" t="s">
        <v>144</v>
      </c>
      <c r="K329" s="146" t="s">
        <v>41</v>
      </c>
      <c r="L329" s="146">
        <v>7000</v>
      </c>
      <c r="M329" s="145" t="s">
        <v>65</v>
      </c>
      <c r="N329" s="147">
        <v>7</v>
      </c>
      <c r="O329" s="146" t="s">
        <v>78</v>
      </c>
      <c r="P329" s="146" t="s">
        <v>195</v>
      </c>
      <c r="Q329" s="149">
        <v>42077.288194444402</v>
      </c>
    </row>
    <row r="330" spans="5:17" ht="43.2" x14ac:dyDescent="0.3">
      <c r="E330" s="141">
        <v>42483</v>
      </c>
      <c r="F330" s="141">
        <v>11</v>
      </c>
      <c r="G330" s="142" t="s">
        <v>88</v>
      </c>
      <c r="H330" s="142" t="s">
        <v>73</v>
      </c>
      <c r="I330" s="142" t="s">
        <v>63</v>
      </c>
      <c r="J330" s="142" t="s">
        <v>144</v>
      </c>
      <c r="K330" s="142" t="s">
        <v>41</v>
      </c>
      <c r="L330" s="142">
        <v>5000</v>
      </c>
      <c r="M330" s="141" t="s">
        <v>86</v>
      </c>
      <c r="N330" s="143">
        <v>5</v>
      </c>
      <c r="O330" s="142" t="s">
        <v>78</v>
      </c>
      <c r="P330" s="142" t="s">
        <v>93</v>
      </c>
      <c r="Q330" s="150">
        <v>42086.336805555598</v>
      </c>
    </row>
    <row r="331" spans="5:17" ht="43.2" x14ac:dyDescent="0.3">
      <c r="E331" s="145">
        <v>42480</v>
      </c>
      <c r="F331" s="145">
        <v>11</v>
      </c>
      <c r="G331" s="146" t="s">
        <v>88</v>
      </c>
      <c r="H331" s="146" t="s">
        <v>73</v>
      </c>
      <c r="I331" s="146" t="s">
        <v>63</v>
      </c>
      <c r="J331" s="146" t="s">
        <v>144</v>
      </c>
      <c r="K331" s="146" t="s">
        <v>41</v>
      </c>
      <c r="L331" s="146">
        <v>22000</v>
      </c>
      <c r="M331" s="145" t="s">
        <v>65</v>
      </c>
      <c r="N331" s="147">
        <v>22</v>
      </c>
      <c r="O331" s="146" t="s">
        <v>78</v>
      </c>
      <c r="P331" s="146" t="s">
        <v>92</v>
      </c>
      <c r="Q331" s="149">
        <v>42086.340277777803</v>
      </c>
    </row>
    <row r="332" spans="5:17" ht="43.2" x14ac:dyDescent="0.3">
      <c r="E332" s="141">
        <v>42486</v>
      </c>
      <c r="F332" s="141">
        <v>11</v>
      </c>
      <c r="G332" s="142" t="s">
        <v>88</v>
      </c>
      <c r="H332" s="142" t="s">
        <v>73</v>
      </c>
      <c r="I332" s="142" t="s">
        <v>63</v>
      </c>
      <c r="J332" s="142" t="s">
        <v>144</v>
      </c>
      <c r="K332" s="142" t="s">
        <v>41</v>
      </c>
      <c r="L332" s="142">
        <v>8000</v>
      </c>
      <c r="M332" s="141" t="s">
        <v>65</v>
      </c>
      <c r="N332" s="143">
        <v>8</v>
      </c>
      <c r="O332" s="142" t="s">
        <v>78</v>
      </c>
      <c r="P332" s="142" t="s">
        <v>91</v>
      </c>
      <c r="Q332" s="150">
        <v>42086.34375</v>
      </c>
    </row>
    <row r="333" spans="5:17" ht="43.2" x14ac:dyDescent="0.3">
      <c r="E333" s="145">
        <v>42539</v>
      </c>
      <c r="F333" s="145">
        <v>11</v>
      </c>
      <c r="G333" s="146" t="s">
        <v>108</v>
      </c>
      <c r="H333" s="146" t="s">
        <v>73</v>
      </c>
      <c r="I333" s="146" t="s">
        <v>63</v>
      </c>
      <c r="J333" s="146" t="s">
        <v>144</v>
      </c>
      <c r="K333" s="146" t="s">
        <v>41</v>
      </c>
      <c r="L333" s="146">
        <v>364000</v>
      </c>
      <c r="M333" s="145" t="s">
        <v>65</v>
      </c>
      <c r="N333" s="147">
        <v>364</v>
      </c>
      <c r="O333" s="146" t="s">
        <v>78</v>
      </c>
      <c r="P333" s="146" t="s">
        <v>79</v>
      </c>
      <c r="Q333" s="149">
        <v>42086.534722222197</v>
      </c>
    </row>
    <row r="334" spans="5:17" ht="43.2" x14ac:dyDescent="0.3">
      <c r="E334" s="141">
        <v>42524</v>
      </c>
      <c r="F334" s="141">
        <v>11</v>
      </c>
      <c r="G334" s="142" t="s">
        <v>154</v>
      </c>
      <c r="H334" s="142" t="s">
        <v>73</v>
      </c>
      <c r="I334" s="142" t="s">
        <v>63</v>
      </c>
      <c r="J334" s="142" t="s">
        <v>144</v>
      </c>
      <c r="K334" s="142" t="s">
        <v>41</v>
      </c>
      <c r="L334" s="142">
        <v>7000</v>
      </c>
      <c r="M334" s="141" t="s">
        <v>65</v>
      </c>
      <c r="N334" s="143">
        <v>7</v>
      </c>
      <c r="O334" s="142" t="s">
        <v>78</v>
      </c>
      <c r="P334" s="142" t="s">
        <v>79</v>
      </c>
      <c r="Q334" s="150">
        <v>42088.333333333299</v>
      </c>
    </row>
    <row r="335" spans="5:17" ht="43.2" x14ac:dyDescent="0.3">
      <c r="E335" s="145">
        <v>42481</v>
      </c>
      <c r="F335" s="145">
        <v>11</v>
      </c>
      <c r="G335" s="146" t="s">
        <v>88</v>
      </c>
      <c r="H335" s="146" t="s">
        <v>73</v>
      </c>
      <c r="I335" s="146" t="s">
        <v>63</v>
      </c>
      <c r="J335" s="146" t="s">
        <v>144</v>
      </c>
      <c r="K335" s="146" t="s">
        <v>41</v>
      </c>
      <c r="L335" s="146">
        <v>22000</v>
      </c>
      <c r="M335" s="145" t="s">
        <v>65</v>
      </c>
      <c r="N335" s="147">
        <v>22</v>
      </c>
      <c r="O335" s="146" t="s">
        <v>78</v>
      </c>
      <c r="P335" s="146" t="s">
        <v>92</v>
      </c>
      <c r="Q335" s="149">
        <v>42097.538194444402</v>
      </c>
    </row>
    <row r="336" spans="5:17" ht="43.2" x14ac:dyDescent="0.3">
      <c r="E336" s="141">
        <v>42487</v>
      </c>
      <c r="F336" s="141">
        <v>11</v>
      </c>
      <c r="G336" s="142" t="s">
        <v>88</v>
      </c>
      <c r="H336" s="142" t="s">
        <v>73</v>
      </c>
      <c r="I336" s="142" t="s">
        <v>63</v>
      </c>
      <c r="J336" s="142" t="s">
        <v>144</v>
      </c>
      <c r="K336" s="142" t="s">
        <v>41</v>
      </c>
      <c r="L336" s="142">
        <v>47000</v>
      </c>
      <c r="M336" s="141" t="s">
        <v>65</v>
      </c>
      <c r="N336" s="143">
        <v>47</v>
      </c>
      <c r="O336" s="142" t="s">
        <v>78</v>
      </c>
      <c r="P336" s="142" t="s">
        <v>91</v>
      </c>
      <c r="Q336" s="150">
        <v>42097.548611111102</v>
      </c>
    </row>
    <row r="337" spans="5:17" ht="43.2" x14ac:dyDescent="0.3">
      <c r="E337" s="145">
        <v>42484</v>
      </c>
      <c r="F337" s="145">
        <v>11</v>
      </c>
      <c r="G337" s="146" t="s">
        <v>88</v>
      </c>
      <c r="H337" s="146" t="s">
        <v>73</v>
      </c>
      <c r="I337" s="146" t="s">
        <v>63</v>
      </c>
      <c r="J337" s="146" t="s">
        <v>144</v>
      </c>
      <c r="K337" s="146" t="s">
        <v>41</v>
      </c>
      <c r="L337" s="146">
        <v>5200</v>
      </c>
      <c r="M337" s="145" t="s">
        <v>65</v>
      </c>
      <c r="N337" s="147">
        <v>5.2</v>
      </c>
      <c r="O337" s="146" t="s">
        <v>78</v>
      </c>
      <c r="P337" s="146" t="s">
        <v>93</v>
      </c>
      <c r="Q337" s="149">
        <v>42097.559027777803</v>
      </c>
    </row>
    <row r="338" spans="5:17" ht="43.2" x14ac:dyDescent="0.3">
      <c r="E338" s="141">
        <v>42648</v>
      </c>
      <c r="F338" s="141">
        <v>11</v>
      </c>
      <c r="G338" s="142" t="s">
        <v>34</v>
      </c>
      <c r="H338" s="142" t="s">
        <v>73</v>
      </c>
      <c r="I338" s="142" t="s">
        <v>63</v>
      </c>
      <c r="J338" s="142" t="s">
        <v>144</v>
      </c>
      <c r="K338" s="142" t="s">
        <v>41</v>
      </c>
      <c r="L338" s="142">
        <v>5000</v>
      </c>
      <c r="M338" s="141" t="s">
        <v>65</v>
      </c>
      <c r="N338" s="143">
        <v>5</v>
      </c>
      <c r="O338" s="142" t="s">
        <v>78</v>
      </c>
      <c r="P338" s="142" t="s">
        <v>80</v>
      </c>
      <c r="Q338" s="150">
        <v>42118.666666666701</v>
      </c>
    </row>
    <row r="339" spans="5:17" ht="43.2" x14ac:dyDescent="0.3">
      <c r="E339" s="145">
        <v>42516</v>
      </c>
      <c r="F339" s="145">
        <v>11</v>
      </c>
      <c r="G339" s="146" t="s">
        <v>194</v>
      </c>
      <c r="H339" s="146" t="s">
        <v>73</v>
      </c>
      <c r="I339" s="146" t="s">
        <v>63</v>
      </c>
      <c r="J339" s="146" t="s">
        <v>144</v>
      </c>
      <c r="K339" s="146" t="s">
        <v>41</v>
      </c>
      <c r="L339" s="146">
        <v>28000</v>
      </c>
      <c r="M339" s="145" t="s">
        <v>65</v>
      </c>
      <c r="N339" s="147">
        <v>28</v>
      </c>
      <c r="O339" s="146" t="s">
        <v>78</v>
      </c>
      <c r="P339" s="146" t="s">
        <v>92</v>
      </c>
      <c r="Q339" s="149">
        <v>42135.861111111102</v>
      </c>
    </row>
    <row r="340" spans="5:17" ht="43.2" x14ac:dyDescent="0.3">
      <c r="E340" s="141">
        <v>42520</v>
      </c>
      <c r="F340" s="141">
        <v>11</v>
      </c>
      <c r="G340" s="142" t="s">
        <v>194</v>
      </c>
      <c r="H340" s="142" t="s">
        <v>73</v>
      </c>
      <c r="I340" s="142" t="s">
        <v>63</v>
      </c>
      <c r="J340" s="142" t="s">
        <v>144</v>
      </c>
      <c r="K340" s="142" t="s">
        <v>41</v>
      </c>
      <c r="L340" s="142">
        <v>15000</v>
      </c>
      <c r="M340" s="141" t="s">
        <v>65</v>
      </c>
      <c r="N340" s="143">
        <v>15</v>
      </c>
      <c r="O340" s="142" t="s">
        <v>78</v>
      </c>
      <c r="P340" s="142" t="s">
        <v>195</v>
      </c>
      <c r="Q340" s="150">
        <v>42135.868055555598</v>
      </c>
    </row>
    <row r="341" spans="5:17" ht="43.2" x14ac:dyDescent="0.3">
      <c r="E341" s="145">
        <v>42649</v>
      </c>
      <c r="F341" s="145">
        <v>11</v>
      </c>
      <c r="G341" s="146" t="s">
        <v>34</v>
      </c>
      <c r="H341" s="146" t="s">
        <v>73</v>
      </c>
      <c r="I341" s="146" t="s">
        <v>63</v>
      </c>
      <c r="J341" s="146" t="s">
        <v>144</v>
      </c>
      <c r="K341" s="146" t="s">
        <v>41</v>
      </c>
      <c r="L341" s="146">
        <v>15000</v>
      </c>
      <c r="M341" s="145" t="s">
        <v>65</v>
      </c>
      <c r="N341" s="147">
        <v>15</v>
      </c>
      <c r="O341" s="146" t="s">
        <v>78</v>
      </c>
      <c r="P341" s="146" t="s">
        <v>80</v>
      </c>
      <c r="Q341" s="149">
        <v>42146.65625</v>
      </c>
    </row>
    <row r="342" spans="5:17" ht="43.2" x14ac:dyDescent="0.3">
      <c r="E342" s="141">
        <v>42540</v>
      </c>
      <c r="F342" s="141">
        <v>11</v>
      </c>
      <c r="G342" s="142" t="s">
        <v>108</v>
      </c>
      <c r="H342" s="142" t="s">
        <v>73</v>
      </c>
      <c r="I342" s="142" t="s">
        <v>63</v>
      </c>
      <c r="J342" s="142" t="s">
        <v>144</v>
      </c>
      <c r="K342" s="142" t="s">
        <v>41</v>
      </c>
      <c r="L342" s="142">
        <v>268000</v>
      </c>
      <c r="M342" s="141" t="s">
        <v>65</v>
      </c>
      <c r="N342" s="143">
        <v>268</v>
      </c>
      <c r="O342" s="142" t="s">
        <v>78</v>
      </c>
      <c r="P342" s="142" t="s">
        <v>79</v>
      </c>
      <c r="Q342" s="150">
        <v>42157.590277777803</v>
      </c>
    </row>
    <row r="343" spans="5:17" ht="43.2" x14ac:dyDescent="0.3">
      <c r="E343" s="145">
        <v>47162</v>
      </c>
      <c r="F343" s="145">
        <v>13</v>
      </c>
      <c r="G343" s="146" t="s">
        <v>34</v>
      </c>
      <c r="H343" s="146" t="s">
        <v>73</v>
      </c>
      <c r="I343" s="146" t="s">
        <v>63</v>
      </c>
      <c r="J343" s="146" t="s">
        <v>144</v>
      </c>
      <c r="K343" s="146" t="s">
        <v>41</v>
      </c>
      <c r="L343" s="146">
        <v>6000</v>
      </c>
      <c r="M343" s="145" t="s">
        <v>65</v>
      </c>
      <c r="N343" s="147">
        <v>6</v>
      </c>
      <c r="O343" s="146" t="s">
        <v>78</v>
      </c>
      <c r="P343" s="146" t="s">
        <v>80</v>
      </c>
      <c r="Q343" s="149">
        <v>42302.625</v>
      </c>
    </row>
    <row r="344" spans="5:17" ht="43.2" x14ac:dyDescent="0.3">
      <c r="E344" s="141">
        <v>47070</v>
      </c>
      <c r="F344" s="141">
        <v>13</v>
      </c>
      <c r="G344" s="142" t="s">
        <v>154</v>
      </c>
      <c r="H344" s="142" t="s">
        <v>73</v>
      </c>
      <c r="I344" s="142" t="s">
        <v>63</v>
      </c>
      <c r="J344" s="142" t="s">
        <v>144</v>
      </c>
      <c r="K344" s="142" t="s">
        <v>41</v>
      </c>
      <c r="L344" s="142">
        <v>15000</v>
      </c>
      <c r="M344" s="141" t="s">
        <v>65</v>
      </c>
      <c r="N344" s="143">
        <v>15</v>
      </c>
      <c r="O344" s="142" t="s">
        <v>78</v>
      </c>
      <c r="P344" s="142" t="s">
        <v>79</v>
      </c>
      <c r="Q344" s="150">
        <v>42305.364583333299</v>
      </c>
    </row>
    <row r="345" spans="5:17" ht="43.2" x14ac:dyDescent="0.3">
      <c r="E345" s="145">
        <v>47146</v>
      </c>
      <c r="F345" s="145">
        <v>13</v>
      </c>
      <c r="G345" s="146" t="s">
        <v>116</v>
      </c>
      <c r="H345" s="146" t="s">
        <v>73</v>
      </c>
      <c r="I345" s="146" t="s">
        <v>63</v>
      </c>
      <c r="J345" s="146" t="s">
        <v>144</v>
      </c>
      <c r="K345" s="146" t="s">
        <v>41</v>
      </c>
      <c r="L345" s="146">
        <v>34000</v>
      </c>
      <c r="M345" s="145" t="s">
        <v>65</v>
      </c>
      <c r="N345" s="147">
        <v>34</v>
      </c>
      <c r="O345" s="146" t="s">
        <v>78</v>
      </c>
      <c r="P345" s="146" t="s">
        <v>79</v>
      </c>
      <c r="Q345" s="149">
        <v>42307.34375</v>
      </c>
    </row>
    <row r="346" spans="5:17" ht="43.2" x14ac:dyDescent="0.3">
      <c r="E346" s="141">
        <v>47082</v>
      </c>
      <c r="F346" s="141">
        <v>13</v>
      </c>
      <c r="G346" s="142" t="s">
        <v>108</v>
      </c>
      <c r="H346" s="142" t="s">
        <v>73</v>
      </c>
      <c r="I346" s="142" t="s">
        <v>63</v>
      </c>
      <c r="J346" s="142" t="s">
        <v>144</v>
      </c>
      <c r="K346" s="142" t="s">
        <v>41</v>
      </c>
      <c r="L346" s="142">
        <v>230000</v>
      </c>
      <c r="M346" s="141" t="s">
        <v>65</v>
      </c>
      <c r="N346" s="143">
        <v>230</v>
      </c>
      <c r="O346" s="142" t="s">
        <v>78</v>
      </c>
      <c r="P346" s="142" t="s">
        <v>79</v>
      </c>
      <c r="Q346" s="150">
        <v>42307.482638888898</v>
      </c>
    </row>
    <row r="347" spans="5:17" ht="43.2" x14ac:dyDescent="0.3">
      <c r="E347" s="145">
        <v>47150</v>
      </c>
      <c r="F347" s="145">
        <v>13</v>
      </c>
      <c r="G347" s="146" t="s">
        <v>116</v>
      </c>
      <c r="H347" s="146" t="s">
        <v>73</v>
      </c>
      <c r="I347" s="146" t="s">
        <v>63</v>
      </c>
      <c r="J347" s="146" t="s">
        <v>144</v>
      </c>
      <c r="K347" s="146" t="s">
        <v>41</v>
      </c>
      <c r="L347" s="146">
        <v>6000</v>
      </c>
      <c r="M347" s="145" t="s">
        <v>65</v>
      </c>
      <c r="N347" s="147">
        <v>6</v>
      </c>
      <c r="O347" s="146" t="s">
        <v>78</v>
      </c>
      <c r="P347" s="146" t="s">
        <v>118</v>
      </c>
      <c r="Q347" s="149">
        <v>42307.506944444402</v>
      </c>
    </row>
    <row r="348" spans="5:17" ht="43.2" x14ac:dyDescent="0.3">
      <c r="E348" s="141">
        <v>47038</v>
      </c>
      <c r="F348" s="141">
        <v>13</v>
      </c>
      <c r="G348" s="142" t="s">
        <v>88</v>
      </c>
      <c r="H348" s="142" t="s">
        <v>73</v>
      </c>
      <c r="I348" s="142" t="s">
        <v>63</v>
      </c>
      <c r="J348" s="142" t="s">
        <v>144</v>
      </c>
      <c r="K348" s="142" t="s">
        <v>41</v>
      </c>
      <c r="L348" s="142">
        <v>9000</v>
      </c>
      <c r="M348" s="141" t="s">
        <v>65</v>
      </c>
      <c r="N348" s="143">
        <v>9</v>
      </c>
      <c r="O348" s="142" t="s">
        <v>78</v>
      </c>
      <c r="P348" s="142" t="s">
        <v>99</v>
      </c>
      <c r="Q348" s="150">
        <v>42307.518750000003</v>
      </c>
    </row>
    <row r="349" spans="5:17" ht="43.2" x14ac:dyDescent="0.3">
      <c r="E349" s="145">
        <v>46974</v>
      </c>
      <c r="F349" s="145">
        <v>13</v>
      </c>
      <c r="G349" s="146" t="s">
        <v>33</v>
      </c>
      <c r="H349" s="146" t="s">
        <v>73</v>
      </c>
      <c r="I349" s="146" t="s">
        <v>63</v>
      </c>
      <c r="J349" s="146" t="s">
        <v>144</v>
      </c>
      <c r="K349" s="146" t="s">
        <v>41</v>
      </c>
      <c r="L349" s="146">
        <v>4000</v>
      </c>
      <c r="M349" s="145" t="s">
        <v>86</v>
      </c>
      <c r="N349" s="147">
        <v>4</v>
      </c>
      <c r="O349" s="146" t="s">
        <v>78</v>
      </c>
      <c r="P349" s="146" t="s">
        <v>79</v>
      </c>
      <c r="Q349" s="151">
        <v>42310.625</v>
      </c>
    </row>
    <row r="350" spans="5:17" ht="43.2" x14ac:dyDescent="0.3">
      <c r="E350" s="141">
        <v>47110</v>
      </c>
      <c r="F350" s="141">
        <v>13</v>
      </c>
      <c r="G350" s="142" t="s">
        <v>32</v>
      </c>
      <c r="H350" s="142" t="s">
        <v>73</v>
      </c>
      <c r="I350" s="142" t="s">
        <v>63</v>
      </c>
      <c r="J350" s="142" t="s">
        <v>144</v>
      </c>
      <c r="K350" s="142" t="s">
        <v>41</v>
      </c>
      <c r="L350" s="142">
        <v>18000</v>
      </c>
      <c r="M350" s="141" t="s">
        <v>65</v>
      </c>
      <c r="N350" s="143">
        <v>18</v>
      </c>
      <c r="O350" s="142" t="s">
        <v>78</v>
      </c>
      <c r="P350" s="142" t="s">
        <v>79</v>
      </c>
      <c r="Q350" s="144">
        <v>42315.527777777803</v>
      </c>
    </row>
    <row r="351" spans="5:17" ht="43.2" x14ac:dyDescent="0.3">
      <c r="E351" s="145">
        <v>47071</v>
      </c>
      <c r="F351" s="145">
        <v>13</v>
      </c>
      <c r="G351" s="146" t="s">
        <v>154</v>
      </c>
      <c r="H351" s="146" t="s">
        <v>73</v>
      </c>
      <c r="I351" s="146" t="s">
        <v>63</v>
      </c>
      <c r="J351" s="146" t="s">
        <v>144</v>
      </c>
      <c r="K351" s="146" t="s">
        <v>41</v>
      </c>
      <c r="L351" s="146">
        <v>15000</v>
      </c>
      <c r="M351" s="145" t="s">
        <v>65</v>
      </c>
      <c r="N351" s="147">
        <v>15</v>
      </c>
      <c r="O351" s="146" t="s">
        <v>78</v>
      </c>
      <c r="P351" s="146" t="s">
        <v>79</v>
      </c>
      <c r="Q351" s="148">
        <v>42325.604166666701</v>
      </c>
    </row>
    <row r="352" spans="5:17" ht="43.2" x14ac:dyDescent="0.3">
      <c r="E352" s="141">
        <v>56834</v>
      </c>
      <c r="F352" s="141">
        <v>18</v>
      </c>
      <c r="G352" s="142" t="s">
        <v>83</v>
      </c>
      <c r="H352" s="142" t="s">
        <v>85</v>
      </c>
      <c r="I352" s="142" t="s">
        <v>63</v>
      </c>
      <c r="J352" s="142" t="s">
        <v>144</v>
      </c>
      <c r="K352" s="142" t="s">
        <v>41</v>
      </c>
      <c r="L352" s="142">
        <v>2300</v>
      </c>
      <c r="M352" s="141" t="s">
        <v>65</v>
      </c>
      <c r="N352" s="143">
        <v>2.2999999999999998</v>
      </c>
      <c r="O352" s="142" t="s">
        <v>78</v>
      </c>
      <c r="P352" s="142" t="s">
        <v>87</v>
      </c>
      <c r="Q352" s="144">
        <v>42331</v>
      </c>
    </row>
    <row r="353" spans="5:17" ht="43.2" x14ac:dyDescent="0.3">
      <c r="E353" s="145">
        <v>46975</v>
      </c>
      <c r="F353" s="145">
        <v>13</v>
      </c>
      <c r="G353" s="146" t="s">
        <v>33</v>
      </c>
      <c r="H353" s="146" t="s">
        <v>73</v>
      </c>
      <c r="I353" s="146" t="s">
        <v>63</v>
      </c>
      <c r="J353" s="146" t="s">
        <v>144</v>
      </c>
      <c r="K353" s="146" t="s">
        <v>41</v>
      </c>
      <c r="L353" s="146">
        <v>4000</v>
      </c>
      <c r="M353" s="145" t="s">
        <v>86</v>
      </c>
      <c r="N353" s="147">
        <v>4</v>
      </c>
      <c r="O353" s="146" t="s">
        <v>78</v>
      </c>
      <c r="P353" s="146" t="s">
        <v>79</v>
      </c>
      <c r="Q353" s="148">
        <v>42339.503472222197</v>
      </c>
    </row>
    <row r="354" spans="5:17" ht="43.2" x14ac:dyDescent="0.3">
      <c r="E354" s="141">
        <v>47147</v>
      </c>
      <c r="F354" s="141">
        <v>13</v>
      </c>
      <c r="G354" s="142" t="s">
        <v>116</v>
      </c>
      <c r="H354" s="142" t="s">
        <v>73</v>
      </c>
      <c r="I354" s="142" t="s">
        <v>63</v>
      </c>
      <c r="J354" s="142" t="s">
        <v>144</v>
      </c>
      <c r="K354" s="142" t="s">
        <v>41</v>
      </c>
      <c r="L354" s="142">
        <v>56000</v>
      </c>
      <c r="M354" s="141" t="s">
        <v>65</v>
      </c>
      <c r="N354" s="143">
        <v>56</v>
      </c>
      <c r="O354" s="142" t="s">
        <v>78</v>
      </c>
      <c r="P354" s="142" t="s">
        <v>79</v>
      </c>
      <c r="Q354" s="150">
        <v>42343.291666666701</v>
      </c>
    </row>
    <row r="355" spans="5:17" ht="43.2" x14ac:dyDescent="0.3">
      <c r="E355" s="145">
        <v>47151</v>
      </c>
      <c r="F355" s="145">
        <v>13</v>
      </c>
      <c r="G355" s="146" t="s">
        <v>116</v>
      </c>
      <c r="H355" s="146" t="s">
        <v>73</v>
      </c>
      <c r="I355" s="146" t="s">
        <v>63</v>
      </c>
      <c r="J355" s="146" t="s">
        <v>144</v>
      </c>
      <c r="K355" s="146" t="s">
        <v>41</v>
      </c>
      <c r="L355" s="146">
        <v>7000</v>
      </c>
      <c r="M355" s="145" t="s">
        <v>65</v>
      </c>
      <c r="N355" s="147">
        <v>7</v>
      </c>
      <c r="O355" s="146" t="s">
        <v>78</v>
      </c>
      <c r="P355" s="146" t="s">
        <v>118</v>
      </c>
      <c r="Q355" s="149">
        <v>42343.388888888898</v>
      </c>
    </row>
    <row r="356" spans="5:17" ht="43.2" x14ac:dyDescent="0.3">
      <c r="E356" s="141">
        <v>56835</v>
      </c>
      <c r="F356" s="141">
        <v>18</v>
      </c>
      <c r="G356" s="142" t="s">
        <v>83</v>
      </c>
      <c r="H356" s="142" t="s">
        <v>85</v>
      </c>
      <c r="I356" s="142" t="s">
        <v>63</v>
      </c>
      <c r="J356" s="142" t="s">
        <v>144</v>
      </c>
      <c r="K356" s="142" t="s">
        <v>41</v>
      </c>
      <c r="L356" s="142">
        <v>1000</v>
      </c>
      <c r="M356" s="141" t="s">
        <v>86</v>
      </c>
      <c r="N356" s="143">
        <v>1</v>
      </c>
      <c r="O356" s="142" t="s">
        <v>78</v>
      </c>
      <c r="P356" s="142" t="s">
        <v>87</v>
      </c>
      <c r="Q356" s="150">
        <v>42345</v>
      </c>
    </row>
    <row r="357" spans="5:17" ht="43.2" x14ac:dyDescent="0.3">
      <c r="E357" s="145">
        <v>47111</v>
      </c>
      <c r="F357" s="145">
        <v>13</v>
      </c>
      <c r="G357" s="146" t="s">
        <v>32</v>
      </c>
      <c r="H357" s="146" t="s">
        <v>73</v>
      </c>
      <c r="I357" s="146" t="s">
        <v>63</v>
      </c>
      <c r="J357" s="146" t="s">
        <v>144</v>
      </c>
      <c r="K357" s="146" t="s">
        <v>41</v>
      </c>
      <c r="L357" s="146">
        <v>91000</v>
      </c>
      <c r="M357" s="145" t="s">
        <v>65</v>
      </c>
      <c r="N357" s="147">
        <v>91</v>
      </c>
      <c r="O357" s="146" t="s">
        <v>78</v>
      </c>
      <c r="P357" s="146" t="s">
        <v>79</v>
      </c>
      <c r="Q357" s="149">
        <v>42345.475694444402</v>
      </c>
    </row>
    <row r="358" spans="5:17" ht="43.2" x14ac:dyDescent="0.3">
      <c r="E358" s="141">
        <v>47083</v>
      </c>
      <c r="F358" s="141">
        <v>13</v>
      </c>
      <c r="G358" s="142" t="s">
        <v>108</v>
      </c>
      <c r="H358" s="142" t="s">
        <v>73</v>
      </c>
      <c r="I358" s="142" t="s">
        <v>63</v>
      </c>
      <c r="J358" s="142" t="s">
        <v>144</v>
      </c>
      <c r="K358" s="142" t="s">
        <v>41</v>
      </c>
      <c r="L358" s="142">
        <v>13000</v>
      </c>
      <c r="M358" s="141" t="s">
        <v>65</v>
      </c>
      <c r="N358" s="143">
        <v>13</v>
      </c>
      <c r="O358" s="142" t="s">
        <v>78</v>
      </c>
      <c r="P358" s="142" t="s">
        <v>79</v>
      </c>
      <c r="Q358" s="150">
        <v>42345.525000000001</v>
      </c>
    </row>
    <row r="359" spans="5:17" ht="43.2" x14ac:dyDescent="0.3">
      <c r="E359" s="145">
        <v>46978</v>
      </c>
      <c r="F359" s="145">
        <v>13</v>
      </c>
      <c r="G359" s="146" t="s">
        <v>33</v>
      </c>
      <c r="H359" s="146" t="s">
        <v>73</v>
      </c>
      <c r="I359" s="146" t="s">
        <v>63</v>
      </c>
      <c r="J359" s="146" t="s">
        <v>144</v>
      </c>
      <c r="K359" s="146" t="s">
        <v>41</v>
      </c>
      <c r="L359" s="146">
        <v>71000</v>
      </c>
      <c r="M359" s="145" t="s">
        <v>65</v>
      </c>
      <c r="N359" s="147">
        <v>71</v>
      </c>
      <c r="O359" s="146" t="s">
        <v>78</v>
      </c>
      <c r="P359" s="146" t="s">
        <v>80</v>
      </c>
      <c r="Q359" s="149">
        <v>42345.659722222197</v>
      </c>
    </row>
    <row r="360" spans="5:17" ht="43.2" x14ac:dyDescent="0.3">
      <c r="E360" s="141">
        <v>47039</v>
      </c>
      <c r="F360" s="141">
        <v>13</v>
      </c>
      <c r="G360" s="142" t="s">
        <v>88</v>
      </c>
      <c r="H360" s="142" t="s">
        <v>73</v>
      </c>
      <c r="I360" s="142" t="s">
        <v>63</v>
      </c>
      <c r="J360" s="142" t="s">
        <v>144</v>
      </c>
      <c r="K360" s="142" t="s">
        <v>41</v>
      </c>
      <c r="L360" s="142">
        <v>41000</v>
      </c>
      <c r="M360" s="141" t="s">
        <v>65</v>
      </c>
      <c r="N360" s="143">
        <v>41</v>
      </c>
      <c r="O360" s="142" t="s">
        <v>78</v>
      </c>
      <c r="P360" s="142" t="s">
        <v>99</v>
      </c>
      <c r="Q360" s="150">
        <v>42355.461805555598</v>
      </c>
    </row>
    <row r="361" spans="5:17" ht="43.2" x14ac:dyDescent="0.3">
      <c r="E361" s="145">
        <v>46979</v>
      </c>
      <c r="F361" s="145">
        <v>13</v>
      </c>
      <c r="G361" s="146" t="s">
        <v>33</v>
      </c>
      <c r="H361" s="146" t="s">
        <v>73</v>
      </c>
      <c r="I361" s="146" t="s">
        <v>63</v>
      </c>
      <c r="J361" s="146" t="s">
        <v>144</v>
      </c>
      <c r="K361" s="146" t="s">
        <v>41</v>
      </c>
      <c r="L361" s="146">
        <v>42000</v>
      </c>
      <c r="M361" s="145" t="s">
        <v>65</v>
      </c>
      <c r="N361" s="147">
        <v>42</v>
      </c>
      <c r="O361" s="146" t="s">
        <v>78</v>
      </c>
      <c r="P361" s="146" t="s">
        <v>80</v>
      </c>
      <c r="Q361" s="149">
        <v>42356.416666666701</v>
      </c>
    </row>
    <row r="362" spans="5:17" ht="43.2" x14ac:dyDescent="0.3">
      <c r="E362" s="141">
        <v>47112</v>
      </c>
      <c r="F362" s="141">
        <v>13</v>
      </c>
      <c r="G362" s="142" t="s">
        <v>32</v>
      </c>
      <c r="H362" s="142" t="s">
        <v>73</v>
      </c>
      <c r="I362" s="142" t="s">
        <v>63</v>
      </c>
      <c r="J362" s="142" t="s">
        <v>144</v>
      </c>
      <c r="K362" s="142" t="s">
        <v>41</v>
      </c>
      <c r="L362" s="142">
        <v>55000</v>
      </c>
      <c r="M362" s="141" t="s">
        <v>65</v>
      </c>
      <c r="N362" s="143">
        <v>55</v>
      </c>
      <c r="O362" s="142" t="s">
        <v>78</v>
      </c>
      <c r="P362" s="142" t="s">
        <v>79</v>
      </c>
      <c r="Q362" s="150">
        <v>42381.569444444402</v>
      </c>
    </row>
    <row r="363" spans="5:17" ht="43.2" x14ac:dyDescent="0.3">
      <c r="E363" s="145">
        <v>46976</v>
      </c>
      <c r="F363" s="145">
        <v>13</v>
      </c>
      <c r="G363" s="146" t="s">
        <v>33</v>
      </c>
      <c r="H363" s="146" t="s">
        <v>73</v>
      </c>
      <c r="I363" s="146" t="s">
        <v>63</v>
      </c>
      <c r="J363" s="146" t="s">
        <v>144</v>
      </c>
      <c r="K363" s="146" t="s">
        <v>41</v>
      </c>
      <c r="L363" s="146">
        <v>4000</v>
      </c>
      <c r="M363" s="145" t="s">
        <v>86</v>
      </c>
      <c r="N363" s="147">
        <v>4</v>
      </c>
      <c r="O363" s="146" t="s">
        <v>78</v>
      </c>
      <c r="P363" s="146" t="s">
        <v>79</v>
      </c>
      <c r="Q363" s="149">
        <v>42381.666666666701</v>
      </c>
    </row>
    <row r="364" spans="5:17" ht="43.2" x14ac:dyDescent="0.3">
      <c r="E364" s="141">
        <v>47148</v>
      </c>
      <c r="F364" s="141">
        <v>13</v>
      </c>
      <c r="G364" s="142" t="s">
        <v>116</v>
      </c>
      <c r="H364" s="142" t="s">
        <v>73</v>
      </c>
      <c r="I364" s="142" t="s">
        <v>63</v>
      </c>
      <c r="J364" s="142" t="s">
        <v>144</v>
      </c>
      <c r="K364" s="142" t="s">
        <v>41</v>
      </c>
      <c r="L364" s="142">
        <v>12000</v>
      </c>
      <c r="M364" s="141" t="s">
        <v>65</v>
      </c>
      <c r="N364" s="143">
        <v>12</v>
      </c>
      <c r="O364" s="142" t="s">
        <v>78</v>
      </c>
      <c r="P364" s="142" t="s">
        <v>79</v>
      </c>
      <c r="Q364" s="150">
        <v>42386.291666666701</v>
      </c>
    </row>
    <row r="365" spans="5:17" ht="43.2" x14ac:dyDescent="0.3">
      <c r="E365" s="145">
        <v>47152</v>
      </c>
      <c r="F365" s="145">
        <v>13</v>
      </c>
      <c r="G365" s="146" t="s">
        <v>116</v>
      </c>
      <c r="H365" s="146" t="s">
        <v>73</v>
      </c>
      <c r="I365" s="146" t="s">
        <v>63</v>
      </c>
      <c r="J365" s="146" t="s">
        <v>144</v>
      </c>
      <c r="K365" s="146" t="s">
        <v>41</v>
      </c>
      <c r="L365" s="146">
        <v>11000</v>
      </c>
      <c r="M365" s="145" t="s">
        <v>65</v>
      </c>
      <c r="N365" s="147">
        <v>11</v>
      </c>
      <c r="O365" s="146" t="s">
        <v>78</v>
      </c>
      <c r="P365" s="146" t="s">
        <v>118</v>
      </c>
      <c r="Q365" s="149">
        <v>42386.333333333299</v>
      </c>
    </row>
    <row r="366" spans="5:17" ht="43.2" x14ac:dyDescent="0.3">
      <c r="E366" s="141">
        <v>47072</v>
      </c>
      <c r="F366" s="141">
        <v>13</v>
      </c>
      <c r="G366" s="142" t="s">
        <v>154</v>
      </c>
      <c r="H366" s="142" t="s">
        <v>73</v>
      </c>
      <c r="I366" s="142" t="s">
        <v>63</v>
      </c>
      <c r="J366" s="142" t="s">
        <v>144</v>
      </c>
      <c r="K366" s="142" t="s">
        <v>41</v>
      </c>
      <c r="L366" s="142">
        <v>7000</v>
      </c>
      <c r="M366" s="141" t="s">
        <v>65</v>
      </c>
      <c r="N366" s="143">
        <v>7</v>
      </c>
      <c r="O366" s="142" t="s">
        <v>78</v>
      </c>
      <c r="P366" s="142" t="s">
        <v>79</v>
      </c>
      <c r="Q366" s="150">
        <v>42388.545138888898</v>
      </c>
    </row>
    <row r="367" spans="5:17" ht="43.2" x14ac:dyDescent="0.3">
      <c r="E367" s="145">
        <v>46977</v>
      </c>
      <c r="F367" s="145">
        <v>13</v>
      </c>
      <c r="G367" s="146" t="s">
        <v>33</v>
      </c>
      <c r="H367" s="146" t="s">
        <v>73</v>
      </c>
      <c r="I367" s="146" t="s">
        <v>63</v>
      </c>
      <c r="J367" s="146" t="s">
        <v>144</v>
      </c>
      <c r="K367" s="146" t="s">
        <v>41</v>
      </c>
      <c r="L367" s="146">
        <v>4000</v>
      </c>
      <c r="M367" s="145" t="s">
        <v>86</v>
      </c>
      <c r="N367" s="147">
        <v>4</v>
      </c>
      <c r="O367" s="146" t="s">
        <v>78</v>
      </c>
      <c r="P367" s="146" t="s">
        <v>79</v>
      </c>
      <c r="Q367" s="149">
        <v>42401.520833333299</v>
      </c>
    </row>
    <row r="368" spans="5:17" ht="43.2" x14ac:dyDescent="0.3">
      <c r="E368" s="141">
        <v>47084</v>
      </c>
      <c r="F368" s="141">
        <v>13</v>
      </c>
      <c r="G368" s="142" t="s">
        <v>108</v>
      </c>
      <c r="H368" s="142" t="s">
        <v>73</v>
      </c>
      <c r="I368" s="142" t="s">
        <v>63</v>
      </c>
      <c r="J368" s="142" t="s">
        <v>144</v>
      </c>
      <c r="K368" s="142" t="s">
        <v>41</v>
      </c>
      <c r="L368" s="142">
        <v>55000</v>
      </c>
      <c r="M368" s="141" t="s">
        <v>65</v>
      </c>
      <c r="N368" s="143">
        <v>55</v>
      </c>
      <c r="O368" s="142" t="s">
        <v>78</v>
      </c>
      <c r="P368" s="142" t="s">
        <v>79</v>
      </c>
      <c r="Q368" s="150">
        <v>42403.638888888898</v>
      </c>
    </row>
    <row r="369" spans="5:17" ht="43.2" x14ac:dyDescent="0.3">
      <c r="E369" s="145">
        <v>56836</v>
      </c>
      <c r="F369" s="145">
        <v>18</v>
      </c>
      <c r="G369" s="146" t="s">
        <v>83</v>
      </c>
      <c r="H369" s="146" t="s">
        <v>85</v>
      </c>
      <c r="I369" s="146" t="s">
        <v>63</v>
      </c>
      <c r="J369" s="146" t="s">
        <v>144</v>
      </c>
      <c r="K369" s="146" t="s">
        <v>41</v>
      </c>
      <c r="L369" s="146">
        <v>1000</v>
      </c>
      <c r="M369" s="145" t="s">
        <v>86</v>
      </c>
      <c r="N369" s="147">
        <v>1</v>
      </c>
      <c r="O369" s="146" t="s">
        <v>78</v>
      </c>
      <c r="P369" s="146" t="s">
        <v>87</v>
      </c>
      <c r="Q369" s="149">
        <v>42408</v>
      </c>
    </row>
    <row r="370" spans="5:17" ht="43.2" x14ac:dyDescent="0.3">
      <c r="E370" s="141">
        <v>47113</v>
      </c>
      <c r="F370" s="141">
        <v>13</v>
      </c>
      <c r="G370" s="142" t="s">
        <v>32</v>
      </c>
      <c r="H370" s="142" t="s">
        <v>73</v>
      </c>
      <c r="I370" s="142" t="s">
        <v>63</v>
      </c>
      <c r="J370" s="142" t="s">
        <v>144</v>
      </c>
      <c r="K370" s="142" t="s">
        <v>41</v>
      </c>
      <c r="L370" s="142">
        <v>5000</v>
      </c>
      <c r="M370" s="141" t="s">
        <v>86</v>
      </c>
      <c r="N370" s="143">
        <v>5</v>
      </c>
      <c r="O370" s="142" t="s">
        <v>78</v>
      </c>
      <c r="P370" s="142" t="s">
        <v>79</v>
      </c>
      <c r="Q370" s="150">
        <v>42419.493055555598</v>
      </c>
    </row>
    <row r="371" spans="5:17" ht="43.2" x14ac:dyDescent="0.3">
      <c r="E371" s="145">
        <v>47085</v>
      </c>
      <c r="F371" s="145">
        <v>13</v>
      </c>
      <c r="G371" s="146" t="s">
        <v>108</v>
      </c>
      <c r="H371" s="146" t="s">
        <v>73</v>
      </c>
      <c r="I371" s="146" t="s">
        <v>63</v>
      </c>
      <c r="J371" s="146" t="s">
        <v>144</v>
      </c>
      <c r="K371" s="146" t="s">
        <v>41</v>
      </c>
      <c r="L371" s="146">
        <v>135000</v>
      </c>
      <c r="M371" s="145" t="s">
        <v>65</v>
      </c>
      <c r="N371" s="147">
        <v>135</v>
      </c>
      <c r="O371" s="146" t="s">
        <v>78</v>
      </c>
      <c r="P371" s="146" t="s">
        <v>79</v>
      </c>
      <c r="Q371" s="149">
        <v>42419.496527777803</v>
      </c>
    </row>
    <row r="372" spans="5:17" ht="43.2" x14ac:dyDescent="0.3">
      <c r="E372" s="141">
        <v>56837</v>
      </c>
      <c r="F372" s="141">
        <v>18</v>
      </c>
      <c r="G372" s="142" t="s">
        <v>83</v>
      </c>
      <c r="H372" s="142" t="s">
        <v>85</v>
      </c>
      <c r="I372" s="142" t="s">
        <v>63</v>
      </c>
      <c r="J372" s="142" t="s">
        <v>144</v>
      </c>
      <c r="K372" s="142" t="s">
        <v>41</v>
      </c>
      <c r="L372" s="142">
        <v>3200</v>
      </c>
      <c r="M372" s="141" t="s">
        <v>65</v>
      </c>
      <c r="N372" s="143">
        <v>3.2</v>
      </c>
      <c r="O372" s="142" t="s">
        <v>78</v>
      </c>
      <c r="P372" s="142" t="s">
        <v>87</v>
      </c>
      <c r="Q372" s="150">
        <v>42436</v>
      </c>
    </row>
    <row r="373" spans="5:17" ht="43.2" x14ac:dyDescent="0.3">
      <c r="E373" s="145">
        <v>47073</v>
      </c>
      <c r="F373" s="145">
        <v>13</v>
      </c>
      <c r="G373" s="146" t="s">
        <v>154</v>
      </c>
      <c r="H373" s="146" t="s">
        <v>73</v>
      </c>
      <c r="I373" s="146" t="s">
        <v>63</v>
      </c>
      <c r="J373" s="146" t="s">
        <v>144</v>
      </c>
      <c r="K373" s="146" t="s">
        <v>41</v>
      </c>
      <c r="L373" s="146">
        <v>6000</v>
      </c>
      <c r="M373" s="145" t="s">
        <v>65</v>
      </c>
      <c r="N373" s="147">
        <v>6</v>
      </c>
      <c r="O373" s="146" t="s">
        <v>78</v>
      </c>
      <c r="P373" s="146" t="s">
        <v>79</v>
      </c>
      <c r="Q373" s="149">
        <v>42438.402777777803</v>
      </c>
    </row>
    <row r="374" spans="5:17" ht="43.2" x14ac:dyDescent="0.3">
      <c r="E374" s="141">
        <v>56838</v>
      </c>
      <c r="F374" s="141">
        <v>18</v>
      </c>
      <c r="G374" s="142" t="s">
        <v>83</v>
      </c>
      <c r="H374" s="142" t="s">
        <v>85</v>
      </c>
      <c r="I374" s="142" t="s">
        <v>63</v>
      </c>
      <c r="J374" s="142" t="s">
        <v>144</v>
      </c>
      <c r="K374" s="142" t="s">
        <v>41</v>
      </c>
      <c r="L374" s="142">
        <v>5600</v>
      </c>
      <c r="M374" s="141" t="s">
        <v>65</v>
      </c>
      <c r="N374" s="143">
        <v>5.6</v>
      </c>
      <c r="O374" s="142" t="s">
        <v>78</v>
      </c>
      <c r="P374" s="142" t="s">
        <v>87</v>
      </c>
      <c r="Q374" s="150">
        <v>42443</v>
      </c>
    </row>
    <row r="375" spans="5:17" ht="43.2" x14ac:dyDescent="0.3">
      <c r="E375" s="145">
        <v>47040</v>
      </c>
      <c r="F375" s="145">
        <v>13</v>
      </c>
      <c r="G375" s="146" t="s">
        <v>88</v>
      </c>
      <c r="H375" s="146" t="s">
        <v>73</v>
      </c>
      <c r="I375" s="146" t="s">
        <v>63</v>
      </c>
      <c r="J375" s="146" t="s">
        <v>144</v>
      </c>
      <c r="K375" s="146" t="s">
        <v>41</v>
      </c>
      <c r="L375" s="146">
        <v>15000</v>
      </c>
      <c r="M375" s="145" t="s">
        <v>65</v>
      </c>
      <c r="N375" s="147">
        <v>15</v>
      </c>
      <c r="O375" s="146" t="s">
        <v>78</v>
      </c>
      <c r="P375" s="146" t="s">
        <v>99</v>
      </c>
      <c r="Q375" s="149">
        <v>42450.375</v>
      </c>
    </row>
    <row r="376" spans="5:17" ht="43.2" x14ac:dyDescent="0.3">
      <c r="E376" s="141">
        <v>47041</v>
      </c>
      <c r="F376" s="141">
        <v>13</v>
      </c>
      <c r="G376" s="142" t="s">
        <v>88</v>
      </c>
      <c r="H376" s="142" t="s">
        <v>73</v>
      </c>
      <c r="I376" s="142" t="s">
        <v>63</v>
      </c>
      <c r="J376" s="142" t="s">
        <v>144</v>
      </c>
      <c r="K376" s="142" t="s">
        <v>41</v>
      </c>
      <c r="L376" s="142">
        <v>5000</v>
      </c>
      <c r="M376" s="141" t="s">
        <v>86</v>
      </c>
      <c r="N376" s="143">
        <v>5</v>
      </c>
      <c r="O376" s="142" t="s">
        <v>78</v>
      </c>
      <c r="P376" s="142" t="s">
        <v>99</v>
      </c>
      <c r="Q376" s="150">
        <v>42474.225694444402</v>
      </c>
    </row>
    <row r="377" spans="5:17" ht="43.2" x14ac:dyDescent="0.3">
      <c r="E377" s="145">
        <v>47153</v>
      </c>
      <c r="F377" s="145">
        <v>13</v>
      </c>
      <c r="G377" s="146" t="s">
        <v>116</v>
      </c>
      <c r="H377" s="146" t="s">
        <v>73</v>
      </c>
      <c r="I377" s="146" t="s">
        <v>63</v>
      </c>
      <c r="J377" s="146" t="s">
        <v>144</v>
      </c>
      <c r="K377" s="146" t="s">
        <v>41</v>
      </c>
      <c r="L377" s="146">
        <v>5000</v>
      </c>
      <c r="M377" s="145" t="s">
        <v>86</v>
      </c>
      <c r="N377" s="147">
        <v>5</v>
      </c>
      <c r="O377" s="146" t="s">
        <v>78</v>
      </c>
      <c r="P377" s="146" t="s">
        <v>118</v>
      </c>
      <c r="Q377" s="149">
        <v>42504.631944444402</v>
      </c>
    </row>
    <row r="378" spans="5:17" ht="43.2" x14ac:dyDescent="0.3">
      <c r="E378" s="141">
        <v>47149</v>
      </c>
      <c r="F378" s="141">
        <v>13</v>
      </c>
      <c r="G378" s="142" t="s">
        <v>116</v>
      </c>
      <c r="H378" s="142" t="s">
        <v>73</v>
      </c>
      <c r="I378" s="142" t="s">
        <v>63</v>
      </c>
      <c r="J378" s="142" t="s">
        <v>144</v>
      </c>
      <c r="K378" s="142" t="s">
        <v>41</v>
      </c>
      <c r="L378" s="142">
        <v>5000</v>
      </c>
      <c r="M378" s="141" t="s">
        <v>86</v>
      </c>
      <c r="N378" s="143">
        <v>5</v>
      </c>
      <c r="O378" s="142" t="s">
        <v>78</v>
      </c>
      <c r="P378" s="142" t="s">
        <v>79</v>
      </c>
      <c r="Q378" s="150">
        <v>42504.645833333299</v>
      </c>
    </row>
    <row r="379" spans="5:17" ht="43.2" x14ac:dyDescent="0.3">
      <c r="E379" s="145">
        <v>102659</v>
      </c>
      <c r="F379" s="145">
        <v>15</v>
      </c>
      <c r="G379" s="146" t="s">
        <v>116</v>
      </c>
      <c r="H379" s="146" t="s">
        <v>73</v>
      </c>
      <c r="I379" s="146" t="s">
        <v>63</v>
      </c>
      <c r="J379" s="146" t="s">
        <v>144</v>
      </c>
      <c r="K379" s="146" t="s">
        <v>41</v>
      </c>
      <c r="L379" s="146">
        <v>3500</v>
      </c>
      <c r="M379" s="145" t="s">
        <v>65</v>
      </c>
      <c r="N379" s="147">
        <v>3.5</v>
      </c>
      <c r="O379" s="146" t="s">
        <v>78</v>
      </c>
      <c r="P379" s="146" t="s">
        <v>79</v>
      </c>
      <c r="Q379" s="149">
        <v>42658.802083333299</v>
      </c>
    </row>
    <row r="380" spans="5:17" ht="43.2" x14ac:dyDescent="0.3">
      <c r="E380" s="141">
        <v>56839</v>
      </c>
      <c r="F380" s="141">
        <v>18</v>
      </c>
      <c r="G380" s="142" t="s">
        <v>83</v>
      </c>
      <c r="H380" s="142" t="s">
        <v>85</v>
      </c>
      <c r="I380" s="142" t="s">
        <v>63</v>
      </c>
      <c r="J380" s="142" t="s">
        <v>144</v>
      </c>
      <c r="K380" s="142" t="s">
        <v>40</v>
      </c>
      <c r="L380" s="142">
        <v>1400</v>
      </c>
      <c r="M380" s="141" t="s">
        <v>65</v>
      </c>
      <c r="N380" s="143">
        <v>1.4</v>
      </c>
      <c r="O380" s="142" t="s">
        <v>78</v>
      </c>
      <c r="P380" s="142" t="s">
        <v>87</v>
      </c>
      <c r="Q380" s="150">
        <v>42660</v>
      </c>
    </row>
    <row r="381" spans="5:17" ht="43.2" x14ac:dyDescent="0.3">
      <c r="E381" s="145">
        <v>101326</v>
      </c>
      <c r="F381" s="145">
        <v>15</v>
      </c>
      <c r="G381" s="146" t="s">
        <v>154</v>
      </c>
      <c r="H381" s="146" t="s">
        <v>73</v>
      </c>
      <c r="I381" s="146" t="s">
        <v>63</v>
      </c>
      <c r="J381" s="146" t="s">
        <v>144</v>
      </c>
      <c r="K381" s="146" t="s">
        <v>41</v>
      </c>
      <c r="L381" s="146">
        <v>33000</v>
      </c>
      <c r="M381" s="145" t="s">
        <v>65</v>
      </c>
      <c r="N381" s="147">
        <v>33</v>
      </c>
      <c r="O381" s="146" t="s">
        <v>78</v>
      </c>
      <c r="P381" s="146" t="s">
        <v>79</v>
      </c>
      <c r="Q381" s="149">
        <v>42679.635416666701</v>
      </c>
    </row>
    <row r="382" spans="5:17" ht="43.2" x14ac:dyDescent="0.3">
      <c r="E382" s="141">
        <v>99901</v>
      </c>
      <c r="F382" s="141">
        <v>15</v>
      </c>
      <c r="G382" s="142" t="s">
        <v>88</v>
      </c>
      <c r="H382" s="142" t="s">
        <v>73</v>
      </c>
      <c r="I382" s="142" t="s">
        <v>63</v>
      </c>
      <c r="J382" s="142" t="s">
        <v>144</v>
      </c>
      <c r="K382" s="142" t="s">
        <v>41</v>
      </c>
      <c r="L382" s="142">
        <v>10000</v>
      </c>
      <c r="M382" s="141" t="s">
        <v>65</v>
      </c>
      <c r="N382" s="143">
        <v>10</v>
      </c>
      <c r="O382" s="142" t="s">
        <v>78</v>
      </c>
      <c r="P382" s="142" t="s">
        <v>99</v>
      </c>
      <c r="Q382" s="150">
        <v>42679.670138888898</v>
      </c>
    </row>
    <row r="383" spans="5:17" ht="43.2" x14ac:dyDescent="0.3">
      <c r="E383" s="145">
        <v>102667</v>
      </c>
      <c r="F383" s="145">
        <v>15</v>
      </c>
      <c r="G383" s="146" t="s">
        <v>116</v>
      </c>
      <c r="H383" s="146" t="s">
        <v>73</v>
      </c>
      <c r="I383" s="146" t="s">
        <v>63</v>
      </c>
      <c r="J383" s="146" t="s">
        <v>144</v>
      </c>
      <c r="K383" s="146" t="s">
        <v>41</v>
      </c>
      <c r="L383" s="146">
        <v>2400</v>
      </c>
      <c r="M383" s="145" t="s">
        <v>65</v>
      </c>
      <c r="N383" s="147">
        <v>2.4</v>
      </c>
      <c r="O383" s="146" t="s">
        <v>78</v>
      </c>
      <c r="P383" s="146" t="s">
        <v>81</v>
      </c>
      <c r="Q383" s="149">
        <v>42688.729166666701</v>
      </c>
    </row>
    <row r="384" spans="5:17" ht="43.2" x14ac:dyDescent="0.3">
      <c r="E384" s="141">
        <v>102663</v>
      </c>
      <c r="F384" s="141">
        <v>15</v>
      </c>
      <c r="G384" s="142" t="s">
        <v>116</v>
      </c>
      <c r="H384" s="142" t="s">
        <v>73</v>
      </c>
      <c r="I384" s="142" t="s">
        <v>63</v>
      </c>
      <c r="J384" s="142" t="s">
        <v>144</v>
      </c>
      <c r="K384" s="142" t="s">
        <v>41</v>
      </c>
      <c r="L384" s="142">
        <v>2400</v>
      </c>
      <c r="M384" s="141" t="s">
        <v>65</v>
      </c>
      <c r="N384" s="143">
        <v>2.4</v>
      </c>
      <c r="O384" s="142" t="s">
        <v>78</v>
      </c>
      <c r="P384" s="142" t="s">
        <v>80</v>
      </c>
      <c r="Q384" s="150">
        <v>42688.743055555598</v>
      </c>
    </row>
    <row r="385" spans="5:25" ht="43.2" x14ac:dyDescent="0.3">
      <c r="E385" s="145">
        <v>102671</v>
      </c>
      <c r="F385" s="145">
        <v>15</v>
      </c>
      <c r="G385" s="146" t="s">
        <v>116</v>
      </c>
      <c r="H385" s="146" t="s">
        <v>73</v>
      </c>
      <c r="I385" s="146" t="s">
        <v>63</v>
      </c>
      <c r="J385" s="146" t="s">
        <v>144</v>
      </c>
      <c r="K385" s="146" t="s">
        <v>41</v>
      </c>
      <c r="L385" s="146">
        <v>2400</v>
      </c>
      <c r="M385" s="145" t="s">
        <v>65</v>
      </c>
      <c r="N385" s="147">
        <v>2.4</v>
      </c>
      <c r="O385" s="146" t="s">
        <v>78</v>
      </c>
      <c r="P385" s="146" t="s">
        <v>118</v>
      </c>
      <c r="Q385" s="149">
        <v>42689.194444444402</v>
      </c>
    </row>
    <row r="386" spans="5:25" ht="43.2" x14ac:dyDescent="0.3">
      <c r="E386" s="141">
        <v>101434</v>
      </c>
      <c r="F386" s="141">
        <v>15</v>
      </c>
      <c r="G386" s="142" t="s">
        <v>108</v>
      </c>
      <c r="H386" s="142" t="s">
        <v>73</v>
      </c>
      <c r="I386" s="142" t="s">
        <v>63</v>
      </c>
      <c r="J386" s="142" t="s">
        <v>144</v>
      </c>
      <c r="K386" s="142" t="s">
        <v>41</v>
      </c>
      <c r="L386" s="142">
        <v>200000</v>
      </c>
      <c r="M386" s="141" t="s">
        <v>65</v>
      </c>
      <c r="N386" s="143">
        <v>200</v>
      </c>
      <c r="O386" s="142" t="s">
        <v>78</v>
      </c>
      <c r="P386" s="142" t="s">
        <v>79</v>
      </c>
      <c r="Q386" s="150">
        <v>42696.6875</v>
      </c>
    </row>
    <row r="387" spans="5:25" ht="43.2" x14ac:dyDescent="0.3">
      <c r="E387" s="145">
        <v>99902</v>
      </c>
      <c r="F387" s="145">
        <v>15</v>
      </c>
      <c r="G387" s="146" t="s">
        <v>88</v>
      </c>
      <c r="H387" s="146" t="s">
        <v>73</v>
      </c>
      <c r="I387" s="146" t="s">
        <v>63</v>
      </c>
      <c r="J387" s="146" t="s">
        <v>144</v>
      </c>
      <c r="K387" s="146" t="s">
        <v>41</v>
      </c>
      <c r="L387" s="146">
        <v>5000</v>
      </c>
      <c r="M387" s="145" t="s">
        <v>86</v>
      </c>
      <c r="N387" s="147">
        <v>5</v>
      </c>
      <c r="O387" s="146" t="s">
        <v>78</v>
      </c>
      <c r="P387" s="146" t="s">
        <v>99</v>
      </c>
      <c r="Q387" s="149">
        <v>42708.34375</v>
      </c>
    </row>
    <row r="388" spans="5:25" ht="43.2" x14ac:dyDescent="0.3">
      <c r="E388" s="141">
        <v>102660</v>
      </c>
      <c r="F388" s="141">
        <v>15</v>
      </c>
      <c r="G388" s="142" t="s">
        <v>116</v>
      </c>
      <c r="H388" s="142" t="s">
        <v>73</v>
      </c>
      <c r="I388" s="142" t="s">
        <v>63</v>
      </c>
      <c r="J388" s="142" t="s">
        <v>144</v>
      </c>
      <c r="K388" s="142" t="s">
        <v>41</v>
      </c>
      <c r="L388" s="142">
        <v>5000</v>
      </c>
      <c r="M388" s="141" t="s">
        <v>86</v>
      </c>
      <c r="N388" s="143">
        <v>5</v>
      </c>
      <c r="O388" s="142" t="s">
        <v>78</v>
      </c>
      <c r="P388" s="142" t="s">
        <v>79</v>
      </c>
      <c r="Q388" s="150">
        <v>42714.576388888898</v>
      </c>
    </row>
    <row r="389" spans="5:25" ht="43.2" x14ac:dyDescent="0.3">
      <c r="E389" s="145">
        <v>102668</v>
      </c>
      <c r="F389" s="145">
        <v>15</v>
      </c>
      <c r="G389" s="146" t="s">
        <v>116</v>
      </c>
      <c r="H389" s="146" t="s">
        <v>73</v>
      </c>
      <c r="I389" s="146" t="s">
        <v>63</v>
      </c>
      <c r="J389" s="146" t="s">
        <v>144</v>
      </c>
      <c r="K389" s="146" t="s">
        <v>41</v>
      </c>
      <c r="L389" s="146">
        <v>21000</v>
      </c>
      <c r="M389" s="145" t="s">
        <v>65</v>
      </c>
      <c r="N389" s="147">
        <v>21</v>
      </c>
      <c r="O389" s="146" t="s">
        <v>78</v>
      </c>
      <c r="P389" s="146" t="s">
        <v>81</v>
      </c>
      <c r="Q389" s="149">
        <v>42714.666666666701</v>
      </c>
    </row>
    <row r="390" spans="5:25" ht="43.2" x14ac:dyDescent="0.3">
      <c r="E390" s="141">
        <v>102672</v>
      </c>
      <c r="F390" s="141">
        <v>15</v>
      </c>
      <c r="G390" s="142" t="s">
        <v>116</v>
      </c>
      <c r="H390" s="142" t="s">
        <v>73</v>
      </c>
      <c r="I390" s="142" t="s">
        <v>63</v>
      </c>
      <c r="J390" s="142" t="s">
        <v>144</v>
      </c>
      <c r="K390" s="142" t="s">
        <v>41</v>
      </c>
      <c r="L390" s="142">
        <v>5000</v>
      </c>
      <c r="M390" s="141" t="s">
        <v>86</v>
      </c>
      <c r="N390" s="143">
        <v>5</v>
      </c>
      <c r="O390" s="142" t="s">
        <v>78</v>
      </c>
      <c r="P390" s="142" t="s">
        <v>118</v>
      </c>
      <c r="Q390" s="150">
        <v>42714.680555555598</v>
      </c>
    </row>
    <row r="391" spans="5:25" ht="43.2" x14ac:dyDescent="0.3">
      <c r="E391" s="145">
        <v>102664</v>
      </c>
      <c r="F391" s="145">
        <v>15</v>
      </c>
      <c r="G391" s="146" t="s">
        <v>116</v>
      </c>
      <c r="H391" s="146" t="s">
        <v>73</v>
      </c>
      <c r="I391" s="146" t="s">
        <v>63</v>
      </c>
      <c r="J391" s="146" t="s">
        <v>144</v>
      </c>
      <c r="K391" s="146" t="s">
        <v>41</v>
      </c>
      <c r="L391" s="146">
        <v>9000</v>
      </c>
      <c r="M391" s="145" t="s">
        <v>65</v>
      </c>
      <c r="N391" s="147">
        <v>9</v>
      </c>
      <c r="O391" s="146" t="s">
        <v>78</v>
      </c>
      <c r="P391" s="146" t="s">
        <v>80</v>
      </c>
      <c r="Q391" s="149">
        <v>42714.708333333299</v>
      </c>
    </row>
    <row r="392" spans="5:25" ht="43.2" x14ac:dyDescent="0.3">
      <c r="E392" s="141">
        <v>98724</v>
      </c>
      <c r="F392" s="141">
        <v>15</v>
      </c>
      <c r="G392" s="142" t="s">
        <v>33</v>
      </c>
      <c r="H392" s="142" t="s">
        <v>73</v>
      </c>
      <c r="I392" s="142" t="s">
        <v>63</v>
      </c>
      <c r="J392" s="142" t="s">
        <v>144</v>
      </c>
      <c r="K392" s="142" t="s">
        <v>41</v>
      </c>
      <c r="L392" s="142">
        <v>8600</v>
      </c>
      <c r="M392" s="141" t="s">
        <v>65</v>
      </c>
      <c r="N392" s="143">
        <v>8.6</v>
      </c>
      <c r="O392" s="142" t="s">
        <v>78</v>
      </c>
      <c r="P392" s="142" t="s">
        <v>79</v>
      </c>
      <c r="Q392" s="150">
        <v>42717.479166666701</v>
      </c>
    </row>
    <row r="393" spans="5:25" ht="43.2" x14ac:dyDescent="0.3">
      <c r="E393" s="145">
        <v>98727</v>
      </c>
      <c r="F393" s="145">
        <v>15</v>
      </c>
      <c r="G393" s="146" t="s">
        <v>33</v>
      </c>
      <c r="H393" s="146" t="s">
        <v>73</v>
      </c>
      <c r="I393" s="146" t="s">
        <v>63</v>
      </c>
      <c r="J393" s="146" t="s">
        <v>144</v>
      </c>
      <c r="K393" s="146" t="s">
        <v>41</v>
      </c>
      <c r="L393" s="146">
        <v>6200</v>
      </c>
      <c r="M393" s="145" t="s">
        <v>65</v>
      </c>
      <c r="N393" s="147">
        <v>6.2</v>
      </c>
      <c r="O393" s="146" t="s">
        <v>78</v>
      </c>
      <c r="P393" s="146" t="s">
        <v>80</v>
      </c>
      <c r="Q393" s="149">
        <v>42717.486111111102</v>
      </c>
    </row>
    <row r="394" spans="5:25" ht="43.2" x14ac:dyDescent="0.3">
      <c r="E394" s="141">
        <v>98730</v>
      </c>
      <c r="F394" s="141">
        <v>15</v>
      </c>
      <c r="G394" s="142" t="s">
        <v>33</v>
      </c>
      <c r="H394" s="142" t="s">
        <v>73</v>
      </c>
      <c r="I394" s="142" t="s">
        <v>63</v>
      </c>
      <c r="J394" s="142" t="s">
        <v>144</v>
      </c>
      <c r="K394" s="142" t="s">
        <v>41</v>
      </c>
      <c r="L394" s="142">
        <v>19000</v>
      </c>
      <c r="M394" s="141" t="s">
        <v>65</v>
      </c>
      <c r="N394" s="143">
        <v>19</v>
      </c>
      <c r="O394" s="142" t="s">
        <v>78</v>
      </c>
      <c r="P394" s="142" t="s">
        <v>81</v>
      </c>
      <c r="Q394" s="150">
        <v>42717.493055555598</v>
      </c>
    </row>
    <row r="395" spans="5:25" ht="43.2" x14ac:dyDescent="0.3">
      <c r="E395" s="145">
        <v>101435</v>
      </c>
      <c r="F395" s="145">
        <v>15</v>
      </c>
      <c r="G395" s="146" t="s">
        <v>108</v>
      </c>
      <c r="H395" s="146" t="s">
        <v>73</v>
      </c>
      <c r="I395" s="146" t="s">
        <v>63</v>
      </c>
      <c r="J395" s="146" t="s">
        <v>144</v>
      </c>
      <c r="K395" s="146" t="s">
        <v>41</v>
      </c>
      <c r="L395" s="146">
        <v>114000</v>
      </c>
      <c r="M395" s="145" t="s">
        <v>65</v>
      </c>
      <c r="N395" s="147">
        <v>114</v>
      </c>
      <c r="O395" s="146" t="s">
        <v>78</v>
      </c>
      <c r="P395" s="146" t="s">
        <v>79</v>
      </c>
      <c r="Q395" s="149">
        <v>42723.427083333299</v>
      </c>
    </row>
    <row r="396" spans="5:25" ht="43.2" x14ac:dyDescent="0.3">
      <c r="E396" s="141">
        <v>101327</v>
      </c>
      <c r="F396" s="141">
        <v>15</v>
      </c>
      <c r="G396" s="142" t="s">
        <v>154</v>
      </c>
      <c r="H396" s="142" t="s">
        <v>73</v>
      </c>
      <c r="I396" s="142" t="s">
        <v>63</v>
      </c>
      <c r="J396" s="142" t="s">
        <v>144</v>
      </c>
      <c r="K396" s="142" t="s">
        <v>41</v>
      </c>
      <c r="L396" s="142">
        <v>80000</v>
      </c>
      <c r="M396" s="141" t="s">
        <v>65</v>
      </c>
      <c r="N396" s="143">
        <v>80</v>
      </c>
      <c r="O396" s="142" t="s">
        <v>78</v>
      </c>
      <c r="P396" s="142" t="s">
        <v>79</v>
      </c>
      <c r="Q396" s="150">
        <v>42723.909722222197</v>
      </c>
    </row>
    <row r="397" spans="5:25" ht="43.2" x14ac:dyDescent="0.3">
      <c r="E397" s="145">
        <v>98731</v>
      </c>
      <c r="F397" s="145">
        <v>15</v>
      </c>
      <c r="G397" s="146" t="s">
        <v>33</v>
      </c>
      <c r="H397" s="146" t="s">
        <v>73</v>
      </c>
      <c r="I397" s="146" t="s">
        <v>63</v>
      </c>
      <c r="J397" s="146" t="s">
        <v>144</v>
      </c>
      <c r="K397" s="146" t="s">
        <v>41</v>
      </c>
      <c r="L397" s="146">
        <v>3800</v>
      </c>
      <c r="M397" s="145" t="s">
        <v>65</v>
      </c>
      <c r="N397" s="147">
        <v>3.8</v>
      </c>
      <c r="O397" s="146" t="s">
        <v>78</v>
      </c>
      <c r="P397" s="146" t="s">
        <v>81</v>
      </c>
      <c r="Q397" s="149">
        <v>42733.395833333299</v>
      </c>
    </row>
    <row r="398" spans="5:25" ht="43.2" x14ac:dyDescent="0.3">
      <c r="E398" s="141">
        <v>101328</v>
      </c>
      <c r="F398" s="141">
        <v>15</v>
      </c>
      <c r="G398" s="142" t="s">
        <v>154</v>
      </c>
      <c r="H398" s="142" t="s">
        <v>73</v>
      </c>
      <c r="I398" s="142" t="s">
        <v>63</v>
      </c>
      <c r="J398" s="142" t="s">
        <v>144</v>
      </c>
      <c r="K398" s="142" t="s">
        <v>41</v>
      </c>
      <c r="L398" s="142">
        <v>21000</v>
      </c>
      <c r="M398" s="141" t="s">
        <v>65</v>
      </c>
      <c r="N398" s="143">
        <v>21</v>
      </c>
      <c r="O398" s="142" t="s">
        <v>78</v>
      </c>
      <c r="P398" s="142" t="s">
        <v>79</v>
      </c>
      <c r="Q398" s="150">
        <v>42771.475694444402</v>
      </c>
    </row>
    <row r="399" spans="5:25" ht="43.2" x14ac:dyDescent="0.3">
      <c r="E399" s="145">
        <v>99903</v>
      </c>
      <c r="F399" s="145">
        <v>15</v>
      </c>
      <c r="G399" s="146" t="s">
        <v>88</v>
      </c>
      <c r="H399" s="146" t="s">
        <v>73</v>
      </c>
      <c r="I399" s="146" t="s">
        <v>63</v>
      </c>
      <c r="J399" s="146" t="s">
        <v>144</v>
      </c>
      <c r="K399" s="146" t="s">
        <v>41</v>
      </c>
      <c r="L399" s="146">
        <v>5000</v>
      </c>
      <c r="M399" s="145" t="s">
        <v>86</v>
      </c>
      <c r="N399" s="147">
        <v>5</v>
      </c>
      <c r="O399" s="146" t="s">
        <v>78</v>
      </c>
      <c r="P399" s="146" t="s">
        <v>99</v>
      </c>
      <c r="Q399" s="149">
        <v>42771.496527777803</v>
      </c>
      <c r="R399" s="318"/>
      <c r="S399" s="317" t="s">
        <v>65</v>
      </c>
      <c r="T399" s="316" t="s">
        <v>65</v>
      </c>
      <c r="U399" s="318"/>
      <c r="V399" s="317" t="s">
        <v>65</v>
      </c>
      <c r="W399" s="317" t="s">
        <v>75</v>
      </c>
      <c r="X399" s="317" t="s">
        <v>65</v>
      </c>
      <c r="Y399" s="317" t="s">
        <v>65</v>
      </c>
    </row>
    <row r="400" spans="5:25" ht="43.2" x14ac:dyDescent="0.3">
      <c r="E400" s="141">
        <v>102669</v>
      </c>
      <c r="F400" s="141">
        <v>15</v>
      </c>
      <c r="G400" s="142" t="s">
        <v>116</v>
      </c>
      <c r="H400" s="142" t="s">
        <v>73</v>
      </c>
      <c r="I400" s="142" t="s">
        <v>63</v>
      </c>
      <c r="J400" s="142" t="s">
        <v>144</v>
      </c>
      <c r="K400" s="142" t="s">
        <v>41</v>
      </c>
      <c r="L400" s="142">
        <v>17000</v>
      </c>
      <c r="M400" s="141" t="s">
        <v>65</v>
      </c>
      <c r="N400" s="143">
        <v>17</v>
      </c>
      <c r="O400" s="142" t="s">
        <v>78</v>
      </c>
      <c r="P400" s="142" t="s">
        <v>81</v>
      </c>
      <c r="Q400" s="150">
        <v>42774.291666666701</v>
      </c>
      <c r="R400" s="318"/>
      <c r="S400" s="317" t="s">
        <v>65</v>
      </c>
      <c r="T400" s="316" t="s">
        <v>65</v>
      </c>
      <c r="U400" s="318"/>
      <c r="V400" s="317" t="s">
        <v>65</v>
      </c>
      <c r="W400" s="317" t="s">
        <v>75</v>
      </c>
      <c r="X400" s="317" t="s">
        <v>65</v>
      </c>
      <c r="Y400" s="317" t="s">
        <v>65</v>
      </c>
    </row>
    <row r="401" spans="5:25" ht="86.4" x14ac:dyDescent="0.3">
      <c r="E401" s="145">
        <v>102665</v>
      </c>
      <c r="F401" s="145">
        <v>15</v>
      </c>
      <c r="G401" s="146" t="s">
        <v>116</v>
      </c>
      <c r="H401" s="146" t="s">
        <v>73</v>
      </c>
      <c r="I401" s="146" t="s">
        <v>63</v>
      </c>
      <c r="J401" s="146" t="s">
        <v>144</v>
      </c>
      <c r="K401" s="146" t="s">
        <v>41</v>
      </c>
      <c r="L401" s="146">
        <v>8000</v>
      </c>
      <c r="M401" s="145" t="s">
        <v>65</v>
      </c>
      <c r="N401" s="147">
        <v>8</v>
      </c>
      <c r="O401" s="146" t="s">
        <v>78</v>
      </c>
      <c r="P401" s="146" t="s">
        <v>80</v>
      </c>
      <c r="Q401" s="149">
        <v>42774.3125</v>
      </c>
      <c r="R401" s="318"/>
      <c r="S401" s="317" t="s">
        <v>65</v>
      </c>
      <c r="T401" s="316" t="s">
        <v>65</v>
      </c>
      <c r="U401" s="318"/>
      <c r="V401" s="317" t="s">
        <v>65</v>
      </c>
      <c r="W401" s="317" t="s">
        <v>70</v>
      </c>
      <c r="X401" s="317" t="s">
        <v>65</v>
      </c>
      <c r="Y401" s="317" t="s">
        <v>65</v>
      </c>
    </row>
    <row r="402" spans="5:25" ht="43.2" x14ac:dyDescent="0.3">
      <c r="E402" s="141">
        <v>102673</v>
      </c>
      <c r="F402" s="141">
        <v>15</v>
      </c>
      <c r="G402" s="142" t="s">
        <v>116</v>
      </c>
      <c r="H402" s="142" t="s">
        <v>73</v>
      </c>
      <c r="I402" s="142" t="s">
        <v>63</v>
      </c>
      <c r="J402" s="142" t="s">
        <v>144</v>
      </c>
      <c r="K402" s="142" t="s">
        <v>41</v>
      </c>
      <c r="L402" s="142">
        <v>5000</v>
      </c>
      <c r="M402" s="141" t="s">
        <v>86</v>
      </c>
      <c r="N402" s="143">
        <v>5</v>
      </c>
      <c r="O402" s="142" t="s">
        <v>78</v>
      </c>
      <c r="P402" s="142" t="s">
        <v>118</v>
      </c>
      <c r="Q402" s="150">
        <v>42774.333333333299</v>
      </c>
      <c r="R402" s="318"/>
      <c r="S402" s="317" t="s">
        <v>65</v>
      </c>
      <c r="T402" s="316" t="s">
        <v>65</v>
      </c>
      <c r="U402" s="318"/>
      <c r="V402" s="317" t="s">
        <v>65</v>
      </c>
      <c r="W402" s="317" t="s">
        <v>75</v>
      </c>
      <c r="X402" s="317" t="s">
        <v>65</v>
      </c>
      <c r="Y402" s="317" t="s">
        <v>65</v>
      </c>
    </row>
    <row r="403" spans="5:25" ht="43.2" x14ac:dyDescent="0.3">
      <c r="E403" s="145">
        <v>102661</v>
      </c>
      <c r="F403" s="145">
        <v>15</v>
      </c>
      <c r="G403" s="146" t="s">
        <v>116</v>
      </c>
      <c r="H403" s="146" t="s">
        <v>73</v>
      </c>
      <c r="I403" s="146" t="s">
        <v>63</v>
      </c>
      <c r="J403" s="146" t="s">
        <v>144</v>
      </c>
      <c r="K403" s="146" t="s">
        <v>41</v>
      </c>
      <c r="L403" s="146">
        <v>5000</v>
      </c>
      <c r="M403" s="145" t="s">
        <v>86</v>
      </c>
      <c r="N403" s="147">
        <v>5</v>
      </c>
      <c r="O403" s="146" t="s">
        <v>78</v>
      </c>
      <c r="P403" s="146" t="s">
        <v>79</v>
      </c>
      <c r="Q403" s="149">
        <v>42774.347222222197</v>
      </c>
      <c r="R403" s="318"/>
      <c r="S403" s="317" t="s">
        <v>65</v>
      </c>
      <c r="T403" s="316" t="s">
        <v>65</v>
      </c>
      <c r="U403" s="318"/>
      <c r="V403" s="317" t="s">
        <v>65</v>
      </c>
      <c r="W403" s="317" t="s">
        <v>75</v>
      </c>
      <c r="X403" s="317" t="s">
        <v>65</v>
      </c>
      <c r="Y403" s="317" t="s">
        <v>65</v>
      </c>
    </row>
    <row r="404" spans="5:25" ht="43.2" x14ac:dyDescent="0.3">
      <c r="E404" s="141">
        <v>98725</v>
      </c>
      <c r="F404" s="141">
        <v>15</v>
      </c>
      <c r="G404" s="142" t="s">
        <v>33</v>
      </c>
      <c r="H404" s="142" t="s">
        <v>73</v>
      </c>
      <c r="I404" s="142" t="s">
        <v>63</v>
      </c>
      <c r="J404" s="142" t="s">
        <v>144</v>
      </c>
      <c r="K404" s="142" t="s">
        <v>41</v>
      </c>
      <c r="L404" s="142">
        <v>12000</v>
      </c>
      <c r="M404" s="141" t="s">
        <v>65</v>
      </c>
      <c r="N404" s="143">
        <v>12</v>
      </c>
      <c r="O404" s="142" t="s">
        <v>78</v>
      </c>
      <c r="P404" s="142" t="s">
        <v>79</v>
      </c>
      <c r="Q404" s="150">
        <v>42774.583333333299</v>
      </c>
      <c r="R404" s="318"/>
      <c r="S404" s="317" t="s">
        <v>65</v>
      </c>
      <c r="T404" s="316" t="s">
        <v>65</v>
      </c>
      <c r="U404" s="318"/>
      <c r="V404" s="317" t="s">
        <v>65</v>
      </c>
      <c r="W404" s="317" t="s">
        <v>75</v>
      </c>
      <c r="X404" s="317" t="s">
        <v>65</v>
      </c>
      <c r="Y404" s="317" t="s">
        <v>65</v>
      </c>
    </row>
    <row r="405" spans="5:25" ht="43.2" x14ac:dyDescent="0.3">
      <c r="E405" s="145">
        <v>98728</v>
      </c>
      <c r="F405" s="145">
        <v>15</v>
      </c>
      <c r="G405" s="146" t="s">
        <v>33</v>
      </c>
      <c r="H405" s="146" t="s">
        <v>73</v>
      </c>
      <c r="I405" s="146" t="s">
        <v>63</v>
      </c>
      <c r="J405" s="146" t="s">
        <v>144</v>
      </c>
      <c r="K405" s="146" t="s">
        <v>41</v>
      </c>
      <c r="L405" s="146">
        <v>24000</v>
      </c>
      <c r="M405" s="145" t="s">
        <v>65</v>
      </c>
      <c r="N405" s="147">
        <v>24</v>
      </c>
      <c r="O405" s="146" t="s">
        <v>78</v>
      </c>
      <c r="P405" s="146" t="s">
        <v>80</v>
      </c>
      <c r="Q405" s="149">
        <v>42774.590277777803</v>
      </c>
      <c r="R405" s="318"/>
      <c r="S405" s="317" t="s">
        <v>65</v>
      </c>
      <c r="T405" s="316" t="s">
        <v>65</v>
      </c>
      <c r="U405" s="318"/>
      <c r="V405" s="317" t="s">
        <v>65</v>
      </c>
      <c r="W405" s="317" t="s">
        <v>75</v>
      </c>
      <c r="X405" s="317" t="s">
        <v>65</v>
      </c>
      <c r="Y405" s="317" t="s">
        <v>65</v>
      </c>
    </row>
    <row r="406" spans="5:25" ht="43.2" x14ac:dyDescent="0.3">
      <c r="E406" s="141">
        <v>98732</v>
      </c>
      <c r="F406" s="141">
        <v>15</v>
      </c>
      <c r="G406" s="142" t="s">
        <v>33</v>
      </c>
      <c r="H406" s="142" t="s">
        <v>73</v>
      </c>
      <c r="I406" s="142" t="s">
        <v>63</v>
      </c>
      <c r="J406" s="142" t="s">
        <v>144</v>
      </c>
      <c r="K406" s="142" t="s">
        <v>41</v>
      </c>
      <c r="L406" s="142">
        <v>20000</v>
      </c>
      <c r="M406" s="141" t="s">
        <v>65</v>
      </c>
      <c r="N406" s="143">
        <v>20</v>
      </c>
      <c r="O406" s="142" t="s">
        <v>78</v>
      </c>
      <c r="P406" s="142" t="s">
        <v>81</v>
      </c>
      <c r="Q406" s="150">
        <v>42774.604166666701</v>
      </c>
      <c r="R406" s="318"/>
      <c r="S406" s="317" t="s">
        <v>65</v>
      </c>
      <c r="T406" s="316" t="s">
        <v>65</v>
      </c>
      <c r="U406" s="318"/>
      <c r="V406" s="317" t="s">
        <v>65</v>
      </c>
      <c r="W406" s="317" t="s">
        <v>75</v>
      </c>
      <c r="X406" s="317" t="s">
        <v>65</v>
      </c>
      <c r="Y406" s="317" t="s">
        <v>65</v>
      </c>
    </row>
    <row r="407" spans="5:25" ht="43.2" x14ac:dyDescent="0.3">
      <c r="E407" s="145">
        <v>98733</v>
      </c>
      <c r="F407" s="145">
        <v>15</v>
      </c>
      <c r="G407" s="146" t="s">
        <v>33</v>
      </c>
      <c r="H407" s="146" t="s">
        <v>73</v>
      </c>
      <c r="I407" s="146" t="s">
        <v>63</v>
      </c>
      <c r="J407" s="146" t="s">
        <v>144</v>
      </c>
      <c r="K407" s="146" t="s">
        <v>41</v>
      </c>
      <c r="L407" s="146">
        <v>34000</v>
      </c>
      <c r="M407" s="145" t="s">
        <v>65</v>
      </c>
      <c r="N407" s="147">
        <v>34</v>
      </c>
      <c r="O407" s="146" t="s">
        <v>78</v>
      </c>
      <c r="P407" s="146" t="s">
        <v>81</v>
      </c>
      <c r="Q407" s="149">
        <v>42800.479166666701</v>
      </c>
      <c r="R407" s="318"/>
      <c r="S407" s="317" t="s">
        <v>65</v>
      </c>
      <c r="T407" s="316" t="s">
        <v>65</v>
      </c>
      <c r="U407" s="318"/>
      <c r="V407" s="317" t="s">
        <v>65</v>
      </c>
      <c r="W407" s="317" t="s">
        <v>75</v>
      </c>
      <c r="X407" s="317" t="s">
        <v>65</v>
      </c>
      <c r="Y407" s="317" t="s">
        <v>65</v>
      </c>
    </row>
    <row r="408" spans="5:25" ht="43.2" x14ac:dyDescent="0.3">
      <c r="E408" s="141">
        <v>98729</v>
      </c>
      <c r="F408" s="141">
        <v>15</v>
      </c>
      <c r="G408" s="142" t="s">
        <v>33</v>
      </c>
      <c r="H408" s="142" t="s">
        <v>73</v>
      </c>
      <c r="I408" s="142" t="s">
        <v>63</v>
      </c>
      <c r="J408" s="142" t="s">
        <v>144</v>
      </c>
      <c r="K408" s="142" t="s">
        <v>41</v>
      </c>
      <c r="L408" s="142">
        <v>35000</v>
      </c>
      <c r="M408" s="141" t="s">
        <v>65</v>
      </c>
      <c r="N408" s="143">
        <v>35</v>
      </c>
      <c r="O408" s="142" t="s">
        <v>78</v>
      </c>
      <c r="P408" s="142" t="s">
        <v>80</v>
      </c>
      <c r="Q408" s="150">
        <v>42800.493055555598</v>
      </c>
      <c r="R408" s="318"/>
      <c r="S408" s="317" t="s">
        <v>65</v>
      </c>
      <c r="T408" s="316" t="s">
        <v>65</v>
      </c>
      <c r="U408" s="318"/>
      <c r="V408" s="317" t="s">
        <v>65</v>
      </c>
      <c r="W408" s="317" t="s">
        <v>75</v>
      </c>
      <c r="X408" s="317" t="s">
        <v>65</v>
      </c>
      <c r="Y408" s="317" t="s">
        <v>65</v>
      </c>
    </row>
    <row r="409" spans="5:25" ht="86.4" x14ac:dyDescent="0.3">
      <c r="E409" s="145">
        <v>98726</v>
      </c>
      <c r="F409" s="145">
        <v>15</v>
      </c>
      <c r="G409" s="146" t="s">
        <v>33</v>
      </c>
      <c r="H409" s="146" t="s">
        <v>73</v>
      </c>
      <c r="I409" s="146" t="s">
        <v>63</v>
      </c>
      <c r="J409" s="146" t="s">
        <v>144</v>
      </c>
      <c r="K409" s="146" t="s">
        <v>41</v>
      </c>
      <c r="L409" s="146">
        <v>4000</v>
      </c>
      <c r="M409" s="145" t="s">
        <v>86</v>
      </c>
      <c r="N409" s="147">
        <v>4</v>
      </c>
      <c r="O409" s="146" t="s">
        <v>78</v>
      </c>
      <c r="P409" s="146" t="s">
        <v>79</v>
      </c>
      <c r="Q409" s="149">
        <v>42800.5</v>
      </c>
      <c r="R409" s="318"/>
      <c r="S409" s="317" t="s">
        <v>65</v>
      </c>
      <c r="T409" s="316" t="s">
        <v>65</v>
      </c>
      <c r="U409" s="318"/>
      <c r="V409" s="317" t="s">
        <v>65</v>
      </c>
      <c r="W409" s="317" t="s">
        <v>70</v>
      </c>
      <c r="X409" s="317" t="s">
        <v>65</v>
      </c>
      <c r="Y409" s="317" t="s">
        <v>65</v>
      </c>
    </row>
    <row r="410" spans="5:25" ht="86.4" x14ac:dyDescent="0.3">
      <c r="E410" s="141">
        <v>99904</v>
      </c>
      <c r="F410" s="141">
        <v>15</v>
      </c>
      <c r="G410" s="142" t="s">
        <v>88</v>
      </c>
      <c r="H410" s="142" t="s">
        <v>73</v>
      </c>
      <c r="I410" s="142" t="s">
        <v>63</v>
      </c>
      <c r="J410" s="142" t="s">
        <v>144</v>
      </c>
      <c r="K410" s="142" t="s">
        <v>41</v>
      </c>
      <c r="L410" s="142">
        <v>18000</v>
      </c>
      <c r="M410" s="141" t="s">
        <v>65</v>
      </c>
      <c r="N410" s="143">
        <v>18</v>
      </c>
      <c r="O410" s="142" t="s">
        <v>78</v>
      </c>
      <c r="P410" s="142" t="s">
        <v>99</v>
      </c>
      <c r="Q410" s="150">
        <v>42803.625</v>
      </c>
      <c r="R410" s="318"/>
      <c r="S410" s="317" t="s">
        <v>65</v>
      </c>
      <c r="T410" s="316" t="s">
        <v>65</v>
      </c>
      <c r="U410" s="318"/>
      <c r="V410" s="317" t="s">
        <v>65</v>
      </c>
      <c r="W410" s="317" t="s">
        <v>70</v>
      </c>
      <c r="X410" s="317" t="s">
        <v>65</v>
      </c>
      <c r="Y410" s="317" t="s">
        <v>65</v>
      </c>
    </row>
    <row r="411" spans="5:25" ht="86.4" x14ac:dyDescent="0.3">
      <c r="E411" s="145">
        <v>101329</v>
      </c>
      <c r="F411" s="145">
        <v>15</v>
      </c>
      <c r="G411" s="146" t="s">
        <v>154</v>
      </c>
      <c r="H411" s="146" t="s">
        <v>73</v>
      </c>
      <c r="I411" s="146" t="s">
        <v>63</v>
      </c>
      <c r="J411" s="146" t="s">
        <v>144</v>
      </c>
      <c r="K411" s="146" t="s">
        <v>41</v>
      </c>
      <c r="L411" s="146">
        <v>25000</v>
      </c>
      <c r="M411" s="145" t="s">
        <v>65</v>
      </c>
      <c r="N411" s="147">
        <v>25</v>
      </c>
      <c r="O411" s="146" t="s">
        <v>78</v>
      </c>
      <c r="P411" s="146" t="s">
        <v>79</v>
      </c>
      <c r="Q411" s="149">
        <v>42820.430555555598</v>
      </c>
      <c r="R411" s="318"/>
      <c r="S411" s="317" t="s">
        <v>65</v>
      </c>
      <c r="T411" s="316" t="s">
        <v>65</v>
      </c>
      <c r="U411" s="318"/>
      <c r="V411" s="317" t="s">
        <v>65</v>
      </c>
      <c r="W411" s="317" t="s">
        <v>70</v>
      </c>
      <c r="X411" s="317" t="s">
        <v>65</v>
      </c>
      <c r="Y411" s="317" t="s">
        <v>65</v>
      </c>
    </row>
    <row r="412" spans="5:25" ht="43.2" x14ac:dyDescent="0.3">
      <c r="E412" s="141">
        <v>99905</v>
      </c>
      <c r="F412" s="141">
        <v>15</v>
      </c>
      <c r="G412" s="142" t="s">
        <v>88</v>
      </c>
      <c r="H412" s="142" t="s">
        <v>73</v>
      </c>
      <c r="I412" s="142" t="s">
        <v>63</v>
      </c>
      <c r="J412" s="142" t="s">
        <v>144</v>
      </c>
      <c r="K412" s="142" t="s">
        <v>41</v>
      </c>
      <c r="L412" s="142">
        <v>26000</v>
      </c>
      <c r="M412" s="141" t="s">
        <v>65</v>
      </c>
      <c r="N412" s="143">
        <v>26</v>
      </c>
      <c r="O412" s="142" t="s">
        <v>78</v>
      </c>
      <c r="P412" s="142" t="s">
        <v>99</v>
      </c>
      <c r="Q412" s="150">
        <v>42836.920138888898</v>
      </c>
      <c r="R412" s="318"/>
      <c r="S412" s="317" t="s">
        <v>65</v>
      </c>
      <c r="T412" s="316" t="s">
        <v>65</v>
      </c>
      <c r="U412" s="318"/>
      <c r="V412" s="317" t="s">
        <v>65</v>
      </c>
      <c r="W412" s="317" t="s">
        <v>75</v>
      </c>
      <c r="X412" s="317" t="s">
        <v>65</v>
      </c>
      <c r="Y412" s="317" t="s">
        <v>65</v>
      </c>
    </row>
    <row r="413" spans="5:25" ht="43.2" x14ac:dyDescent="0.3">
      <c r="E413" s="145">
        <v>101436</v>
      </c>
      <c r="F413" s="145">
        <v>15</v>
      </c>
      <c r="G413" s="146" t="s">
        <v>108</v>
      </c>
      <c r="H413" s="146" t="s">
        <v>73</v>
      </c>
      <c r="I413" s="146" t="s">
        <v>63</v>
      </c>
      <c r="J413" s="146" t="s">
        <v>144</v>
      </c>
      <c r="K413" s="146" t="s">
        <v>41</v>
      </c>
      <c r="L413" s="146">
        <v>12000</v>
      </c>
      <c r="M413" s="145" t="s">
        <v>65</v>
      </c>
      <c r="N413" s="147">
        <v>12</v>
      </c>
      <c r="O413" s="146" t="s">
        <v>78</v>
      </c>
      <c r="P413" s="146" t="s">
        <v>79</v>
      </c>
      <c r="Q413" s="149">
        <v>42837.357638888898</v>
      </c>
      <c r="R413" s="318"/>
      <c r="S413" s="317" t="s">
        <v>65</v>
      </c>
      <c r="T413" s="316" t="s">
        <v>65</v>
      </c>
      <c r="U413" s="318"/>
      <c r="V413" s="317" t="s">
        <v>65</v>
      </c>
      <c r="W413" s="317" t="s">
        <v>65</v>
      </c>
      <c r="X413" s="317" t="s">
        <v>65</v>
      </c>
      <c r="Y413" s="317" t="s">
        <v>65</v>
      </c>
    </row>
    <row r="414" spans="5:25" ht="43.2" x14ac:dyDescent="0.3">
      <c r="E414" s="141">
        <v>102662</v>
      </c>
      <c r="F414" s="141">
        <v>15</v>
      </c>
      <c r="G414" s="142" t="s">
        <v>116</v>
      </c>
      <c r="H414" s="142" t="s">
        <v>73</v>
      </c>
      <c r="I414" s="142" t="s">
        <v>63</v>
      </c>
      <c r="J414" s="142" t="s">
        <v>144</v>
      </c>
      <c r="K414" s="142" t="s">
        <v>41</v>
      </c>
      <c r="L414" s="142">
        <v>12000</v>
      </c>
      <c r="M414" s="141" t="s">
        <v>65</v>
      </c>
      <c r="N414" s="143">
        <v>12</v>
      </c>
      <c r="O414" s="142" t="s">
        <v>78</v>
      </c>
      <c r="P414" s="142" t="s">
        <v>79</v>
      </c>
      <c r="Q414" s="150">
        <v>42847.371527777803</v>
      </c>
      <c r="R414" s="318"/>
      <c r="S414" s="317" t="s">
        <v>65</v>
      </c>
      <c r="T414" s="316" t="s">
        <v>65</v>
      </c>
      <c r="U414" s="318"/>
      <c r="V414" s="317" t="s">
        <v>65</v>
      </c>
      <c r="W414" s="317" t="s">
        <v>65</v>
      </c>
      <c r="X414" s="317" t="s">
        <v>65</v>
      </c>
      <c r="Y414" s="317" t="s">
        <v>65</v>
      </c>
    </row>
    <row r="415" spans="5:25" ht="43.2" x14ac:dyDescent="0.3">
      <c r="E415" s="145">
        <v>102670</v>
      </c>
      <c r="F415" s="145">
        <v>15</v>
      </c>
      <c r="G415" s="146" t="s">
        <v>116</v>
      </c>
      <c r="H415" s="146" t="s">
        <v>73</v>
      </c>
      <c r="I415" s="146" t="s">
        <v>63</v>
      </c>
      <c r="J415" s="146" t="s">
        <v>144</v>
      </c>
      <c r="K415" s="146" t="s">
        <v>41</v>
      </c>
      <c r="L415" s="146">
        <v>10000</v>
      </c>
      <c r="M415" s="145" t="s">
        <v>65</v>
      </c>
      <c r="N415" s="147">
        <v>10</v>
      </c>
      <c r="O415" s="146" t="s">
        <v>78</v>
      </c>
      <c r="P415" s="146" t="s">
        <v>81</v>
      </c>
      <c r="Q415" s="149">
        <v>42847.381944444402</v>
      </c>
      <c r="R415" s="318"/>
      <c r="S415" s="317" t="s">
        <v>65</v>
      </c>
      <c r="T415" s="316" t="s">
        <v>65</v>
      </c>
      <c r="U415" s="318"/>
      <c r="V415" s="317" t="s">
        <v>65</v>
      </c>
      <c r="W415" s="317" t="s">
        <v>65</v>
      </c>
      <c r="X415" s="317" t="s">
        <v>65</v>
      </c>
      <c r="Y415" s="317" t="s">
        <v>65</v>
      </c>
    </row>
    <row r="416" spans="5:25" ht="43.2" x14ac:dyDescent="0.3">
      <c r="E416" s="141">
        <v>102666</v>
      </c>
      <c r="F416" s="141">
        <v>15</v>
      </c>
      <c r="G416" s="142" t="s">
        <v>116</v>
      </c>
      <c r="H416" s="142" t="s">
        <v>73</v>
      </c>
      <c r="I416" s="142" t="s">
        <v>63</v>
      </c>
      <c r="J416" s="142" t="s">
        <v>144</v>
      </c>
      <c r="K416" s="142" t="s">
        <v>41</v>
      </c>
      <c r="L416" s="142">
        <v>10000</v>
      </c>
      <c r="M416" s="141" t="s">
        <v>86</v>
      </c>
      <c r="N416" s="143">
        <v>10</v>
      </c>
      <c r="O416" s="142" t="s">
        <v>78</v>
      </c>
      <c r="P416" s="142" t="s">
        <v>80</v>
      </c>
      <c r="Q416" s="150">
        <v>42847.392361111102</v>
      </c>
      <c r="R416" s="318"/>
      <c r="S416" s="317" t="s">
        <v>65</v>
      </c>
      <c r="T416" s="316" t="s">
        <v>65</v>
      </c>
      <c r="U416" s="318"/>
      <c r="V416" s="317" t="s">
        <v>65</v>
      </c>
      <c r="W416" s="317" t="s">
        <v>65</v>
      </c>
      <c r="X416" s="317" t="s">
        <v>65</v>
      </c>
      <c r="Y416" s="317" t="s">
        <v>65</v>
      </c>
    </row>
    <row r="417" spans="5:25" ht="43.2" x14ac:dyDescent="0.3">
      <c r="E417" s="145">
        <v>102674</v>
      </c>
      <c r="F417" s="145">
        <v>15</v>
      </c>
      <c r="G417" s="146" t="s">
        <v>116</v>
      </c>
      <c r="H417" s="146" t="s">
        <v>73</v>
      </c>
      <c r="I417" s="146" t="s">
        <v>63</v>
      </c>
      <c r="J417" s="146" t="s">
        <v>144</v>
      </c>
      <c r="K417" s="146" t="s">
        <v>41</v>
      </c>
      <c r="L417" s="146">
        <v>10000</v>
      </c>
      <c r="M417" s="145" t="s">
        <v>86</v>
      </c>
      <c r="N417" s="147">
        <v>10</v>
      </c>
      <c r="O417" s="146" t="s">
        <v>78</v>
      </c>
      <c r="P417" s="146" t="s">
        <v>118</v>
      </c>
      <c r="Q417" s="149">
        <v>42847.402777777803</v>
      </c>
      <c r="R417" s="318"/>
      <c r="S417" s="317" t="s">
        <v>65</v>
      </c>
      <c r="T417" s="316" t="s">
        <v>65</v>
      </c>
      <c r="U417" s="318"/>
      <c r="V417" s="317" t="s">
        <v>65</v>
      </c>
      <c r="W417" s="317" t="s">
        <v>65</v>
      </c>
      <c r="X417" s="317" t="s">
        <v>65</v>
      </c>
      <c r="Y417" s="317" t="s">
        <v>65</v>
      </c>
    </row>
    <row r="418" spans="5:25" ht="43.2" x14ac:dyDescent="0.3">
      <c r="E418" s="141">
        <v>99906</v>
      </c>
      <c r="F418" s="141">
        <v>15</v>
      </c>
      <c r="G418" s="142" t="s">
        <v>88</v>
      </c>
      <c r="H418" s="142" t="s">
        <v>73</v>
      </c>
      <c r="I418" s="142" t="s">
        <v>63</v>
      </c>
      <c r="J418" s="142" t="s">
        <v>144</v>
      </c>
      <c r="K418" s="142" t="s">
        <v>41</v>
      </c>
      <c r="L418" s="142">
        <v>71000</v>
      </c>
      <c r="M418" s="141" t="s">
        <v>65</v>
      </c>
      <c r="N418" s="143">
        <v>71</v>
      </c>
      <c r="O418" s="142" t="s">
        <v>78</v>
      </c>
      <c r="P418" s="142" t="s">
        <v>99</v>
      </c>
      <c r="Q418" s="150">
        <v>42860.422222222202</v>
      </c>
      <c r="R418" s="318"/>
      <c r="S418" s="317" t="s">
        <v>65</v>
      </c>
      <c r="T418" s="316" t="s">
        <v>65</v>
      </c>
      <c r="U418" s="318"/>
      <c r="V418" s="317" t="s">
        <v>65</v>
      </c>
      <c r="W418" s="317" t="s">
        <v>65</v>
      </c>
      <c r="X418" s="317" t="s">
        <v>65</v>
      </c>
      <c r="Y418" s="317" t="s">
        <v>65</v>
      </c>
    </row>
    <row r="419" spans="5:25" ht="43.2" x14ac:dyDescent="0.3">
      <c r="E419" s="145">
        <v>101437</v>
      </c>
      <c r="F419" s="145">
        <v>15</v>
      </c>
      <c r="G419" s="146" t="s">
        <v>108</v>
      </c>
      <c r="H419" s="146" t="s">
        <v>73</v>
      </c>
      <c r="I419" s="146" t="s">
        <v>63</v>
      </c>
      <c r="J419" s="146" t="s">
        <v>144</v>
      </c>
      <c r="K419" s="146" t="s">
        <v>41</v>
      </c>
      <c r="L419" s="146">
        <v>29000</v>
      </c>
      <c r="M419" s="145" t="s">
        <v>65</v>
      </c>
      <c r="N419" s="147">
        <v>29</v>
      </c>
      <c r="O419" s="146" t="s">
        <v>78</v>
      </c>
      <c r="P419" s="146" t="s">
        <v>79</v>
      </c>
      <c r="Q419" s="149">
        <v>42860.545138888898</v>
      </c>
      <c r="R419" s="318"/>
      <c r="S419" s="317" t="s">
        <v>65</v>
      </c>
      <c r="T419" s="316" t="s">
        <v>65</v>
      </c>
      <c r="U419" s="318"/>
      <c r="V419" s="317" t="s">
        <v>65</v>
      </c>
      <c r="W419" s="317" t="s">
        <v>65</v>
      </c>
      <c r="X419" s="317" t="s">
        <v>65</v>
      </c>
      <c r="Y419" s="317" t="s">
        <v>65</v>
      </c>
    </row>
    <row r="420" spans="5:25" ht="43.2" x14ac:dyDescent="0.3">
      <c r="E420" s="141">
        <v>57423</v>
      </c>
      <c r="F420" s="141">
        <v>20</v>
      </c>
      <c r="G420" s="142" t="s">
        <v>83</v>
      </c>
      <c r="H420" s="142" t="s">
        <v>85</v>
      </c>
      <c r="I420" s="142" t="s">
        <v>63</v>
      </c>
      <c r="J420" s="142" t="s">
        <v>144</v>
      </c>
      <c r="K420" s="142" t="s">
        <v>41</v>
      </c>
      <c r="L420" s="142">
        <v>2000</v>
      </c>
      <c r="M420" s="141" t="s">
        <v>86</v>
      </c>
      <c r="N420" s="143">
        <v>2</v>
      </c>
      <c r="O420" s="142" t="s">
        <v>78</v>
      </c>
      <c r="P420" s="142" t="s">
        <v>65</v>
      </c>
      <c r="Q420" s="150">
        <v>43032</v>
      </c>
      <c r="R420" s="318"/>
      <c r="S420" s="317" t="s">
        <v>65</v>
      </c>
      <c r="T420" s="316" t="s">
        <v>65</v>
      </c>
      <c r="U420" s="318"/>
      <c r="V420" s="317" t="s">
        <v>65</v>
      </c>
      <c r="W420" s="317" t="s">
        <v>65</v>
      </c>
      <c r="X420" s="317" t="s">
        <v>65</v>
      </c>
      <c r="Y420" s="317" t="s">
        <v>65</v>
      </c>
    </row>
    <row r="421" spans="5:25" ht="43.2" x14ac:dyDescent="0.3">
      <c r="E421" s="322">
        <v>57411</v>
      </c>
      <c r="F421" s="322">
        <v>20</v>
      </c>
      <c r="G421" s="323" t="s">
        <v>83</v>
      </c>
      <c r="H421" s="323" t="s">
        <v>85</v>
      </c>
      <c r="I421" s="323" t="s">
        <v>63</v>
      </c>
      <c r="J421" s="323" t="s">
        <v>144</v>
      </c>
      <c r="K421" s="323" t="s">
        <v>41</v>
      </c>
      <c r="L421" s="323">
        <v>2000</v>
      </c>
      <c r="M421" s="322" t="s">
        <v>86</v>
      </c>
      <c r="N421" s="324">
        <v>2</v>
      </c>
      <c r="O421" s="323" t="s">
        <v>78</v>
      </c>
      <c r="P421" s="323" t="s">
        <v>65</v>
      </c>
      <c r="Q421" s="325">
        <v>43057</v>
      </c>
    </row>
  </sheetData>
  <mergeCells count="1">
    <mergeCell ref="E10:E11"/>
  </mergeCells>
  <conditionalFormatting sqref="L27:L399">
    <cfRule type="colorScale" priority="6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X146"/>
  <sheetViews>
    <sheetView topLeftCell="B1" zoomScale="68" zoomScaleNormal="68" workbookViewId="0">
      <selection activeCell="Z144" sqref="Z144"/>
    </sheetView>
  </sheetViews>
  <sheetFormatPr defaultRowHeight="14.4" x14ac:dyDescent="0.3"/>
  <cols>
    <col min="4" max="4" width="11.5546875" customWidth="1"/>
    <col min="5" max="5" width="12.33203125" customWidth="1"/>
    <col min="6" max="6" width="95" bestFit="1" customWidth="1"/>
    <col min="7" max="7" width="35.44140625" bestFit="1" customWidth="1"/>
    <col min="8" max="8" width="18.44140625" bestFit="1" customWidth="1"/>
    <col min="9" max="9" width="12" customWidth="1"/>
    <col min="10" max="10" width="18.44140625" customWidth="1"/>
    <col min="11" max="11" width="21.109375" customWidth="1"/>
    <col min="12" max="12" width="26.6640625" customWidth="1"/>
    <col min="13" max="13" width="16" bestFit="1" customWidth="1"/>
    <col min="14" max="14" width="12.44140625" customWidth="1"/>
    <col min="15" max="15" width="26.109375" customWidth="1"/>
    <col min="16" max="16" width="22.88671875" customWidth="1"/>
    <col min="17" max="17" width="12.88671875" customWidth="1"/>
    <col min="18" max="18" width="13.5546875" customWidth="1"/>
    <col min="23" max="23" width="10.109375" bestFit="1" customWidth="1"/>
  </cols>
  <sheetData>
    <row r="3" spans="5:16" ht="15" thickBot="1" x14ac:dyDescent="0.35"/>
    <row r="4" spans="5:16" ht="16.2" thickBot="1" x14ac:dyDescent="0.35">
      <c r="E4" s="26" t="s">
        <v>0</v>
      </c>
      <c r="F4" s="27" t="s">
        <v>1</v>
      </c>
      <c r="G4" s="36" t="s">
        <v>38</v>
      </c>
      <c r="H4" s="24" t="s">
        <v>39</v>
      </c>
      <c r="K4" s="37" t="s">
        <v>42</v>
      </c>
      <c r="L4" s="38" t="s">
        <v>19</v>
      </c>
      <c r="M4" s="50" t="s">
        <v>186</v>
      </c>
      <c r="O4" s="3"/>
      <c r="P4" s="5"/>
    </row>
    <row r="5" spans="5:16" ht="16.2" thickBot="1" x14ac:dyDescent="0.35">
      <c r="E5" s="25">
        <v>183</v>
      </c>
      <c r="F5" s="28" t="s">
        <v>13</v>
      </c>
      <c r="G5" s="55" t="s">
        <v>47</v>
      </c>
      <c r="H5" s="47" t="s">
        <v>47</v>
      </c>
      <c r="K5" s="39" t="s">
        <v>43</v>
      </c>
      <c r="L5" s="257">
        <f>AVERAGE(K25:K60)</f>
        <v>2.1120111111111113</v>
      </c>
      <c r="M5" s="55">
        <f>COUNTA(K25:K60)</f>
        <v>36</v>
      </c>
      <c r="O5" s="9" t="s">
        <v>205</v>
      </c>
      <c r="P5" s="11" t="s">
        <v>206</v>
      </c>
    </row>
    <row r="6" spans="5:16" ht="15.6" x14ac:dyDescent="0.3">
      <c r="E6" s="19">
        <v>398</v>
      </c>
      <c r="F6" s="29" t="s">
        <v>2</v>
      </c>
      <c r="G6" s="41">
        <v>5</v>
      </c>
      <c r="H6" s="47">
        <f>G6*100/$G$22</f>
        <v>4.0983606557377046</v>
      </c>
      <c r="K6" s="40">
        <v>2010</v>
      </c>
      <c r="L6" s="258">
        <f>AVERAGE(K61:K83)</f>
        <v>1.4268695652173908</v>
      </c>
      <c r="M6" s="41">
        <f>COUNTA(P57:P79)</f>
        <v>23</v>
      </c>
      <c r="O6" s="6" t="s">
        <v>204</v>
      </c>
      <c r="P6" s="57">
        <f>AVERAGE(K102:K146)</f>
        <v>4.3175555555555549</v>
      </c>
    </row>
    <row r="7" spans="5:16" ht="16.2" thickBot="1" x14ac:dyDescent="0.35">
      <c r="E7" s="20" t="s">
        <v>3</v>
      </c>
      <c r="F7" s="30" t="s">
        <v>37</v>
      </c>
      <c r="G7" s="41" t="s">
        <v>47</v>
      </c>
      <c r="H7" s="47" t="s">
        <v>47</v>
      </c>
      <c r="K7" s="40">
        <v>2011</v>
      </c>
      <c r="L7" s="258">
        <f>AVERAGE(K84:K101)</f>
        <v>2.1150000000000002</v>
      </c>
      <c r="M7" s="41">
        <f>COUNTA(P80:P97)</f>
        <v>18</v>
      </c>
      <c r="O7" s="9"/>
      <c r="P7" s="58"/>
    </row>
    <row r="8" spans="5:16" ht="15.6" x14ac:dyDescent="0.3">
      <c r="E8" s="19">
        <v>117</v>
      </c>
      <c r="F8" s="29" t="s">
        <v>4</v>
      </c>
      <c r="G8" s="41">
        <v>19</v>
      </c>
      <c r="H8" s="47">
        <f>G8*100/$G$22</f>
        <v>15.573770491803279</v>
      </c>
      <c r="K8" s="40">
        <v>2012</v>
      </c>
      <c r="L8" s="258">
        <f>AVERAGE(K102:K126)</f>
        <v>5.0659999999999998</v>
      </c>
      <c r="M8" s="41">
        <f>COUNTA(P98:P122)</f>
        <v>25</v>
      </c>
    </row>
    <row r="9" spans="5:16" ht="15.6" x14ac:dyDescent="0.3">
      <c r="E9" s="400">
        <v>155</v>
      </c>
      <c r="F9" s="30" t="s">
        <v>5</v>
      </c>
      <c r="G9" s="41" t="s">
        <v>47</v>
      </c>
      <c r="H9" s="47" t="s">
        <v>47</v>
      </c>
      <c r="K9" s="40">
        <v>2013</v>
      </c>
      <c r="L9" s="258">
        <f>AVERAGE(K127:K138)</f>
        <v>4.4250000000000007</v>
      </c>
      <c r="M9" s="41">
        <f>COUNTA(P123:P134)</f>
        <v>12</v>
      </c>
    </row>
    <row r="10" spans="5:16" ht="18.600000000000001" x14ac:dyDescent="0.3">
      <c r="E10" s="400"/>
      <c r="F10" s="30" t="s">
        <v>14</v>
      </c>
      <c r="G10" s="41" t="s">
        <v>47</v>
      </c>
      <c r="H10" s="47" t="s">
        <v>47</v>
      </c>
      <c r="K10" s="40">
        <v>2014</v>
      </c>
      <c r="L10" s="258">
        <f>AVERAGE(K139:K144)</f>
        <v>1.7883333333333333</v>
      </c>
      <c r="M10" s="41">
        <f>COUNTA(P135:P140)</f>
        <v>6</v>
      </c>
    </row>
    <row r="11" spans="5:16" ht="15.6" x14ac:dyDescent="0.3">
      <c r="E11" s="20">
        <v>49</v>
      </c>
      <c r="F11" s="30" t="s">
        <v>6</v>
      </c>
      <c r="G11" s="41" t="s">
        <v>47</v>
      </c>
      <c r="H11" s="47" t="s">
        <v>47</v>
      </c>
      <c r="K11" s="40">
        <v>2015</v>
      </c>
      <c r="L11" s="259">
        <f>AVERAGE(K145:K146)</f>
        <v>1.905</v>
      </c>
      <c r="M11" s="41">
        <v>2</v>
      </c>
    </row>
    <row r="12" spans="5:16" ht="15.6" x14ac:dyDescent="0.3">
      <c r="E12" s="19">
        <v>395</v>
      </c>
      <c r="F12" s="29" t="s">
        <v>32</v>
      </c>
      <c r="G12" s="41">
        <v>17</v>
      </c>
      <c r="H12" s="47">
        <f>G12*100/$G$22</f>
        <v>13.934426229508198</v>
      </c>
      <c r="K12" s="53">
        <v>2016</v>
      </c>
      <c r="L12" s="255" t="s">
        <v>47</v>
      </c>
      <c r="M12" s="41">
        <v>0</v>
      </c>
    </row>
    <row r="13" spans="5:16" ht="16.2" thickBot="1" x14ac:dyDescent="0.35">
      <c r="E13" s="21">
        <v>1398</v>
      </c>
      <c r="F13" s="29" t="s">
        <v>7</v>
      </c>
      <c r="G13" s="41">
        <v>32</v>
      </c>
      <c r="H13" s="47">
        <f>G13*100/$G$22</f>
        <v>26.229508196721312</v>
      </c>
      <c r="K13" s="54">
        <v>2017</v>
      </c>
      <c r="L13" s="256" t="s">
        <v>47</v>
      </c>
      <c r="M13" s="56">
        <v>0</v>
      </c>
    </row>
    <row r="14" spans="5:16" ht="15.6" x14ac:dyDescent="0.3">
      <c r="E14" s="22" t="s">
        <v>8</v>
      </c>
      <c r="F14" s="31" t="s">
        <v>192</v>
      </c>
      <c r="G14" s="41">
        <v>4</v>
      </c>
      <c r="H14" s="47">
        <f>G14*100/$G$22</f>
        <v>3.278688524590164</v>
      </c>
      <c r="M14">
        <f>SUM(M5:M11)</f>
        <v>122</v>
      </c>
    </row>
    <row r="15" spans="5:16" ht="15.6" x14ac:dyDescent="0.3">
      <c r="E15" s="19">
        <v>25</v>
      </c>
      <c r="F15" s="29" t="s">
        <v>33</v>
      </c>
      <c r="G15" s="41" t="s">
        <v>47</v>
      </c>
      <c r="H15" s="47" t="s">
        <v>47</v>
      </c>
      <c r="K15" t="s">
        <v>143</v>
      </c>
    </row>
    <row r="16" spans="5:16" ht="15.6" x14ac:dyDescent="0.3">
      <c r="E16" s="23">
        <v>177</v>
      </c>
      <c r="F16" s="32" t="s">
        <v>35</v>
      </c>
      <c r="G16" s="41" t="s">
        <v>47</v>
      </c>
      <c r="H16" s="47" t="s">
        <v>47</v>
      </c>
    </row>
    <row r="17" spans="4:18" ht="15.6" x14ac:dyDescent="0.3">
      <c r="E17" s="19">
        <v>134</v>
      </c>
      <c r="F17" s="29" t="s">
        <v>171</v>
      </c>
      <c r="G17" s="41">
        <v>15</v>
      </c>
      <c r="H17" s="47">
        <f>G17*100/$G$22</f>
        <v>12.295081967213115</v>
      </c>
    </row>
    <row r="18" spans="4:18" ht="15.6" x14ac:dyDescent="0.3">
      <c r="E18" s="19"/>
      <c r="F18" s="29" t="s">
        <v>36</v>
      </c>
      <c r="G18" s="41">
        <v>4</v>
      </c>
      <c r="H18" s="47">
        <f>G18*100/$G$22</f>
        <v>3.278688524590164</v>
      </c>
    </row>
    <row r="19" spans="4:18" ht="15.6" x14ac:dyDescent="0.3">
      <c r="E19" s="19" t="s">
        <v>11</v>
      </c>
      <c r="F19" s="29" t="s">
        <v>12</v>
      </c>
      <c r="G19" s="41">
        <v>4</v>
      </c>
      <c r="H19" s="47">
        <f>G19*100/$G$22</f>
        <v>3.278688524590164</v>
      </c>
    </row>
    <row r="20" spans="4:18" ht="15.6" x14ac:dyDescent="0.3">
      <c r="E20" s="74"/>
      <c r="F20" s="90" t="s">
        <v>170</v>
      </c>
      <c r="G20" s="41">
        <v>20</v>
      </c>
      <c r="H20" s="47">
        <f>G20*100/$G$22</f>
        <v>16.393442622950818</v>
      </c>
    </row>
    <row r="21" spans="4:18" ht="16.2" thickBot="1" x14ac:dyDescent="0.35">
      <c r="E21" s="21">
        <v>1641</v>
      </c>
      <c r="F21" s="33" t="s">
        <v>34</v>
      </c>
      <c r="G21" s="56">
        <v>2</v>
      </c>
      <c r="H21" s="47">
        <f>G21*100/$G$22</f>
        <v>1.639344262295082</v>
      </c>
    </row>
    <row r="22" spans="4:18" ht="16.2" thickBot="1" x14ac:dyDescent="0.35">
      <c r="E22" s="12" t="s">
        <v>40</v>
      </c>
      <c r="F22" s="34" t="s">
        <v>41</v>
      </c>
      <c r="G22" s="48">
        <f>SUM(G5:G21)</f>
        <v>122</v>
      </c>
      <c r="H22" s="231"/>
    </row>
    <row r="24" spans="4:18" x14ac:dyDescent="0.3">
      <c r="D24" s="152" t="s">
        <v>48</v>
      </c>
      <c r="E24" s="152" t="s">
        <v>49</v>
      </c>
      <c r="F24" s="152" t="s">
        <v>50</v>
      </c>
      <c r="G24" s="152" t="s">
        <v>51</v>
      </c>
      <c r="H24" s="152" t="s">
        <v>52</v>
      </c>
      <c r="I24" s="152" t="s">
        <v>53</v>
      </c>
      <c r="J24" s="152"/>
      <c r="K24" s="152" t="s">
        <v>139</v>
      </c>
      <c r="L24" s="152" t="s">
        <v>55</v>
      </c>
      <c r="M24" s="152" t="s">
        <v>56</v>
      </c>
      <c r="N24" s="152" t="s">
        <v>57</v>
      </c>
      <c r="O24" s="152" t="s">
        <v>58</v>
      </c>
      <c r="P24" s="152" t="s">
        <v>59</v>
      </c>
      <c r="Q24" s="152" t="s">
        <v>131</v>
      </c>
      <c r="R24" s="153" t="s">
        <v>60</v>
      </c>
    </row>
    <row r="25" spans="4:18" ht="57.6" x14ac:dyDescent="0.3">
      <c r="D25" s="170">
        <v>11807</v>
      </c>
      <c r="E25" s="170">
        <v>5</v>
      </c>
      <c r="F25" s="171" t="s">
        <v>83</v>
      </c>
      <c r="G25" s="171" t="s">
        <v>62</v>
      </c>
      <c r="H25" s="171" t="s">
        <v>63</v>
      </c>
      <c r="I25" s="171" t="s">
        <v>141</v>
      </c>
      <c r="J25" s="171" t="s">
        <v>41</v>
      </c>
      <c r="K25" s="171">
        <v>0.19</v>
      </c>
      <c r="L25" s="170" t="s">
        <v>86</v>
      </c>
      <c r="M25" s="172">
        <v>0.19</v>
      </c>
      <c r="N25" s="171" t="s">
        <v>66</v>
      </c>
      <c r="O25" s="171" t="s">
        <v>84</v>
      </c>
      <c r="P25" s="174" t="s">
        <v>129</v>
      </c>
      <c r="Q25" s="176"/>
      <c r="R25" s="62" t="s">
        <v>68</v>
      </c>
    </row>
    <row r="26" spans="4:18" ht="57.6" x14ac:dyDescent="0.3">
      <c r="D26" s="61">
        <v>11551</v>
      </c>
      <c r="E26" s="61">
        <v>5</v>
      </c>
      <c r="F26" s="62" t="s">
        <v>83</v>
      </c>
      <c r="G26" s="62" t="s">
        <v>62</v>
      </c>
      <c r="H26" s="62" t="s">
        <v>63</v>
      </c>
      <c r="I26" s="62" t="s">
        <v>141</v>
      </c>
      <c r="J26" s="62" t="s">
        <v>41</v>
      </c>
      <c r="K26" s="62">
        <v>0.67</v>
      </c>
      <c r="L26" s="61" t="s">
        <v>86</v>
      </c>
      <c r="M26" s="63">
        <v>0.67</v>
      </c>
      <c r="N26" s="62" t="s">
        <v>66</v>
      </c>
      <c r="O26" s="62" t="s">
        <v>84</v>
      </c>
      <c r="P26" s="64" t="s">
        <v>129</v>
      </c>
      <c r="Q26" s="65"/>
      <c r="R26" s="62" t="s">
        <v>68</v>
      </c>
    </row>
    <row r="27" spans="4:18" ht="57.6" x14ac:dyDescent="0.3">
      <c r="D27" s="61">
        <v>11694</v>
      </c>
      <c r="E27" s="61">
        <v>5</v>
      </c>
      <c r="F27" s="62" t="s">
        <v>83</v>
      </c>
      <c r="G27" s="62" t="s">
        <v>62</v>
      </c>
      <c r="H27" s="62" t="s">
        <v>63</v>
      </c>
      <c r="I27" s="62" t="s">
        <v>141</v>
      </c>
      <c r="J27" s="62" t="s">
        <v>41</v>
      </c>
      <c r="K27" s="62">
        <v>0.37</v>
      </c>
      <c r="L27" s="61" t="s">
        <v>65</v>
      </c>
      <c r="M27" s="63">
        <v>0.37</v>
      </c>
      <c r="N27" s="62" t="s">
        <v>66</v>
      </c>
      <c r="O27" s="62" t="s">
        <v>84</v>
      </c>
      <c r="P27" s="64" t="s">
        <v>129</v>
      </c>
      <c r="Q27" s="65"/>
      <c r="R27" s="62" t="s">
        <v>68</v>
      </c>
    </row>
    <row r="28" spans="4:18" ht="57.6" x14ac:dyDescent="0.3">
      <c r="D28" s="61">
        <v>11574</v>
      </c>
      <c r="E28" s="61">
        <v>5</v>
      </c>
      <c r="F28" s="62" t="s">
        <v>83</v>
      </c>
      <c r="G28" s="62" t="s">
        <v>62</v>
      </c>
      <c r="H28" s="62" t="s">
        <v>63</v>
      </c>
      <c r="I28" s="62" t="s">
        <v>141</v>
      </c>
      <c r="J28" s="62" t="s">
        <v>41</v>
      </c>
      <c r="K28" s="62">
        <v>0.59</v>
      </c>
      <c r="L28" s="61" t="s">
        <v>65</v>
      </c>
      <c r="M28" s="63">
        <v>0.59</v>
      </c>
      <c r="N28" s="62" t="s">
        <v>66</v>
      </c>
      <c r="O28" s="62" t="s">
        <v>84</v>
      </c>
      <c r="P28" s="64" t="s">
        <v>129</v>
      </c>
      <c r="Q28" s="65"/>
      <c r="R28" s="62" t="s">
        <v>68</v>
      </c>
    </row>
    <row r="29" spans="4:18" ht="57.6" x14ac:dyDescent="0.3">
      <c r="D29" s="61">
        <v>11407</v>
      </c>
      <c r="E29" s="61">
        <v>5</v>
      </c>
      <c r="F29" s="62" t="s">
        <v>83</v>
      </c>
      <c r="G29" s="62" t="s">
        <v>62</v>
      </c>
      <c r="H29" s="62" t="s">
        <v>63</v>
      </c>
      <c r="I29" s="62" t="s">
        <v>141</v>
      </c>
      <c r="J29" s="62" t="s">
        <v>41</v>
      </c>
      <c r="K29" s="62">
        <v>1.1000000000000001</v>
      </c>
      <c r="L29" s="61" t="s">
        <v>65</v>
      </c>
      <c r="M29" s="63">
        <v>1.1000000000000001</v>
      </c>
      <c r="N29" s="62" t="s">
        <v>66</v>
      </c>
      <c r="O29" s="62" t="s">
        <v>84</v>
      </c>
      <c r="P29" s="64" t="s">
        <v>129</v>
      </c>
      <c r="Q29" s="66"/>
      <c r="R29" s="62" t="s">
        <v>68</v>
      </c>
    </row>
    <row r="30" spans="4:18" ht="57.6" x14ac:dyDescent="0.3">
      <c r="D30" s="79">
        <v>9567</v>
      </c>
      <c r="E30" s="79">
        <v>5</v>
      </c>
      <c r="F30" s="80" t="s">
        <v>119</v>
      </c>
      <c r="G30" s="80" t="s">
        <v>62</v>
      </c>
      <c r="H30" s="80" t="s">
        <v>63</v>
      </c>
      <c r="I30" s="80" t="s">
        <v>141</v>
      </c>
      <c r="J30" s="80" t="s">
        <v>41</v>
      </c>
      <c r="K30" s="80">
        <v>0.96</v>
      </c>
      <c r="L30" s="79" t="s">
        <v>86</v>
      </c>
      <c r="M30" s="81">
        <v>0.96</v>
      </c>
      <c r="N30" s="80" t="s">
        <v>66</v>
      </c>
      <c r="O30" s="80" t="s">
        <v>122</v>
      </c>
      <c r="P30" s="173">
        <v>39204</v>
      </c>
      <c r="Q30" s="175"/>
      <c r="R30" s="177" t="s">
        <v>70</v>
      </c>
    </row>
    <row r="31" spans="4:18" ht="57.6" x14ac:dyDescent="0.3">
      <c r="D31" s="82">
        <v>9566</v>
      </c>
      <c r="E31" s="82">
        <v>5</v>
      </c>
      <c r="F31" s="83" t="s">
        <v>119</v>
      </c>
      <c r="G31" s="83" t="s">
        <v>62</v>
      </c>
      <c r="H31" s="83" t="s">
        <v>63</v>
      </c>
      <c r="I31" s="83" t="s">
        <v>141</v>
      </c>
      <c r="J31" s="83" t="s">
        <v>41</v>
      </c>
      <c r="K31" s="83">
        <v>0.96</v>
      </c>
      <c r="L31" s="82" t="s">
        <v>86</v>
      </c>
      <c r="M31" s="84">
        <v>0.96</v>
      </c>
      <c r="N31" s="83" t="s">
        <v>66</v>
      </c>
      <c r="O31" s="83" t="s">
        <v>123</v>
      </c>
      <c r="P31" s="85">
        <v>39204</v>
      </c>
      <c r="Q31" s="159"/>
      <c r="R31" s="158" t="s">
        <v>70</v>
      </c>
    </row>
    <row r="32" spans="4:18" ht="57.6" x14ac:dyDescent="0.3">
      <c r="D32" s="82">
        <v>9563</v>
      </c>
      <c r="E32" s="82">
        <v>5</v>
      </c>
      <c r="F32" s="83" t="s">
        <v>119</v>
      </c>
      <c r="G32" s="83" t="s">
        <v>62</v>
      </c>
      <c r="H32" s="83" t="s">
        <v>63</v>
      </c>
      <c r="I32" s="83" t="s">
        <v>141</v>
      </c>
      <c r="J32" s="83" t="s">
        <v>41</v>
      </c>
      <c r="K32" s="83">
        <v>1.4</v>
      </c>
      <c r="L32" s="82" t="s">
        <v>65</v>
      </c>
      <c r="M32" s="84">
        <v>1.4</v>
      </c>
      <c r="N32" s="83" t="s">
        <v>66</v>
      </c>
      <c r="O32" s="83" t="s">
        <v>120</v>
      </c>
      <c r="P32" s="85">
        <v>39204</v>
      </c>
      <c r="Q32" s="159"/>
      <c r="R32" s="158" t="s">
        <v>70</v>
      </c>
    </row>
    <row r="33" spans="4:18" ht="57.6" x14ac:dyDescent="0.3">
      <c r="D33" s="82">
        <v>9350</v>
      </c>
      <c r="E33" s="82">
        <v>5</v>
      </c>
      <c r="F33" s="83" t="s">
        <v>119</v>
      </c>
      <c r="G33" s="83" t="s">
        <v>62</v>
      </c>
      <c r="H33" s="83" t="s">
        <v>63</v>
      </c>
      <c r="I33" s="83" t="s">
        <v>141</v>
      </c>
      <c r="J33" s="83" t="s">
        <v>41</v>
      </c>
      <c r="K33" s="83">
        <v>0.2</v>
      </c>
      <c r="L33" s="82" t="s">
        <v>86</v>
      </c>
      <c r="M33" s="84">
        <v>0.2</v>
      </c>
      <c r="N33" s="83" t="s">
        <v>66</v>
      </c>
      <c r="O33" s="83" t="s">
        <v>121</v>
      </c>
      <c r="P33" s="85">
        <v>39398</v>
      </c>
      <c r="Q33" s="159"/>
      <c r="R33" s="158" t="s">
        <v>70</v>
      </c>
    </row>
    <row r="34" spans="4:18" ht="57.6" x14ac:dyDescent="0.3">
      <c r="D34" s="82">
        <v>9337</v>
      </c>
      <c r="E34" s="82">
        <v>5</v>
      </c>
      <c r="F34" s="83" t="s">
        <v>119</v>
      </c>
      <c r="G34" s="83" t="s">
        <v>62</v>
      </c>
      <c r="H34" s="83" t="s">
        <v>63</v>
      </c>
      <c r="I34" s="83" t="s">
        <v>141</v>
      </c>
      <c r="J34" s="83" t="s">
        <v>41</v>
      </c>
      <c r="K34" s="83">
        <v>0.94</v>
      </c>
      <c r="L34" s="82" t="s">
        <v>86</v>
      </c>
      <c r="M34" s="84">
        <v>0.94</v>
      </c>
      <c r="N34" s="83" t="s">
        <v>66</v>
      </c>
      <c r="O34" s="83" t="s">
        <v>123</v>
      </c>
      <c r="P34" s="85">
        <v>39398</v>
      </c>
      <c r="Q34" s="159"/>
      <c r="R34" s="158" t="s">
        <v>70</v>
      </c>
    </row>
    <row r="35" spans="4:18" ht="57.6" x14ac:dyDescent="0.3">
      <c r="D35" s="82">
        <v>9332</v>
      </c>
      <c r="E35" s="82">
        <v>5</v>
      </c>
      <c r="F35" s="83" t="s">
        <v>119</v>
      </c>
      <c r="G35" s="83" t="s">
        <v>62</v>
      </c>
      <c r="H35" s="83" t="s">
        <v>63</v>
      </c>
      <c r="I35" s="83" t="s">
        <v>141</v>
      </c>
      <c r="J35" s="83" t="s">
        <v>41</v>
      </c>
      <c r="K35" s="83">
        <v>2.4</v>
      </c>
      <c r="L35" s="82" t="s">
        <v>65</v>
      </c>
      <c r="M35" s="84">
        <v>2.4</v>
      </c>
      <c r="N35" s="83" t="s">
        <v>66</v>
      </c>
      <c r="O35" s="83" t="s">
        <v>122</v>
      </c>
      <c r="P35" s="85">
        <v>39398</v>
      </c>
      <c r="Q35" s="157"/>
      <c r="R35" s="158" t="s">
        <v>70</v>
      </c>
    </row>
    <row r="36" spans="4:18" ht="57.6" x14ac:dyDescent="0.3">
      <c r="D36" s="82">
        <v>9326</v>
      </c>
      <c r="E36" s="82">
        <v>5</v>
      </c>
      <c r="F36" s="83" t="s">
        <v>119</v>
      </c>
      <c r="G36" s="83" t="s">
        <v>62</v>
      </c>
      <c r="H36" s="83" t="s">
        <v>63</v>
      </c>
      <c r="I36" s="83" t="s">
        <v>141</v>
      </c>
      <c r="J36" s="83" t="s">
        <v>41</v>
      </c>
      <c r="K36" s="83">
        <v>6.7</v>
      </c>
      <c r="L36" s="82" t="s">
        <v>65</v>
      </c>
      <c r="M36" s="84">
        <v>6.7</v>
      </c>
      <c r="N36" s="83" t="s">
        <v>66</v>
      </c>
      <c r="O36" s="83" t="s">
        <v>120</v>
      </c>
      <c r="P36" s="86">
        <v>39398</v>
      </c>
      <c r="Q36" s="67"/>
      <c r="R36" s="158" t="s">
        <v>70</v>
      </c>
    </row>
    <row r="37" spans="4:18" ht="43.2" x14ac:dyDescent="0.3">
      <c r="D37" s="178">
        <v>9228</v>
      </c>
      <c r="E37" s="178">
        <v>5</v>
      </c>
      <c r="F37" s="179" t="s">
        <v>158</v>
      </c>
      <c r="G37" s="179" t="s">
        <v>62</v>
      </c>
      <c r="H37" s="179" t="s">
        <v>63</v>
      </c>
      <c r="I37" s="179" t="s">
        <v>141</v>
      </c>
      <c r="J37" s="179" t="s">
        <v>41</v>
      </c>
      <c r="K37" s="179">
        <v>2</v>
      </c>
      <c r="L37" s="178" t="s">
        <v>86</v>
      </c>
      <c r="M37" s="180">
        <v>2</v>
      </c>
      <c r="N37" s="179" t="s">
        <v>66</v>
      </c>
      <c r="O37" s="179" t="s">
        <v>162</v>
      </c>
      <c r="P37" s="190">
        <v>39459</v>
      </c>
      <c r="Q37" s="191" t="s">
        <v>65</v>
      </c>
      <c r="R37" s="183" t="s">
        <v>65</v>
      </c>
    </row>
    <row r="38" spans="4:18" ht="43.2" x14ac:dyDescent="0.3">
      <c r="D38" s="184">
        <v>9227</v>
      </c>
      <c r="E38" s="184">
        <v>5</v>
      </c>
      <c r="F38" s="185" t="s">
        <v>158</v>
      </c>
      <c r="G38" s="185" t="s">
        <v>62</v>
      </c>
      <c r="H38" s="185" t="s">
        <v>63</v>
      </c>
      <c r="I38" s="185" t="s">
        <v>141</v>
      </c>
      <c r="J38" s="185" t="s">
        <v>41</v>
      </c>
      <c r="K38" s="185">
        <v>2</v>
      </c>
      <c r="L38" s="184" t="s">
        <v>86</v>
      </c>
      <c r="M38" s="186">
        <v>2</v>
      </c>
      <c r="N38" s="185" t="s">
        <v>66</v>
      </c>
      <c r="O38" s="185" t="s">
        <v>161</v>
      </c>
      <c r="P38" s="187">
        <v>39459</v>
      </c>
      <c r="Q38" s="192" t="s">
        <v>65</v>
      </c>
      <c r="R38" s="189" t="s">
        <v>65</v>
      </c>
    </row>
    <row r="39" spans="4:18" ht="43.2" x14ac:dyDescent="0.3">
      <c r="D39" s="178">
        <v>9226</v>
      </c>
      <c r="E39" s="178">
        <v>5</v>
      </c>
      <c r="F39" s="179" t="s">
        <v>158</v>
      </c>
      <c r="G39" s="179" t="s">
        <v>62</v>
      </c>
      <c r="H39" s="179" t="s">
        <v>63</v>
      </c>
      <c r="I39" s="179" t="s">
        <v>141</v>
      </c>
      <c r="J39" s="179" t="s">
        <v>41</v>
      </c>
      <c r="K39" s="179">
        <v>2</v>
      </c>
      <c r="L39" s="178" t="s">
        <v>86</v>
      </c>
      <c r="M39" s="180">
        <v>2</v>
      </c>
      <c r="N39" s="179" t="s">
        <v>66</v>
      </c>
      <c r="O39" s="179" t="s">
        <v>160</v>
      </c>
      <c r="P39" s="181">
        <v>39459</v>
      </c>
      <c r="Q39" s="193" t="s">
        <v>65</v>
      </c>
      <c r="R39" s="183" t="s">
        <v>65</v>
      </c>
    </row>
    <row r="40" spans="4:18" ht="43.2" x14ac:dyDescent="0.3">
      <c r="D40" s="184">
        <v>9225</v>
      </c>
      <c r="E40" s="184">
        <v>5</v>
      </c>
      <c r="F40" s="185" t="s">
        <v>158</v>
      </c>
      <c r="G40" s="185" t="s">
        <v>62</v>
      </c>
      <c r="H40" s="185" t="s">
        <v>63</v>
      </c>
      <c r="I40" s="185" t="s">
        <v>141</v>
      </c>
      <c r="J40" s="185" t="s">
        <v>41</v>
      </c>
      <c r="K40" s="185">
        <v>2</v>
      </c>
      <c r="L40" s="184" t="s">
        <v>86</v>
      </c>
      <c r="M40" s="186">
        <v>2</v>
      </c>
      <c r="N40" s="185" t="s">
        <v>66</v>
      </c>
      <c r="O40" s="185" t="s">
        <v>159</v>
      </c>
      <c r="P40" s="187">
        <v>39459</v>
      </c>
      <c r="Q40" s="192" t="s">
        <v>65</v>
      </c>
      <c r="R40" s="189" t="s">
        <v>65</v>
      </c>
    </row>
    <row r="41" spans="4:18" ht="43.2" x14ac:dyDescent="0.3">
      <c r="D41" s="178">
        <v>9185</v>
      </c>
      <c r="E41" s="178">
        <v>5</v>
      </c>
      <c r="F41" s="179" t="s">
        <v>158</v>
      </c>
      <c r="G41" s="179" t="s">
        <v>62</v>
      </c>
      <c r="H41" s="179" t="s">
        <v>63</v>
      </c>
      <c r="I41" s="179" t="s">
        <v>141</v>
      </c>
      <c r="J41" s="179" t="s">
        <v>41</v>
      </c>
      <c r="K41" s="179">
        <v>2</v>
      </c>
      <c r="L41" s="178" t="s">
        <v>86</v>
      </c>
      <c r="M41" s="180">
        <v>2</v>
      </c>
      <c r="N41" s="179" t="s">
        <v>66</v>
      </c>
      <c r="O41" s="179" t="s">
        <v>162</v>
      </c>
      <c r="P41" s="181">
        <v>39461</v>
      </c>
      <c r="Q41" s="193" t="s">
        <v>65</v>
      </c>
      <c r="R41" s="183" t="s">
        <v>65</v>
      </c>
    </row>
    <row r="42" spans="4:18" ht="43.2" x14ac:dyDescent="0.3">
      <c r="D42" s="184">
        <v>9180</v>
      </c>
      <c r="E42" s="184">
        <v>5</v>
      </c>
      <c r="F42" s="185" t="s">
        <v>158</v>
      </c>
      <c r="G42" s="185" t="s">
        <v>62</v>
      </c>
      <c r="H42" s="185" t="s">
        <v>63</v>
      </c>
      <c r="I42" s="185" t="s">
        <v>141</v>
      </c>
      <c r="J42" s="185" t="s">
        <v>41</v>
      </c>
      <c r="K42" s="185">
        <v>3</v>
      </c>
      <c r="L42" s="184" t="s">
        <v>65</v>
      </c>
      <c r="M42" s="186">
        <v>3</v>
      </c>
      <c r="N42" s="185" t="s">
        <v>66</v>
      </c>
      <c r="O42" s="185" t="s">
        <v>163</v>
      </c>
      <c r="P42" s="187">
        <v>39461</v>
      </c>
      <c r="Q42" s="192" t="s">
        <v>65</v>
      </c>
      <c r="R42" s="189" t="s">
        <v>65</v>
      </c>
    </row>
    <row r="43" spans="4:18" ht="43.2" x14ac:dyDescent="0.3">
      <c r="D43" s="178">
        <v>9179</v>
      </c>
      <c r="E43" s="178">
        <v>5</v>
      </c>
      <c r="F43" s="179" t="s">
        <v>158</v>
      </c>
      <c r="G43" s="179" t="s">
        <v>62</v>
      </c>
      <c r="H43" s="179" t="s">
        <v>63</v>
      </c>
      <c r="I43" s="179" t="s">
        <v>141</v>
      </c>
      <c r="J43" s="179" t="s">
        <v>41</v>
      </c>
      <c r="K43" s="179">
        <v>5</v>
      </c>
      <c r="L43" s="178" t="s">
        <v>65</v>
      </c>
      <c r="M43" s="180">
        <v>5</v>
      </c>
      <c r="N43" s="179" t="s">
        <v>66</v>
      </c>
      <c r="O43" s="179" t="s">
        <v>159</v>
      </c>
      <c r="P43" s="181">
        <v>39461</v>
      </c>
      <c r="Q43" s="193" t="s">
        <v>65</v>
      </c>
      <c r="R43" s="183" t="s">
        <v>65</v>
      </c>
    </row>
    <row r="44" spans="4:18" ht="43.2" x14ac:dyDescent="0.3">
      <c r="D44" s="184">
        <v>9110</v>
      </c>
      <c r="E44" s="184">
        <v>5</v>
      </c>
      <c r="F44" s="185" t="s">
        <v>158</v>
      </c>
      <c r="G44" s="185" t="s">
        <v>62</v>
      </c>
      <c r="H44" s="185" t="s">
        <v>63</v>
      </c>
      <c r="I44" s="185" t="s">
        <v>141</v>
      </c>
      <c r="J44" s="185" t="s">
        <v>41</v>
      </c>
      <c r="K44" s="185">
        <v>2</v>
      </c>
      <c r="L44" s="184" t="s">
        <v>86</v>
      </c>
      <c r="M44" s="186">
        <v>2</v>
      </c>
      <c r="N44" s="185" t="s">
        <v>66</v>
      </c>
      <c r="O44" s="185" t="s">
        <v>162</v>
      </c>
      <c r="P44" s="187">
        <v>39535</v>
      </c>
      <c r="Q44" s="192" t="s">
        <v>65</v>
      </c>
      <c r="R44" s="189" t="s">
        <v>65</v>
      </c>
    </row>
    <row r="45" spans="4:18" ht="43.2" x14ac:dyDescent="0.3">
      <c r="D45" s="178">
        <v>9109</v>
      </c>
      <c r="E45" s="178">
        <v>5</v>
      </c>
      <c r="F45" s="179" t="s">
        <v>158</v>
      </c>
      <c r="G45" s="179" t="s">
        <v>62</v>
      </c>
      <c r="H45" s="179" t="s">
        <v>63</v>
      </c>
      <c r="I45" s="179" t="s">
        <v>141</v>
      </c>
      <c r="J45" s="179" t="s">
        <v>41</v>
      </c>
      <c r="K45" s="179">
        <v>2</v>
      </c>
      <c r="L45" s="178" t="s">
        <v>86</v>
      </c>
      <c r="M45" s="180">
        <v>2</v>
      </c>
      <c r="N45" s="179" t="s">
        <v>66</v>
      </c>
      <c r="O45" s="179" t="s">
        <v>160</v>
      </c>
      <c r="P45" s="181">
        <v>39535</v>
      </c>
      <c r="Q45" s="193" t="s">
        <v>65</v>
      </c>
      <c r="R45" s="183" t="s">
        <v>65</v>
      </c>
    </row>
    <row r="46" spans="4:18" ht="43.2" x14ac:dyDescent="0.3">
      <c r="D46" s="184">
        <v>9108</v>
      </c>
      <c r="E46" s="184">
        <v>5</v>
      </c>
      <c r="F46" s="185" t="s">
        <v>158</v>
      </c>
      <c r="G46" s="185" t="s">
        <v>62</v>
      </c>
      <c r="H46" s="185" t="s">
        <v>63</v>
      </c>
      <c r="I46" s="185" t="s">
        <v>141</v>
      </c>
      <c r="J46" s="185" t="s">
        <v>41</v>
      </c>
      <c r="K46" s="185">
        <v>2</v>
      </c>
      <c r="L46" s="184" t="s">
        <v>86</v>
      </c>
      <c r="M46" s="186">
        <v>2</v>
      </c>
      <c r="N46" s="185" t="s">
        <v>66</v>
      </c>
      <c r="O46" s="185" t="s">
        <v>159</v>
      </c>
      <c r="P46" s="187">
        <v>39535</v>
      </c>
      <c r="Q46" s="192" t="s">
        <v>65</v>
      </c>
      <c r="R46" s="189" t="s">
        <v>65</v>
      </c>
    </row>
    <row r="47" spans="4:18" ht="43.2" x14ac:dyDescent="0.3">
      <c r="D47" s="178">
        <v>9104</v>
      </c>
      <c r="E47" s="178">
        <v>5</v>
      </c>
      <c r="F47" s="179" t="s">
        <v>158</v>
      </c>
      <c r="G47" s="179" t="s">
        <v>62</v>
      </c>
      <c r="H47" s="179" t="s">
        <v>63</v>
      </c>
      <c r="I47" s="179" t="s">
        <v>141</v>
      </c>
      <c r="J47" s="179" t="s">
        <v>41</v>
      </c>
      <c r="K47" s="179">
        <v>4</v>
      </c>
      <c r="L47" s="178" t="s">
        <v>65</v>
      </c>
      <c r="M47" s="180">
        <v>4</v>
      </c>
      <c r="N47" s="179" t="s">
        <v>66</v>
      </c>
      <c r="O47" s="179" t="s">
        <v>161</v>
      </c>
      <c r="P47" s="181">
        <v>39535</v>
      </c>
      <c r="Q47" s="193" t="s">
        <v>65</v>
      </c>
      <c r="R47" s="183" t="s">
        <v>65</v>
      </c>
    </row>
    <row r="48" spans="4:18" ht="43.2" x14ac:dyDescent="0.3">
      <c r="D48" s="184">
        <v>9075</v>
      </c>
      <c r="E48" s="184">
        <v>5</v>
      </c>
      <c r="F48" s="185" t="s">
        <v>158</v>
      </c>
      <c r="G48" s="185" t="s">
        <v>62</v>
      </c>
      <c r="H48" s="185" t="s">
        <v>63</v>
      </c>
      <c r="I48" s="185" t="s">
        <v>141</v>
      </c>
      <c r="J48" s="185" t="s">
        <v>41</v>
      </c>
      <c r="K48" s="185">
        <v>2</v>
      </c>
      <c r="L48" s="184" t="s">
        <v>86</v>
      </c>
      <c r="M48" s="186">
        <v>2</v>
      </c>
      <c r="N48" s="185" t="s">
        <v>66</v>
      </c>
      <c r="O48" s="185" t="s">
        <v>162</v>
      </c>
      <c r="P48" s="187">
        <v>39591</v>
      </c>
      <c r="Q48" s="192" t="s">
        <v>65</v>
      </c>
      <c r="R48" s="189" t="s">
        <v>65</v>
      </c>
    </row>
    <row r="49" spans="4:18" ht="43.2" x14ac:dyDescent="0.3">
      <c r="D49" s="178">
        <v>9068</v>
      </c>
      <c r="E49" s="178">
        <v>5</v>
      </c>
      <c r="F49" s="179" t="s">
        <v>158</v>
      </c>
      <c r="G49" s="179" t="s">
        <v>62</v>
      </c>
      <c r="H49" s="179" t="s">
        <v>63</v>
      </c>
      <c r="I49" s="179" t="s">
        <v>141</v>
      </c>
      <c r="J49" s="179" t="s">
        <v>41</v>
      </c>
      <c r="K49" s="179">
        <v>16</v>
      </c>
      <c r="L49" s="178" t="s">
        <v>65</v>
      </c>
      <c r="M49" s="180">
        <v>16</v>
      </c>
      <c r="N49" s="179" t="s">
        <v>66</v>
      </c>
      <c r="O49" s="179" t="s">
        <v>161</v>
      </c>
      <c r="P49" s="181">
        <v>39591</v>
      </c>
      <c r="Q49" s="193" t="s">
        <v>65</v>
      </c>
      <c r="R49" s="183" t="s">
        <v>65</v>
      </c>
    </row>
    <row r="50" spans="4:18" ht="43.2" x14ac:dyDescent="0.3">
      <c r="D50" s="184">
        <v>9049</v>
      </c>
      <c r="E50" s="184">
        <v>5</v>
      </c>
      <c r="F50" s="185" t="s">
        <v>158</v>
      </c>
      <c r="G50" s="185" t="s">
        <v>62</v>
      </c>
      <c r="H50" s="185" t="s">
        <v>63</v>
      </c>
      <c r="I50" s="185" t="s">
        <v>141</v>
      </c>
      <c r="J50" s="185" t="s">
        <v>41</v>
      </c>
      <c r="K50" s="185">
        <v>2</v>
      </c>
      <c r="L50" s="184" t="s">
        <v>86</v>
      </c>
      <c r="M50" s="186">
        <v>2</v>
      </c>
      <c r="N50" s="185" t="s">
        <v>66</v>
      </c>
      <c r="O50" s="185" t="s">
        <v>160</v>
      </c>
      <c r="P50" s="187">
        <v>39602</v>
      </c>
      <c r="Q50" s="192" t="s">
        <v>65</v>
      </c>
      <c r="R50" s="189" t="s">
        <v>65</v>
      </c>
    </row>
    <row r="51" spans="4:18" ht="43.2" x14ac:dyDescent="0.3">
      <c r="D51" s="178">
        <v>8990</v>
      </c>
      <c r="E51" s="178">
        <v>5</v>
      </c>
      <c r="F51" s="179" t="s">
        <v>194</v>
      </c>
      <c r="G51" s="179" t="s">
        <v>62</v>
      </c>
      <c r="H51" s="179" t="s">
        <v>63</v>
      </c>
      <c r="I51" s="179" t="s">
        <v>141</v>
      </c>
      <c r="J51" s="179" t="s">
        <v>41</v>
      </c>
      <c r="K51" s="180">
        <v>0.95</v>
      </c>
      <c r="L51" s="178" t="s">
        <v>86</v>
      </c>
      <c r="M51" s="180">
        <v>0.95</v>
      </c>
      <c r="N51" s="179" t="s">
        <v>66</v>
      </c>
      <c r="O51" s="179" t="s">
        <v>196</v>
      </c>
      <c r="P51" s="181">
        <v>39783</v>
      </c>
      <c r="Q51" s="182"/>
      <c r="R51" s="183" t="s">
        <v>65</v>
      </c>
    </row>
    <row r="52" spans="4:18" ht="43.2" x14ac:dyDescent="0.3">
      <c r="D52" s="184">
        <v>8980</v>
      </c>
      <c r="E52" s="184">
        <v>5</v>
      </c>
      <c r="F52" s="185" t="s">
        <v>194</v>
      </c>
      <c r="G52" s="185" t="s">
        <v>62</v>
      </c>
      <c r="H52" s="185" t="s">
        <v>63</v>
      </c>
      <c r="I52" s="185" t="s">
        <v>141</v>
      </c>
      <c r="J52" s="185" t="s">
        <v>41</v>
      </c>
      <c r="K52" s="186">
        <v>0.55000000000000004</v>
      </c>
      <c r="L52" s="184" t="s">
        <v>65</v>
      </c>
      <c r="M52" s="186">
        <v>0.55000000000000004</v>
      </c>
      <c r="N52" s="185" t="s">
        <v>66</v>
      </c>
      <c r="O52" s="185" t="s">
        <v>196</v>
      </c>
      <c r="P52" s="187">
        <v>39794</v>
      </c>
      <c r="Q52" s="188"/>
      <c r="R52" s="189" t="s">
        <v>65</v>
      </c>
    </row>
    <row r="53" spans="4:18" ht="43.2" x14ac:dyDescent="0.3">
      <c r="D53" s="178">
        <v>8857</v>
      </c>
      <c r="E53" s="178">
        <v>5</v>
      </c>
      <c r="F53" s="179" t="s">
        <v>194</v>
      </c>
      <c r="G53" s="179" t="s">
        <v>62</v>
      </c>
      <c r="H53" s="179" t="s">
        <v>63</v>
      </c>
      <c r="I53" s="179" t="s">
        <v>141</v>
      </c>
      <c r="J53" s="179" t="s">
        <v>41</v>
      </c>
      <c r="K53" s="180">
        <v>0.34</v>
      </c>
      <c r="L53" s="178" t="s">
        <v>65</v>
      </c>
      <c r="M53" s="180">
        <v>0.34</v>
      </c>
      <c r="N53" s="179" t="s">
        <v>66</v>
      </c>
      <c r="O53" s="179" t="s">
        <v>196</v>
      </c>
      <c r="P53" s="181">
        <v>39854</v>
      </c>
      <c r="Q53" s="182"/>
      <c r="R53" s="183" t="s">
        <v>65</v>
      </c>
    </row>
    <row r="54" spans="4:18" ht="43.2" x14ac:dyDescent="0.3">
      <c r="D54" s="184">
        <v>8806</v>
      </c>
      <c r="E54" s="184">
        <v>5</v>
      </c>
      <c r="F54" s="185" t="s">
        <v>194</v>
      </c>
      <c r="G54" s="185" t="s">
        <v>62</v>
      </c>
      <c r="H54" s="185" t="s">
        <v>63</v>
      </c>
      <c r="I54" s="185" t="s">
        <v>141</v>
      </c>
      <c r="J54" s="185" t="s">
        <v>41</v>
      </c>
      <c r="K54" s="186">
        <v>0.24</v>
      </c>
      <c r="L54" s="184" t="s">
        <v>65</v>
      </c>
      <c r="M54" s="186">
        <v>0.24</v>
      </c>
      <c r="N54" s="185" t="s">
        <v>66</v>
      </c>
      <c r="O54" s="185" t="s">
        <v>196</v>
      </c>
      <c r="P54" s="187">
        <v>39867</v>
      </c>
      <c r="Q54" s="188"/>
      <c r="R54" s="189" t="s">
        <v>65</v>
      </c>
    </row>
    <row r="55" spans="4:18" ht="57.6" x14ac:dyDescent="0.3">
      <c r="D55" s="82">
        <v>8432</v>
      </c>
      <c r="E55" s="82">
        <v>5</v>
      </c>
      <c r="F55" s="83" t="s">
        <v>88</v>
      </c>
      <c r="G55" s="83" t="s">
        <v>62</v>
      </c>
      <c r="H55" s="83" t="s">
        <v>63</v>
      </c>
      <c r="I55" s="83" t="s">
        <v>141</v>
      </c>
      <c r="J55" s="83" t="s">
        <v>41</v>
      </c>
      <c r="K55" s="83">
        <v>9.5200000000000007E-2</v>
      </c>
      <c r="L55" s="82" t="s">
        <v>86</v>
      </c>
      <c r="M55" s="84">
        <v>9.5200000000000007E-2</v>
      </c>
      <c r="N55" s="83" t="s">
        <v>66</v>
      </c>
      <c r="O55" s="83" t="s">
        <v>90</v>
      </c>
      <c r="P55" s="85">
        <v>40107</v>
      </c>
      <c r="Q55" s="159"/>
      <c r="R55" s="158" t="s">
        <v>70</v>
      </c>
    </row>
    <row r="56" spans="4:18" ht="57.6" x14ac:dyDescent="0.3">
      <c r="D56" s="82">
        <v>8431</v>
      </c>
      <c r="E56" s="82">
        <v>5</v>
      </c>
      <c r="F56" s="83" t="s">
        <v>88</v>
      </c>
      <c r="G56" s="83" t="s">
        <v>62</v>
      </c>
      <c r="H56" s="83" t="s">
        <v>63</v>
      </c>
      <c r="I56" s="83" t="s">
        <v>141</v>
      </c>
      <c r="J56" s="83" t="s">
        <v>41</v>
      </c>
      <c r="K56" s="83">
        <v>9.5200000000000007E-2</v>
      </c>
      <c r="L56" s="82" t="s">
        <v>86</v>
      </c>
      <c r="M56" s="84">
        <v>9.5200000000000007E-2</v>
      </c>
      <c r="N56" s="83" t="s">
        <v>66</v>
      </c>
      <c r="O56" s="83" t="s">
        <v>89</v>
      </c>
      <c r="P56" s="85">
        <v>40107</v>
      </c>
      <c r="Q56" s="159"/>
      <c r="R56" s="158" t="s">
        <v>70</v>
      </c>
    </row>
    <row r="57" spans="4:18" ht="57.6" x14ac:dyDescent="0.3">
      <c r="D57" s="82">
        <v>8402</v>
      </c>
      <c r="E57" s="82">
        <v>5</v>
      </c>
      <c r="F57" s="83" t="s">
        <v>88</v>
      </c>
      <c r="G57" s="83" t="s">
        <v>62</v>
      </c>
      <c r="H57" s="83" t="s">
        <v>63</v>
      </c>
      <c r="I57" s="83" t="s">
        <v>141</v>
      </c>
      <c r="J57" s="83" t="s">
        <v>41</v>
      </c>
      <c r="K57" s="83">
        <v>0.95199999999999996</v>
      </c>
      <c r="L57" s="82" t="s">
        <v>65</v>
      </c>
      <c r="M57" s="84">
        <v>0.95199999999999996</v>
      </c>
      <c r="N57" s="83" t="s">
        <v>66</v>
      </c>
      <c r="O57" s="83" t="s">
        <v>90</v>
      </c>
      <c r="P57" s="85">
        <v>40124</v>
      </c>
      <c r="Q57" s="159"/>
      <c r="R57" s="158" t="s">
        <v>70</v>
      </c>
    </row>
    <row r="58" spans="4:18" ht="57.6" x14ac:dyDescent="0.3">
      <c r="D58" s="82">
        <v>8398</v>
      </c>
      <c r="E58" s="82">
        <v>5</v>
      </c>
      <c r="F58" s="83" t="s">
        <v>88</v>
      </c>
      <c r="G58" s="83" t="s">
        <v>62</v>
      </c>
      <c r="H58" s="83" t="s">
        <v>63</v>
      </c>
      <c r="I58" s="83" t="s">
        <v>141</v>
      </c>
      <c r="J58" s="83" t="s">
        <v>41</v>
      </c>
      <c r="K58" s="83">
        <v>1.44</v>
      </c>
      <c r="L58" s="82" t="s">
        <v>65</v>
      </c>
      <c r="M58" s="84">
        <v>1.44</v>
      </c>
      <c r="N58" s="83" t="s">
        <v>66</v>
      </c>
      <c r="O58" s="83" t="s">
        <v>89</v>
      </c>
      <c r="P58" s="85">
        <v>40124</v>
      </c>
      <c r="Q58" s="159"/>
      <c r="R58" s="158" t="s">
        <v>70</v>
      </c>
    </row>
    <row r="59" spans="4:18" ht="43.2" x14ac:dyDescent="0.3">
      <c r="D59" s="178">
        <v>114647</v>
      </c>
      <c r="E59" s="178">
        <v>31</v>
      </c>
      <c r="F59" s="179" t="s">
        <v>124</v>
      </c>
      <c r="G59" s="179" t="s">
        <v>73</v>
      </c>
      <c r="H59" s="179" t="s">
        <v>63</v>
      </c>
      <c r="I59" s="179" t="s">
        <v>141</v>
      </c>
      <c r="J59" s="179" t="s">
        <v>41</v>
      </c>
      <c r="K59" s="179">
        <v>6.3</v>
      </c>
      <c r="L59" s="178" t="s">
        <v>65</v>
      </c>
      <c r="M59" s="180">
        <v>6.3</v>
      </c>
      <c r="N59" s="179" t="s">
        <v>66</v>
      </c>
      <c r="O59" s="179" t="s">
        <v>157</v>
      </c>
      <c r="P59" s="181">
        <v>40126</v>
      </c>
      <c r="Q59" s="182"/>
      <c r="R59" s="183"/>
    </row>
    <row r="60" spans="4:18" ht="43.2" x14ac:dyDescent="0.3">
      <c r="D60" s="184">
        <v>114648</v>
      </c>
      <c r="E60" s="184">
        <v>31</v>
      </c>
      <c r="F60" s="185" t="s">
        <v>124</v>
      </c>
      <c r="G60" s="185" t="s">
        <v>73</v>
      </c>
      <c r="H60" s="185" t="s">
        <v>63</v>
      </c>
      <c r="I60" s="185" t="s">
        <v>141</v>
      </c>
      <c r="J60" s="185" t="s">
        <v>41</v>
      </c>
      <c r="K60" s="185">
        <v>0.59</v>
      </c>
      <c r="L60" s="184" t="s">
        <v>65</v>
      </c>
      <c r="M60" s="186">
        <v>0.59</v>
      </c>
      <c r="N60" s="185" t="s">
        <v>66</v>
      </c>
      <c r="O60" s="185" t="s">
        <v>157</v>
      </c>
      <c r="P60" s="187">
        <v>40137</v>
      </c>
      <c r="Q60" s="188"/>
      <c r="R60" s="189"/>
    </row>
    <row r="61" spans="4:18" ht="43.2" x14ac:dyDescent="0.3">
      <c r="D61" s="178">
        <v>114649</v>
      </c>
      <c r="E61" s="178">
        <v>31</v>
      </c>
      <c r="F61" s="179" t="s">
        <v>124</v>
      </c>
      <c r="G61" s="179" t="s">
        <v>73</v>
      </c>
      <c r="H61" s="179" t="s">
        <v>63</v>
      </c>
      <c r="I61" s="179" t="s">
        <v>141</v>
      </c>
      <c r="J61" s="179" t="s">
        <v>41</v>
      </c>
      <c r="K61" s="179">
        <v>0.57499999999999996</v>
      </c>
      <c r="L61" s="178" t="s">
        <v>86</v>
      </c>
      <c r="M61" s="180">
        <v>0.57499999999999996</v>
      </c>
      <c r="N61" s="179" t="s">
        <v>66</v>
      </c>
      <c r="O61" s="179" t="s">
        <v>157</v>
      </c>
      <c r="P61" s="181">
        <v>40219</v>
      </c>
      <c r="Q61" s="182"/>
      <c r="R61" s="183"/>
    </row>
    <row r="62" spans="4:18" ht="57.6" x14ac:dyDescent="0.3">
      <c r="D62" s="82">
        <v>8298</v>
      </c>
      <c r="E62" s="82">
        <v>5</v>
      </c>
      <c r="F62" s="83" t="s">
        <v>88</v>
      </c>
      <c r="G62" s="83" t="s">
        <v>62</v>
      </c>
      <c r="H62" s="83" t="s">
        <v>63</v>
      </c>
      <c r="I62" s="83" t="s">
        <v>141</v>
      </c>
      <c r="J62" s="83" t="s">
        <v>41</v>
      </c>
      <c r="K62" s="83">
        <v>0.95199999999999996</v>
      </c>
      <c r="L62" s="82" t="s">
        <v>65</v>
      </c>
      <c r="M62" s="84">
        <v>0.95199999999999996</v>
      </c>
      <c r="N62" s="83" t="s">
        <v>66</v>
      </c>
      <c r="O62" s="83" t="s">
        <v>90</v>
      </c>
      <c r="P62" s="85">
        <v>40232</v>
      </c>
      <c r="Q62" s="159"/>
      <c r="R62" s="158" t="s">
        <v>70</v>
      </c>
    </row>
    <row r="63" spans="4:18" ht="57.6" x14ac:dyDescent="0.3">
      <c r="D63" s="160">
        <v>8293</v>
      </c>
      <c r="E63" s="160">
        <v>5</v>
      </c>
      <c r="F63" s="161" t="s">
        <v>88</v>
      </c>
      <c r="G63" s="161" t="s">
        <v>62</v>
      </c>
      <c r="H63" s="161" t="s">
        <v>63</v>
      </c>
      <c r="I63" s="161" t="s">
        <v>141</v>
      </c>
      <c r="J63" s="161" t="s">
        <v>41</v>
      </c>
      <c r="K63" s="161">
        <v>1.01</v>
      </c>
      <c r="L63" s="160" t="s">
        <v>65</v>
      </c>
      <c r="M63" s="162">
        <v>1.01</v>
      </c>
      <c r="N63" s="161" t="s">
        <v>66</v>
      </c>
      <c r="O63" s="161" t="s">
        <v>89</v>
      </c>
      <c r="P63" s="163">
        <v>40232</v>
      </c>
      <c r="Q63" s="164"/>
      <c r="R63" s="165" t="s">
        <v>70</v>
      </c>
    </row>
    <row r="64" spans="4:18" ht="43.2" x14ac:dyDescent="0.3">
      <c r="D64" s="184">
        <v>8272</v>
      </c>
      <c r="E64" s="184">
        <v>5</v>
      </c>
      <c r="F64" s="185" t="s">
        <v>158</v>
      </c>
      <c r="G64" s="185" t="s">
        <v>62</v>
      </c>
      <c r="H64" s="185" t="s">
        <v>63</v>
      </c>
      <c r="I64" s="185" t="s">
        <v>141</v>
      </c>
      <c r="J64" s="185" t="s">
        <v>41</v>
      </c>
      <c r="K64" s="185">
        <v>0.95199999999999996</v>
      </c>
      <c r="L64" s="184" t="s">
        <v>86</v>
      </c>
      <c r="M64" s="186">
        <v>0.95199999999999996</v>
      </c>
      <c r="N64" s="185" t="s">
        <v>66</v>
      </c>
      <c r="O64" s="185" t="s">
        <v>165</v>
      </c>
      <c r="P64" s="187">
        <v>40246</v>
      </c>
      <c r="Q64" s="192" t="s">
        <v>65</v>
      </c>
      <c r="R64" s="189" t="s">
        <v>65</v>
      </c>
    </row>
    <row r="65" spans="4:18" ht="43.2" x14ac:dyDescent="0.3">
      <c r="D65" s="178">
        <v>8271</v>
      </c>
      <c r="E65" s="178">
        <v>5</v>
      </c>
      <c r="F65" s="179" t="s">
        <v>158</v>
      </c>
      <c r="G65" s="179" t="s">
        <v>62</v>
      </c>
      <c r="H65" s="179" t="s">
        <v>63</v>
      </c>
      <c r="I65" s="179" t="s">
        <v>141</v>
      </c>
      <c r="J65" s="179" t="s">
        <v>41</v>
      </c>
      <c r="K65" s="179">
        <v>0.95699999999999996</v>
      </c>
      <c r="L65" s="178" t="s">
        <v>86</v>
      </c>
      <c r="M65" s="180">
        <v>0.95699999999999996</v>
      </c>
      <c r="N65" s="179" t="s">
        <v>66</v>
      </c>
      <c r="O65" s="179" t="s">
        <v>164</v>
      </c>
      <c r="P65" s="181">
        <v>40246</v>
      </c>
      <c r="Q65" s="193" t="s">
        <v>65</v>
      </c>
      <c r="R65" s="183" t="s">
        <v>65</v>
      </c>
    </row>
    <row r="66" spans="4:18" ht="43.2" x14ac:dyDescent="0.3">
      <c r="D66" s="184">
        <v>114650</v>
      </c>
      <c r="E66" s="184">
        <v>31</v>
      </c>
      <c r="F66" s="185" t="s">
        <v>124</v>
      </c>
      <c r="G66" s="185" t="s">
        <v>73</v>
      </c>
      <c r="H66" s="185" t="s">
        <v>63</v>
      </c>
      <c r="I66" s="185" t="s">
        <v>141</v>
      </c>
      <c r="J66" s="185" t="s">
        <v>41</v>
      </c>
      <c r="K66" s="185">
        <v>3.05</v>
      </c>
      <c r="L66" s="184" t="s">
        <v>86</v>
      </c>
      <c r="M66" s="186">
        <v>3.05</v>
      </c>
      <c r="N66" s="185" t="s">
        <v>66</v>
      </c>
      <c r="O66" s="185" t="s">
        <v>157</v>
      </c>
      <c r="P66" s="187">
        <v>40270</v>
      </c>
      <c r="Q66" s="188"/>
      <c r="R66" s="189"/>
    </row>
    <row r="67" spans="4:18" ht="43.2" x14ac:dyDescent="0.3">
      <c r="D67" s="178">
        <v>8244</v>
      </c>
      <c r="E67" s="178">
        <v>5</v>
      </c>
      <c r="F67" s="179" t="s">
        <v>158</v>
      </c>
      <c r="G67" s="179" t="s">
        <v>62</v>
      </c>
      <c r="H67" s="179" t="s">
        <v>63</v>
      </c>
      <c r="I67" s="179" t="s">
        <v>141</v>
      </c>
      <c r="J67" s="179" t="s">
        <v>41</v>
      </c>
      <c r="K67" s="179">
        <v>0.95199999999999996</v>
      </c>
      <c r="L67" s="178" t="s">
        <v>86</v>
      </c>
      <c r="M67" s="180">
        <v>0.95199999999999996</v>
      </c>
      <c r="N67" s="179" t="s">
        <v>66</v>
      </c>
      <c r="O67" s="179" t="s">
        <v>165</v>
      </c>
      <c r="P67" s="181">
        <v>40294</v>
      </c>
      <c r="Q67" s="193" t="s">
        <v>65</v>
      </c>
      <c r="R67" s="183" t="s">
        <v>65</v>
      </c>
    </row>
    <row r="68" spans="4:18" ht="43.2" x14ac:dyDescent="0.3">
      <c r="D68" s="184">
        <v>8243</v>
      </c>
      <c r="E68" s="184">
        <v>5</v>
      </c>
      <c r="F68" s="185" t="s">
        <v>158</v>
      </c>
      <c r="G68" s="185" t="s">
        <v>62</v>
      </c>
      <c r="H68" s="185" t="s">
        <v>63</v>
      </c>
      <c r="I68" s="185" t="s">
        <v>141</v>
      </c>
      <c r="J68" s="185" t="s">
        <v>41</v>
      </c>
      <c r="K68" s="185">
        <v>0.96199999999999997</v>
      </c>
      <c r="L68" s="184" t="s">
        <v>86</v>
      </c>
      <c r="M68" s="186">
        <v>0.96199999999999997</v>
      </c>
      <c r="N68" s="185" t="s">
        <v>66</v>
      </c>
      <c r="O68" s="185" t="s">
        <v>164</v>
      </c>
      <c r="P68" s="187">
        <v>40294</v>
      </c>
      <c r="Q68" s="192" t="s">
        <v>65</v>
      </c>
      <c r="R68" s="189" t="s">
        <v>65</v>
      </c>
    </row>
    <row r="69" spans="4:18" ht="57.6" x14ac:dyDescent="0.3">
      <c r="D69" s="82">
        <v>8205</v>
      </c>
      <c r="E69" s="82">
        <v>5</v>
      </c>
      <c r="F69" s="83" t="s">
        <v>88</v>
      </c>
      <c r="G69" s="83" t="s">
        <v>62</v>
      </c>
      <c r="H69" s="83" t="s">
        <v>63</v>
      </c>
      <c r="I69" s="83" t="s">
        <v>141</v>
      </c>
      <c r="J69" s="83" t="s">
        <v>41</v>
      </c>
      <c r="K69" s="83">
        <v>0.96199999999999997</v>
      </c>
      <c r="L69" s="82" t="s">
        <v>86</v>
      </c>
      <c r="M69" s="84">
        <v>0.96199999999999997</v>
      </c>
      <c r="N69" s="83" t="s">
        <v>66</v>
      </c>
      <c r="O69" s="83" t="s">
        <v>89</v>
      </c>
      <c r="P69" s="85">
        <v>40317</v>
      </c>
      <c r="Q69" s="159"/>
      <c r="R69" s="158" t="s">
        <v>70</v>
      </c>
    </row>
    <row r="70" spans="4:18" ht="57.6" x14ac:dyDescent="0.3">
      <c r="D70" s="82">
        <v>8206</v>
      </c>
      <c r="E70" s="82">
        <v>5</v>
      </c>
      <c r="F70" s="83" t="s">
        <v>88</v>
      </c>
      <c r="G70" s="83" t="s">
        <v>62</v>
      </c>
      <c r="H70" s="83" t="s">
        <v>63</v>
      </c>
      <c r="I70" s="83" t="s">
        <v>141</v>
      </c>
      <c r="J70" s="83" t="s">
        <v>41</v>
      </c>
      <c r="K70" s="83">
        <v>0.95199999999999996</v>
      </c>
      <c r="L70" s="82" t="s">
        <v>65</v>
      </c>
      <c r="M70" s="84">
        <v>0.95199999999999996</v>
      </c>
      <c r="N70" s="83" t="s">
        <v>66</v>
      </c>
      <c r="O70" s="83" t="s">
        <v>90</v>
      </c>
      <c r="P70" s="85">
        <v>40317</v>
      </c>
      <c r="Q70" s="159"/>
      <c r="R70" s="158" t="s">
        <v>70</v>
      </c>
    </row>
    <row r="71" spans="4:18" ht="57.6" x14ac:dyDescent="0.3">
      <c r="D71" s="82">
        <v>8132</v>
      </c>
      <c r="E71" s="82">
        <v>5</v>
      </c>
      <c r="F71" s="83" t="s">
        <v>119</v>
      </c>
      <c r="G71" s="83" t="s">
        <v>62</v>
      </c>
      <c r="H71" s="83" t="s">
        <v>63</v>
      </c>
      <c r="I71" s="83" t="s">
        <v>141</v>
      </c>
      <c r="J71" s="83" t="s">
        <v>41</v>
      </c>
      <c r="K71" s="83">
        <v>1.89</v>
      </c>
      <c r="L71" s="82" t="s">
        <v>86</v>
      </c>
      <c r="M71" s="84">
        <v>1.89</v>
      </c>
      <c r="N71" s="83" t="s">
        <v>66</v>
      </c>
      <c r="O71" s="83" t="s">
        <v>121</v>
      </c>
      <c r="P71" s="85">
        <v>40323</v>
      </c>
      <c r="Q71" s="159"/>
      <c r="R71" s="158" t="s">
        <v>70</v>
      </c>
    </row>
    <row r="72" spans="4:18" ht="57.6" x14ac:dyDescent="0.3">
      <c r="D72" s="154">
        <v>8140</v>
      </c>
      <c r="E72" s="154">
        <v>5</v>
      </c>
      <c r="F72" s="155" t="s">
        <v>119</v>
      </c>
      <c r="G72" s="155" t="s">
        <v>62</v>
      </c>
      <c r="H72" s="155" t="s">
        <v>63</v>
      </c>
      <c r="I72" s="155" t="s">
        <v>141</v>
      </c>
      <c r="J72" s="155" t="s">
        <v>41</v>
      </c>
      <c r="K72" s="155">
        <v>0.97899999999999998</v>
      </c>
      <c r="L72" s="154" t="s">
        <v>65</v>
      </c>
      <c r="M72" s="156">
        <v>0.97899999999999998</v>
      </c>
      <c r="N72" s="155" t="s">
        <v>66</v>
      </c>
      <c r="O72" s="155" t="s">
        <v>122</v>
      </c>
      <c r="P72" s="166">
        <v>40323</v>
      </c>
      <c r="Q72" s="159"/>
      <c r="R72" s="158" t="s">
        <v>70</v>
      </c>
    </row>
    <row r="73" spans="4:18" ht="57.6" x14ac:dyDescent="0.3">
      <c r="D73" s="154">
        <v>8136</v>
      </c>
      <c r="E73" s="154">
        <v>5</v>
      </c>
      <c r="F73" s="155" t="s">
        <v>119</v>
      </c>
      <c r="G73" s="155" t="s">
        <v>62</v>
      </c>
      <c r="H73" s="155" t="s">
        <v>63</v>
      </c>
      <c r="I73" s="155" t="s">
        <v>141</v>
      </c>
      <c r="J73" s="155" t="s">
        <v>41</v>
      </c>
      <c r="K73" s="155">
        <v>1.45</v>
      </c>
      <c r="L73" s="154" t="s">
        <v>65</v>
      </c>
      <c r="M73" s="156">
        <v>1.45</v>
      </c>
      <c r="N73" s="155" t="s">
        <v>66</v>
      </c>
      <c r="O73" s="155" t="s">
        <v>123</v>
      </c>
      <c r="P73" s="166">
        <v>40323</v>
      </c>
      <c r="Q73" s="159"/>
      <c r="R73" s="158" t="s">
        <v>70</v>
      </c>
    </row>
    <row r="74" spans="4:18" ht="57.6" x14ac:dyDescent="0.3">
      <c r="D74" s="154">
        <v>8134</v>
      </c>
      <c r="E74" s="154">
        <v>5</v>
      </c>
      <c r="F74" s="155" t="s">
        <v>119</v>
      </c>
      <c r="G74" s="155" t="s">
        <v>62</v>
      </c>
      <c r="H74" s="155" t="s">
        <v>63</v>
      </c>
      <c r="I74" s="155" t="s">
        <v>141</v>
      </c>
      <c r="J74" s="155" t="s">
        <v>41</v>
      </c>
      <c r="K74" s="155">
        <v>1.55</v>
      </c>
      <c r="L74" s="154" t="s">
        <v>65</v>
      </c>
      <c r="M74" s="156">
        <v>1.55</v>
      </c>
      <c r="N74" s="155" t="s">
        <v>66</v>
      </c>
      <c r="O74" s="155" t="s">
        <v>120</v>
      </c>
      <c r="P74" s="166">
        <v>40323</v>
      </c>
      <c r="Q74" s="159"/>
      <c r="R74" s="158" t="s">
        <v>70</v>
      </c>
    </row>
    <row r="75" spans="4:18" ht="57.6" x14ac:dyDescent="0.3">
      <c r="D75" s="154">
        <v>8058</v>
      </c>
      <c r="E75" s="154">
        <v>5</v>
      </c>
      <c r="F75" s="155" t="s">
        <v>119</v>
      </c>
      <c r="G75" s="155" t="s">
        <v>62</v>
      </c>
      <c r="H75" s="155" t="s">
        <v>63</v>
      </c>
      <c r="I75" s="155" t="s">
        <v>141</v>
      </c>
      <c r="J75" s="155" t="s">
        <v>41</v>
      </c>
      <c r="K75" s="155">
        <v>3.77</v>
      </c>
      <c r="L75" s="154" t="s">
        <v>86</v>
      </c>
      <c r="M75" s="156">
        <v>3.77</v>
      </c>
      <c r="N75" s="155" t="s">
        <v>66</v>
      </c>
      <c r="O75" s="155" t="s">
        <v>123</v>
      </c>
      <c r="P75" s="166">
        <v>40332</v>
      </c>
      <c r="Q75" s="159"/>
      <c r="R75" s="158" t="s">
        <v>70</v>
      </c>
    </row>
    <row r="76" spans="4:18" ht="57.6" x14ac:dyDescent="0.3">
      <c r="D76" s="154">
        <v>8065</v>
      </c>
      <c r="E76" s="154">
        <v>5</v>
      </c>
      <c r="F76" s="155" t="s">
        <v>119</v>
      </c>
      <c r="G76" s="155" t="s">
        <v>62</v>
      </c>
      <c r="H76" s="155" t="s">
        <v>63</v>
      </c>
      <c r="I76" s="155" t="s">
        <v>141</v>
      </c>
      <c r="J76" s="155" t="s">
        <v>41</v>
      </c>
      <c r="K76" s="155">
        <v>1.02</v>
      </c>
      <c r="L76" s="154" t="s">
        <v>65</v>
      </c>
      <c r="M76" s="156">
        <v>1.02</v>
      </c>
      <c r="N76" s="155" t="s">
        <v>66</v>
      </c>
      <c r="O76" s="155" t="s">
        <v>121</v>
      </c>
      <c r="P76" s="166">
        <v>40332</v>
      </c>
      <c r="Q76" s="159"/>
      <c r="R76" s="158" t="s">
        <v>70</v>
      </c>
    </row>
    <row r="77" spans="4:18" ht="57.6" x14ac:dyDescent="0.3">
      <c r="D77" s="82">
        <v>8060</v>
      </c>
      <c r="E77" s="82">
        <v>5</v>
      </c>
      <c r="F77" s="83" t="s">
        <v>119</v>
      </c>
      <c r="G77" s="83" t="s">
        <v>62</v>
      </c>
      <c r="H77" s="83" t="s">
        <v>63</v>
      </c>
      <c r="I77" s="83" t="s">
        <v>141</v>
      </c>
      <c r="J77" s="83" t="s">
        <v>41</v>
      </c>
      <c r="K77" s="83">
        <v>2.17</v>
      </c>
      <c r="L77" s="82" t="s">
        <v>65</v>
      </c>
      <c r="M77" s="84">
        <v>2.17</v>
      </c>
      <c r="N77" s="83" t="s">
        <v>66</v>
      </c>
      <c r="O77" s="83" t="s">
        <v>122</v>
      </c>
      <c r="P77" s="85">
        <v>40332</v>
      </c>
      <c r="Q77" s="159"/>
      <c r="R77" s="158" t="s">
        <v>70</v>
      </c>
    </row>
    <row r="78" spans="4:18" ht="57.6" x14ac:dyDescent="0.3">
      <c r="D78" s="82">
        <v>8059</v>
      </c>
      <c r="E78" s="82">
        <v>5</v>
      </c>
      <c r="F78" s="83" t="s">
        <v>119</v>
      </c>
      <c r="G78" s="83" t="s">
        <v>62</v>
      </c>
      <c r="H78" s="83" t="s">
        <v>63</v>
      </c>
      <c r="I78" s="83" t="s">
        <v>141</v>
      </c>
      <c r="J78" s="83" t="s">
        <v>41</v>
      </c>
      <c r="K78" s="83">
        <v>2.2200000000000002</v>
      </c>
      <c r="L78" s="82" t="s">
        <v>65</v>
      </c>
      <c r="M78" s="84">
        <v>2.2200000000000002</v>
      </c>
      <c r="N78" s="83" t="s">
        <v>66</v>
      </c>
      <c r="O78" s="83" t="s">
        <v>120</v>
      </c>
      <c r="P78" s="85">
        <v>40332</v>
      </c>
      <c r="Q78" s="159"/>
      <c r="R78" s="158" t="s">
        <v>70</v>
      </c>
    </row>
    <row r="79" spans="4:18" ht="43.2" x14ac:dyDescent="0.3">
      <c r="D79" s="178">
        <v>8026</v>
      </c>
      <c r="E79" s="178">
        <v>5</v>
      </c>
      <c r="F79" s="179" t="s">
        <v>158</v>
      </c>
      <c r="G79" s="179" t="s">
        <v>62</v>
      </c>
      <c r="H79" s="179" t="s">
        <v>63</v>
      </c>
      <c r="I79" s="179" t="s">
        <v>141</v>
      </c>
      <c r="J79" s="179" t="s">
        <v>41</v>
      </c>
      <c r="K79" s="179">
        <v>0.95199999999999996</v>
      </c>
      <c r="L79" s="178" t="s">
        <v>86</v>
      </c>
      <c r="M79" s="180">
        <v>0.95199999999999996</v>
      </c>
      <c r="N79" s="179" t="s">
        <v>66</v>
      </c>
      <c r="O79" s="179" t="s">
        <v>165</v>
      </c>
      <c r="P79" s="181">
        <v>40483</v>
      </c>
      <c r="Q79" s="193" t="s">
        <v>65</v>
      </c>
      <c r="R79" s="183" t="s">
        <v>65</v>
      </c>
    </row>
    <row r="80" spans="4:18" ht="43.2" x14ac:dyDescent="0.3">
      <c r="D80" s="184">
        <v>8025</v>
      </c>
      <c r="E80" s="184">
        <v>5</v>
      </c>
      <c r="F80" s="185" t="s">
        <v>158</v>
      </c>
      <c r="G80" s="185" t="s">
        <v>62</v>
      </c>
      <c r="H80" s="185" t="s">
        <v>63</v>
      </c>
      <c r="I80" s="185" t="s">
        <v>141</v>
      </c>
      <c r="J80" s="185" t="s">
        <v>41</v>
      </c>
      <c r="K80" s="185">
        <v>0.95199999999999996</v>
      </c>
      <c r="L80" s="184" t="s">
        <v>86</v>
      </c>
      <c r="M80" s="186">
        <v>0.95199999999999996</v>
      </c>
      <c r="N80" s="185" t="s">
        <v>66</v>
      </c>
      <c r="O80" s="185" t="s">
        <v>164</v>
      </c>
      <c r="P80" s="187">
        <v>40483</v>
      </c>
      <c r="Q80" s="192" t="s">
        <v>65</v>
      </c>
      <c r="R80" s="189" t="s">
        <v>65</v>
      </c>
    </row>
    <row r="81" spans="4:18" ht="43.2" x14ac:dyDescent="0.3">
      <c r="D81" s="82">
        <v>7986</v>
      </c>
      <c r="E81" s="82">
        <v>5</v>
      </c>
      <c r="F81" s="83" t="s">
        <v>108</v>
      </c>
      <c r="G81" s="83" t="s">
        <v>62</v>
      </c>
      <c r="H81" s="83" t="s">
        <v>63</v>
      </c>
      <c r="I81" s="83" t="s">
        <v>141</v>
      </c>
      <c r="J81" s="83" t="s">
        <v>41</v>
      </c>
      <c r="K81" s="83">
        <v>2.92</v>
      </c>
      <c r="L81" s="82" t="s">
        <v>65</v>
      </c>
      <c r="M81" s="84">
        <v>2.92</v>
      </c>
      <c r="N81" s="83" t="s">
        <v>66</v>
      </c>
      <c r="O81" s="83" t="s">
        <v>109</v>
      </c>
      <c r="P81" s="85">
        <v>40488</v>
      </c>
      <c r="Q81" s="159"/>
      <c r="R81" s="158" t="s">
        <v>95</v>
      </c>
    </row>
    <row r="82" spans="4:18" ht="43.2" x14ac:dyDescent="0.3">
      <c r="D82" s="82">
        <v>7916</v>
      </c>
      <c r="E82" s="82">
        <v>5</v>
      </c>
      <c r="F82" s="83" t="s">
        <v>108</v>
      </c>
      <c r="G82" s="83" t="s">
        <v>62</v>
      </c>
      <c r="H82" s="83" t="s">
        <v>63</v>
      </c>
      <c r="I82" s="83" t="s">
        <v>141</v>
      </c>
      <c r="J82" s="83" t="s">
        <v>41</v>
      </c>
      <c r="K82" s="83">
        <v>0.39100000000000001</v>
      </c>
      <c r="L82" s="82" t="s">
        <v>65</v>
      </c>
      <c r="M82" s="84">
        <v>0.39100000000000001</v>
      </c>
      <c r="N82" s="83" t="s">
        <v>66</v>
      </c>
      <c r="O82" s="83" t="s">
        <v>109</v>
      </c>
      <c r="P82" s="85">
        <v>40499</v>
      </c>
      <c r="Q82" s="159"/>
      <c r="R82" s="158" t="s">
        <v>95</v>
      </c>
    </row>
    <row r="83" spans="4:18" ht="43.2" x14ac:dyDescent="0.3">
      <c r="D83" s="82">
        <v>7876</v>
      </c>
      <c r="E83" s="82">
        <v>5</v>
      </c>
      <c r="F83" s="83" t="s">
        <v>108</v>
      </c>
      <c r="G83" s="83" t="s">
        <v>62</v>
      </c>
      <c r="H83" s="83" t="s">
        <v>63</v>
      </c>
      <c r="I83" s="83" t="s">
        <v>141</v>
      </c>
      <c r="J83" s="83" t="s">
        <v>41</v>
      </c>
      <c r="K83" s="83">
        <v>1.23</v>
      </c>
      <c r="L83" s="82" t="s">
        <v>65</v>
      </c>
      <c r="M83" s="84">
        <v>1.23</v>
      </c>
      <c r="N83" s="83" t="s">
        <v>66</v>
      </c>
      <c r="O83" s="83" t="s">
        <v>109</v>
      </c>
      <c r="P83" s="85">
        <v>40511</v>
      </c>
      <c r="Q83" s="159"/>
      <c r="R83" s="158" t="s">
        <v>95</v>
      </c>
    </row>
    <row r="84" spans="4:18" ht="43.2" x14ac:dyDescent="0.3">
      <c r="D84" s="82">
        <v>7840</v>
      </c>
      <c r="E84" s="82">
        <v>5</v>
      </c>
      <c r="F84" s="83" t="s">
        <v>108</v>
      </c>
      <c r="G84" s="83" t="s">
        <v>62</v>
      </c>
      <c r="H84" s="83" t="s">
        <v>63</v>
      </c>
      <c r="I84" s="83" t="s">
        <v>141</v>
      </c>
      <c r="J84" s="83" t="s">
        <v>41</v>
      </c>
      <c r="K84" s="83">
        <v>1.77</v>
      </c>
      <c r="L84" s="82" t="s">
        <v>65</v>
      </c>
      <c r="M84" s="84">
        <v>1.77</v>
      </c>
      <c r="N84" s="83" t="s">
        <v>66</v>
      </c>
      <c r="O84" s="83" t="s">
        <v>109</v>
      </c>
      <c r="P84" s="85">
        <v>40586</v>
      </c>
      <c r="Q84" s="159"/>
      <c r="R84" s="158" t="s">
        <v>95</v>
      </c>
    </row>
    <row r="85" spans="4:18" ht="43.2" x14ac:dyDescent="0.3">
      <c r="D85" s="82">
        <v>7663</v>
      </c>
      <c r="E85" s="82">
        <v>5</v>
      </c>
      <c r="F85" s="83" t="s">
        <v>32</v>
      </c>
      <c r="G85" s="83" t="s">
        <v>62</v>
      </c>
      <c r="H85" s="83" t="s">
        <v>63</v>
      </c>
      <c r="I85" s="83" t="s">
        <v>141</v>
      </c>
      <c r="J85" s="83" t="s">
        <v>41</v>
      </c>
      <c r="K85" s="83">
        <v>0.95</v>
      </c>
      <c r="L85" s="82" t="s">
        <v>65</v>
      </c>
      <c r="M85" s="84">
        <v>0.95</v>
      </c>
      <c r="N85" s="83" t="s">
        <v>66</v>
      </c>
      <c r="O85" s="83" t="s">
        <v>105</v>
      </c>
      <c r="P85" s="85">
        <v>40634</v>
      </c>
      <c r="Q85" s="159"/>
      <c r="R85" s="158" t="s">
        <v>95</v>
      </c>
    </row>
    <row r="86" spans="4:18" ht="43.2" x14ac:dyDescent="0.3">
      <c r="D86" s="82">
        <v>7651</v>
      </c>
      <c r="E86" s="82">
        <v>5</v>
      </c>
      <c r="F86" s="83" t="s">
        <v>32</v>
      </c>
      <c r="G86" s="83" t="s">
        <v>62</v>
      </c>
      <c r="H86" s="83" t="s">
        <v>63</v>
      </c>
      <c r="I86" s="83" t="s">
        <v>141</v>
      </c>
      <c r="J86" s="83" t="s">
        <v>41</v>
      </c>
      <c r="K86" s="83">
        <v>3.6</v>
      </c>
      <c r="L86" s="82" t="s">
        <v>65</v>
      </c>
      <c r="M86" s="84">
        <v>3.6</v>
      </c>
      <c r="N86" s="83" t="s">
        <v>66</v>
      </c>
      <c r="O86" s="83" t="s">
        <v>104</v>
      </c>
      <c r="P86" s="85">
        <v>40634</v>
      </c>
      <c r="Q86" s="159"/>
      <c r="R86" s="158" t="s">
        <v>95</v>
      </c>
    </row>
    <row r="87" spans="4:18" ht="43.2" x14ac:dyDescent="0.3">
      <c r="D87" s="82">
        <v>7650</v>
      </c>
      <c r="E87" s="82">
        <v>5</v>
      </c>
      <c r="F87" s="83" t="s">
        <v>32</v>
      </c>
      <c r="G87" s="83" t="s">
        <v>62</v>
      </c>
      <c r="H87" s="83" t="s">
        <v>63</v>
      </c>
      <c r="I87" s="83" t="s">
        <v>141</v>
      </c>
      <c r="J87" s="83" t="s">
        <v>41</v>
      </c>
      <c r="K87" s="83">
        <v>3.8</v>
      </c>
      <c r="L87" s="82" t="s">
        <v>65</v>
      </c>
      <c r="M87" s="84">
        <v>3.8</v>
      </c>
      <c r="N87" s="83" t="s">
        <v>66</v>
      </c>
      <c r="O87" s="83" t="s">
        <v>102</v>
      </c>
      <c r="P87" s="85">
        <v>40634</v>
      </c>
      <c r="Q87" s="159"/>
      <c r="R87" s="158" t="s">
        <v>95</v>
      </c>
    </row>
    <row r="88" spans="4:18" ht="43.2" x14ac:dyDescent="0.3">
      <c r="D88" s="82">
        <v>7649</v>
      </c>
      <c r="E88" s="82">
        <v>5</v>
      </c>
      <c r="F88" s="83" t="s">
        <v>32</v>
      </c>
      <c r="G88" s="83" t="s">
        <v>62</v>
      </c>
      <c r="H88" s="83" t="s">
        <v>63</v>
      </c>
      <c r="I88" s="83" t="s">
        <v>141</v>
      </c>
      <c r="J88" s="83" t="s">
        <v>41</v>
      </c>
      <c r="K88" s="83">
        <v>4.5999999999999996</v>
      </c>
      <c r="L88" s="82" t="s">
        <v>65</v>
      </c>
      <c r="M88" s="84">
        <v>4.5999999999999996</v>
      </c>
      <c r="N88" s="83" t="s">
        <v>66</v>
      </c>
      <c r="O88" s="83" t="s">
        <v>103</v>
      </c>
      <c r="P88" s="85">
        <v>40634</v>
      </c>
      <c r="Q88" s="159"/>
      <c r="R88" s="158" t="s">
        <v>95</v>
      </c>
    </row>
    <row r="89" spans="4:18" ht="43.2" x14ac:dyDescent="0.3">
      <c r="D89" s="82">
        <v>7647</v>
      </c>
      <c r="E89" s="82">
        <v>5</v>
      </c>
      <c r="F89" s="83" t="s">
        <v>32</v>
      </c>
      <c r="G89" s="83" t="s">
        <v>62</v>
      </c>
      <c r="H89" s="83" t="s">
        <v>63</v>
      </c>
      <c r="I89" s="83" t="s">
        <v>141</v>
      </c>
      <c r="J89" s="83" t="s">
        <v>41</v>
      </c>
      <c r="K89" s="83">
        <v>5.7</v>
      </c>
      <c r="L89" s="82" t="s">
        <v>65</v>
      </c>
      <c r="M89" s="84">
        <v>5.7</v>
      </c>
      <c r="N89" s="83" t="s">
        <v>66</v>
      </c>
      <c r="O89" s="83" t="s">
        <v>106</v>
      </c>
      <c r="P89" s="85">
        <v>40634</v>
      </c>
      <c r="Q89" s="159"/>
      <c r="R89" s="158" t="s">
        <v>95</v>
      </c>
    </row>
    <row r="90" spans="4:18" ht="43.2" x14ac:dyDescent="0.3">
      <c r="D90" s="82">
        <v>7538</v>
      </c>
      <c r="E90" s="82">
        <v>5</v>
      </c>
      <c r="F90" s="83" t="s">
        <v>32</v>
      </c>
      <c r="G90" s="83" t="s">
        <v>62</v>
      </c>
      <c r="H90" s="83" t="s">
        <v>63</v>
      </c>
      <c r="I90" s="83" t="s">
        <v>141</v>
      </c>
      <c r="J90" s="83" t="s">
        <v>41</v>
      </c>
      <c r="K90" s="83">
        <v>0.44</v>
      </c>
      <c r="L90" s="82" t="s">
        <v>65</v>
      </c>
      <c r="M90" s="84">
        <v>0.44</v>
      </c>
      <c r="N90" s="83" t="s">
        <v>66</v>
      </c>
      <c r="O90" s="83" t="s">
        <v>104</v>
      </c>
      <c r="P90" s="85">
        <v>40647</v>
      </c>
      <c r="Q90" s="159"/>
      <c r="R90" s="158" t="s">
        <v>95</v>
      </c>
    </row>
    <row r="91" spans="4:18" ht="43.2" x14ac:dyDescent="0.3">
      <c r="D91" s="82">
        <v>7399</v>
      </c>
      <c r="E91" s="82">
        <v>5</v>
      </c>
      <c r="F91" s="83" t="s">
        <v>32</v>
      </c>
      <c r="G91" s="83" t="s">
        <v>62</v>
      </c>
      <c r="H91" s="83" t="s">
        <v>63</v>
      </c>
      <c r="I91" s="83" t="s">
        <v>141</v>
      </c>
      <c r="J91" s="83" t="s">
        <v>41</v>
      </c>
      <c r="K91" s="83">
        <v>0.44</v>
      </c>
      <c r="L91" s="82" t="s">
        <v>65</v>
      </c>
      <c r="M91" s="84">
        <v>0.44</v>
      </c>
      <c r="N91" s="83" t="s">
        <v>66</v>
      </c>
      <c r="O91" s="83" t="s">
        <v>104</v>
      </c>
      <c r="P91" s="85">
        <v>40674</v>
      </c>
      <c r="Q91" s="159"/>
      <c r="R91" s="158" t="s">
        <v>95</v>
      </c>
    </row>
    <row r="92" spans="4:18" ht="43.2" x14ac:dyDescent="0.3">
      <c r="D92" s="82">
        <v>7398</v>
      </c>
      <c r="E92" s="82">
        <v>5</v>
      </c>
      <c r="F92" s="83" t="s">
        <v>32</v>
      </c>
      <c r="G92" s="83" t="s">
        <v>62</v>
      </c>
      <c r="H92" s="83" t="s">
        <v>63</v>
      </c>
      <c r="I92" s="83" t="s">
        <v>141</v>
      </c>
      <c r="J92" s="83" t="s">
        <v>41</v>
      </c>
      <c r="K92" s="83">
        <v>0.44</v>
      </c>
      <c r="L92" s="82" t="s">
        <v>65</v>
      </c>
      <c r="M92" s="84">
        <v>0.44</v>
      </c>
      <c r="N92" s="83" t="s">
        <v>66</v>
      </c>
      <c r="O92" s="83" t="s">
        <v>106</v>
      </c>
      <c r="P92" s="85">
        <v>40674</v>
      </c>
      <c r="Q92" s="159"/>
      <c r="R92" s="158" t="s">
        <v>95</v>
      </c>
    </row>
    <row r="93" spans="4:18" ht="43.2" x14ac:dyDescent="0.3">
      <c r="D93" s="82">
        <v>7397</v>
      </c>
      <c r="E93" s="82">
        <v>5</v>
      </c>
      <c r="F93" s="83" t="s">
        <v>32</v>
      </c>
      <c r="G93" s="83" t="s">
        <v>62</v>
      </c>
      <c r="H93" s="83" t="s">
        <v>63</v>
      </c>
      <c r="I93" s="83" t="s">
        <v>141</v>
      </c>
      <c r="J93" s="83" t="s">
        <v>41</v>
      </c>
      <c r="K93" s="83">
        <v>0.44</v>
      </c>
      <c r="L93" s="82" t="s">
        <v>65</v>
      </c>
      <c r="M93" s="84">
        <v>0.44</v>
      </c>
      <c r="N93" s="83" t="s">
        <v>66</v>
      </c>
      <c r="O93" s="83" t="s">
        <v>105</v>
      </c>
      <c r="P93" s="85">
        <v>40674</v>
      </c>
      <c r="Q93" s="159"/>
      <c r="R93" s="158" t="s">
        <v>95</v>
      </c>
    </row>
    <row r="94" spans="4:18" ht="43.2" x14ac:dyDescent="0.3">
      <c r="D94" s="82">
        <v>7381</v>
      </c>
      <c r="E94" s="82">
        <v>5</v>
      </c>
      <c r="F94" s="83" t="s">
        <v>32</v>
      </c>
      <c r="G94" s="83" t="s">
        <v>62</v>
      </c>
      <c r="H94" s="83" t="s">
        <v>63</v>
      </c>
      <c r="I94" s="83" t="s">
        <v>141</v>
      </c>
      <c r="J94" s="83" t="s">
        <v>41</v>
      </c>
      <c r="K94" s="83">
        <v>3.7</v>
      </c>
      <c r="L94" s="82" t="s">
        <v>65</v>
      </c>
      <c r="M94" s="84">
        <v>3.7</v>
      </c>
      <c r="N94" s="83" t="s">
        <v>66</v>
      </c>
      <c r="O94" s="83" t="s">
        <v>107</v>
      </c>
      <c r="P94" s="85">
        <v>40674</v>
      </c>
      <c r="Q94" s="159"/>
      <c r="R94" s="158" t="s">
        <v>95</v>
      </c>
    </row>
    <row r="95" spans="4:18" ht="43.2" x14ac:dyDescent="0.3">
      <c r="D95" s="82">
        <v>7379</v>
      </c>
      <c r="E95" s="82">
        <v>5</v>
      </c>
      <c r="F95" s="83" t="s">
        <v>32</v>
      </c>
      <c r="G95" s="83" t="s">
        <v>62</v>
      </c>
      <c r="H95" s="83" t="s">
        <v>63</v>
      </c>
      <c r="I95" s="83" t="s">
        <v>141</v>
      </c>
      <c r="J95" s="83" t="s">
        <v>41</v>
      </c>
      <c r="K95" s="83">
        <v>4.0999999999999996</v>
      </c>
      <c r="L95" s="82" t="s">
        <v>65</v>
      </c>
      <c r="M95" s="84">
        <v>4.0999999999999996</v>
      </c>
      <c r="N95" s="83" t="s">
        <v>66</v>
      </c>
      <c r="O95" s="83" t="s">
        <v>102</v>
      </c>
      <c r="P95" s="85">
        <v>40674</v>
      </c>
      <c r="Q95" s="159"/>
      <c r="R95" s="158" t="s">
        <v>95</v>
      </c>
    </row>
    <row r="96" spans="4:18" ht="43.2" x14ac:dyDescent="0.3">
      <c r="D96" s="82">
        <v>7378</v>
      </c>
      <c r="E96" s="82">
        <v>5</v>
      </c>
      <c r="F96" s="83" t="s">
        <v>32</v>
      </c>
      <c r="G96" s="83" t="s">
        <v>62</v>
      </c>
      <c r="H96" s="83" t="s">
        <v>63</v>
      </c>
      <c r="I96" s="83" t="s">
        <v>141</v>
      </c>
      <c r="J96" s="83" t="s">
        <v>41</v>
      </c>
      <c r="K96" s="83">
        <v>4.4000000000000004</v>
      </c>
      <c r="L96" s="82" t="s">
        <v>65</v>
      </c>
      <c r="M96" s="84">
        <v>4.4000000000000004</v>
      </c>
      <c r="N96" s="83" t="s">
        <v>66</v>
      </c>
      <c r="O96" s="83" t="s">
        <v>103</v>
      </c>
      <c r="P96" s="85">
        <v>40674</v>
      </c>
      <c r="Q96" s="159"/>
      <c r="R96" s="158" t="s">
        <v>95</v>
      </c>
    </row>
    <row r="97" spans="4:18" ht="43.2" x14ac:dyDescent="0.3">
      <c r="D97" s="82">
        <v>7337</v>
      </c>
      <c r="E97" s="82">
        <v>5</v>
      </c>
      <c r="F97" s="83" t="s">
        <v>32</v>
      </c>
      <c r="G97" s="83" t="s">
        <v>62</v>
      </c>
      <c r="H97" s="83" t="s">
        <v>63</v>
      </c>
      <c r="I97" s="83" t="s">
        <v>141</v>
      </c>
      <c r="J97" s="83" t="s">
        <v>41</v>
      </c>
      <c r="K97" s="83">
        <v>0.44</v>
      </c>
      <c r="L97" s="82" t="s">
        <v>65</v>
      </c>
      <c r="M97" s="84">
        <v>0.44</v>
      </c>
      <c r="N97" s="83" t="s">
        <v>66</v>
      </c>
      <c r="O97" s="83" t="s">
        <v>106</v>
      </c>
      <c r="P97" s="85">
        <v>40689</v>
      </c>
      <c r="Q97" s="159"/>
      <c r="R97" s="158" t="s">
        <v>95</v>
      </c>
    </row>
    <row r="98" spans="4:18" ht="43.2" x14ac:dyDescent="0.3">
      <c r="D98" s="82">
        <v>7336</v>
      </c>
      <c r="E98" s="82">
        <v>5</v>
      </c>
      <c r="F98" s="83" t="s">
        <v>32</v>
      </c>
      <c r="G98" s="83" t="s">
        <v>62</v>
      </c>
      <c r="H98" s="83" t="s">
        <v>63</v>
      </c>
      <c r="I98" s="83" t="s">
        <v>141</v>
      </c>
      <c r="J98" s="83" t="s">
        <v>41</v>
      </c>
      <c r="K98" s="83">
        <v>0.45</v>
      </c>
      <c r="L98" s="82" t="s">
        <v>65</v>
      </c>
      <c r="M98" s="84">
        <v>0.45</v>
      </c>
      <c r="N98" s="83" t="s">
        <v>66</v>
      </c>
      <c r="O98" s="83" t="s">
        <v>107</v>
      </c>
      <c r="P98" s="85">
        <v>40689</v>
      </c>
      <c r="Q98" s="159"/>
      <c r="R98" s="158" t="s">
        <v>95</v>
      </c>
    </row>
    <row r="99" spans="4:18" ht="43.2" x14ac:dyDescent="0.3">
      <c r="D99" s="82">
        <v>7335</v>
      </c>
      <c r="E99" s="82">
        <v>5</v>
      </c>
      <c r="F99" s="83" t="s">
        <v>32</v>
      </c>
      <c r="G99" s="83" t="s">
        <v>62</v>
      </c>
      <c r="H99" s="83" t="s">
        <v>63</v>
      </c>
      <c r="I99" s="83" t="s">
        <v>141</v>
      </c>
      <c r="J99" s="83" t="s">
        <v>41</v>
      </c>
      <c r="K99" s="83">
        <v>0.45</v>
      </c>
      <c r="L99" s="82" t="s">
        <v>65</v>
      </c>
      <c r="M99" s="84">
        <v>0.45</v>
      </c>
      <c r="N99" s="83" t="s">
        <v>66</v>
      </c>
      <c r="O99" s="83" t="s">
        <v>104</v>
      </c>
      <c r="P99" s="85">
        <v>40689</v>
      </c>
      <c r="Q99" s="159"/>
      <c r="R99" s="158" t="s">
        <v>95</v>
      </c>
    </row>
    <row r="100" spans="4:18" ht="43.2" x14ac:dyDescent="0.3">
      <c r="D100" s="82">
        <v>7334</v>
      </c>
      <c r="E100" s="82">
        <v>5</v>
      </c>
      <c r="F100" s="83" t="s">
        <v>32</v>
      </c>
      <c r="G100" s="83" t="s">
        <v>62</v>
      </c>
      <c r="H100" s="83" t="s">
        <v>63</v>
      </c>
      <c r="I100" s="83" t="s">
        <v>141</v>
      </c>
      <c r="J100" s="83" t="s">
        <v>41</v>
      </c>
      <c r="K100" s="83">
        <v>0.45</v>
      </c>
      <c r="L100" s="82" t="s">
        <v>65</v>
      </c>
      <c r="M100" s="84">
        <v>0.45</v>
      </c>
      <c r="N100" s="83" t="s">
        <v>66</v>
      </c>
      <c r="O100" s="83" t="s">
        <v>105</v>
      </c>
      <c r="P100" s="85">
        <v>40689</v>
      </c>
      <c r="Q100" s="159"/>
      <c r="R100" s="158" t="s">
        <v>95</v>
      </c>
    </row>
    <row r="101" spans="4:18" ht="43.2" x14ac:dyDescent="0.3">
      <c r="D101" s="82">
        <v>7328</v>
      </c>
      <c r="E101" s="82">
        <v>5</v>
      </c>
      <c r="F101" s="83" t="s">
        <v>32</v>
      </c>
      <c r="G101" s="83" t="s">
        <v>62</v>
      </c>
      <c r="H101" s="83" t="s">
        <v>63</v>
      </c>
      <c r="I101" s="83" t="s">
        <v>141</v>
      </c>
      <c r="J101" s="83" t="s">
        <v>41</v>
      </c>
      <c r="K101" s="83">
        <v>1.9</v>
      </c>
      <c r="L101" s="82" t="s">
        <v>65</v>
      </c>
      <c r="M101" s="84">
        <v>1.9</v>
      </c>
      <c r="N101" s="83" t="s">
        <v>66</v>
      </c>
      <c r="O101" s="83" t="s">
        <v>103</v>
      </c>
      <c r="P101" s="85">
        <v>40689</v>
      </c>
      <c r="Q101" s="159"/>
      <c r="R101" s="158" t="s">
        <v>95</v>
      </c>
    </row>
    <row r="102" spans="4:18" ht="43.2" x14ac:dyDescent="0.3">
      <c r="D102" s="82">
        <v>108154</v>
      </c>
      <c r="E102" s="82">
        <v>27</v>
      </c>
      <c r="F102" s="83" t="s">
        <v>126</v>
      </c>
      <c r="G102" s="83" t="s">
        <v>127</v>
      </c>
      <c r="H102" s="83" t="s">
        <v>63</v>
      </c>
      <c r="I102" s="83" t="s">
        <v>141</v>
      </c>
      <c r="J102" s="83" t="s">
        <v>41</v>
      </c>
      <c r="K102" s="83">
        <v>1.65</v>
      </c>
      <c r="L102" s="82" t="s">
        <v>65</v>
      </c>
      <c r="M102" s="84">
        <v>1.65</v>
      </c>
      <c r="N102" s="83" t="s">
        <v>66</v>
      </c>
      <c r="O102" s="83" t="s">
        <v>142</v>
      </c>
      <c r="P102" s="85">
        <v>40947</v>
      </c>
      <c r="Q102" s="159"/>
      <c r="R102" s="158" t="s">
        <v>65</v>
      </c>
    </row>
    <row r="103" spans="4:18" ht="43.2" x14ac:dyDescent="0.3">
      <c r="D103" s="82">
        <v>6574</v>
      </c>
      <c r="E103" s="82">
        <v>5</v>
      </c>
      <c r="F103" s="83" t="s">
        <v>108</v>
      </c>
      <c r="G103" s="83" t="s">
        <v>62</v>
      </c>
      <c r="H103" s="83" t="s">
        <v>63</v>
      </c>
      <c r="I103" s="83" t="s">
        <v>141</v>
      </c>
      <c r="J103" s="83" t="s">
        <v>41</v>
      </c>
      <c r="K103" s="83">
        <v>5</v>
      </c>
      <c r="L103" s="82" t="s">
        <v>86</v>
      </c>
      <c r="M103" s="84">
        <v>5</v>
      </c>
      <c r="N103" s="83" t="s">
        <v>66</v>
      </c>
      <c r="O103" s="83" t="s">
        <v>114</v>
      </c>
      <c r="P103" s="85">
        <v>41067</v>
      </c>
      <c r="Q103" s="159"/>
      <c r="R103" s="158" t="s">
        <v>95</v>
      </c>
    </row>
    <row r="104" spans="4:18" ht="43.2" x14ac:dyDescent="0.3">
      <c r="D104" s="82">
        <v>6571</v>
      </c>
      <c r="E104" s="82">
        <v>5</v>
      </c>
      <c r="F104" s="83" t="s">
        <v>108</v>
      </c>
      <c r="G104" s="83" t="s">
        <v>62</v>
      </c>
      <c r="H104" s="83" t="s">
        <v>63</v>
      </c>
      <c r="I104" s="83" t="s">
        <v>141</v>
      </c>
      <c r="J104" s="83" t="s">
        <v>41</v>
      </c>
      <c r="K104" s="83">
        <v>5.0999999999999996</v>
      </c>
      <c r="L104" s="82" t="s">
        <v>86</v>
      </c>
      <c r="M104" s="84">
        <v>5.0999999999999996</v>
      </c>
      <c r="N104" s="83" t="s">
        <v>66</v>
      </c>
      <c r="O104" s="83" t="s">
        <v>112</v>
      </c>
      <c r="P104" s="85">
        <v>41067</v>
      </c>
      <c r="Q104" s="159"/>
      <c r="R104" s="158" t="s">
        <v>95</v>
      </c>
    </row>
    <row r="105" spans="4:18" ht="43.2" x14ac:dyDescent="0.3">
      <c r="D105" s="82">
        <v>6569</v>
      </c>
      <c r="E105" s="82">
        <v>5</v>
      </c>
      <c r="F105" s="83" t="s">
        <v>108</v>
      </c>
      <c r="G105" s="83" t="s">
        <v>62</v>
      </c>
      <c r="H105" s="83" t="s">
        <v>63</v>
      </c>
      <c r="I105" s="83" t="s">
        <v>141</v>
      </c>
      <c r="J105" s="83" t="s">
        <v>41</v>
      </c>
      <c r="K105" s="83">
        <v>5.4</v>
      </c>
      <c r="L105" s="82" t="s">
        <v>86</v>
      </c>
      <c r="M105" s="84">
        <v>5.4</v>
      </c>
      <c r="N105" s="83" t="s">
        <v>66</v>
      </c>
      <c r="O105" s="83" t="s">
        <v>110</v>
      </c>
      <c r="P105" s="85">
        <v>41067</v>
      </c>
      <c r="Q105" s="159"/>
      <c r="R105" s="158" t="s">
        <v>95</v>
      </c>
    </row>
    <row r="106" spans="4:18" ht="43.2" x14ac:dyDescent="0.3">
      <c r="D106" s="82">
        <v>6568</v>
      </c>
      <c r="E106" s="82">
        <v>5</v>
      </c>
      <c r="F106" s="83" t="s">
        <v>108</v>
      </c>
      <c r="G106" s="83" t="s">
        <v>62</v>
      </c>
      <c r="H106" s="83" t="s">
        <v>63</v>
      </c>
      <c r="I106" s="83" t="s">
        <v>141</v>
      </c>
      <c r="J106" s="83" t="s">
        <v>41</v>
      </c>
      <c r="K106" s="83">
        <v>5.5</v>
      </c>
      <c r="L106" s="82" t="s">
        <v>86</v>
      </c>
      <c r="M106" s="84">
        <v>5.5</v>
      </c>
      <c r="N106" s="83" t="s">
        <v>66</v>
      </c>
      <c r="O106" s="83" t="s">
        <v>109</v>
      </c>
      <c r="P106" s="85">
        <v>41067</v>
      </c>
      <c r="Q106" s="159"/>
      <c r="R106" s="158" t="s">
        <v>95</v>
      </c>
    </row>
    <row r="107" spans="4:18" ht="43.2" x14ac:dyDescent="0.3">
      <c r="D107" s="82">
        <v>6565</v>
      </c>
      <c r="E107" s="82">
        <v>5</v>
      </c>
      <c r="F107" s="83" t="s">
        <v>108</v>
      </c>
      <c r="G107" s="83" t="s">
        <v>62</v>
      </c>
      <c r="H107" s="83" t="s">
        <v>63</v>
      </c>
      <c r="I107" s="83" t="s">
        <v>141</v>
      </c>
      <c r="J107" s="83" t="s">
        <v>41</v>
      </c>
      <c r="K107" s="83">
        <v>5.7</v>
      </c>
      <c r="L107" s="82" t="s">
        <v>86</v>
      </c>
      <c r="M107" s="84">
        <v>5.7</v>
      </c>
      <c r="N107" s="83" t="s">
        <v>66</v>
      </c>
      <c r="O107" s="83" t="s">
        <v>111</v>
      </c>
      <c r="P107" s="85">
        <v>41067</v>
      </c>
      <c r="Q107" s="159"/>
      <c r="R107" s="158" t="s">
        <v>95</v>
      </c>
    </row>
    <row r="108" spans="4:18" ht="43.2" x14ac:dyDescent="0.3">
      <c r="D108" s="82">
        <v>6564</v>
      </c>
      <c r="E108" s="82">
        <v>5</v>
      </c>
      <c r="F108" s="83" t="s">
        <v>108</v>
      </c>
      <c r="G108" s="83" t="s">
        <v>62</v>
      </c>
      <c r="H108" s="83" t="s">
        <v>63</v>
      </c>
      <c r="I108" s="83" t="s">
        <v>141</v>
      </c>
      <c r="J108" s="83" t="s">
        <v>41</v>
      </c>
      <c r="K108" s="83">
        <v>5.7</v>
      </c>
      <c r="L108" s="82" t="s">
        <v>86</v>
      </c>
      <c r="M108" s="84">
        <v>5.7</v>
      </c>
      <c r="N108" s="83" t="s">
        <v>66</v>
      </c>
      <c r="O108" s="83" t="s">
        <v>115</v>
      </c>
      <c r="P108" s="85">
        <v>41067</v>
      </c>
      <c r="Q108" s="159"/>
      <c r="R108" s="158" t="s">
        <v>95</v>
      </c>
    </row>
    <row r="109" spans="4:18" ht="43.2" x14ac:dyDescent="0.3">
      <c r="D109" s="82">
        <v>6549</v>
      </c>
      <c r="E109" s="82">
        <v>5</v>
      </c>
      <c r="F109" s="83" t="s">
        <v>108</v>
      </c>
      <c r="G109" s="83" t="s">
        <v>62</v>
      </c>
      <c r="H109" s="83" t="s">
        <v>63</v>
      </c>
      <c r="I109" s="83" t="s">
        <v>141</v>
      </c>
      <c r="J109" s="83" t="s">
        <v>41</v>
      </c>
      <c r="K109" s="83">
        <v>19</v>
      </c>
      <c r="L109" s="82" t="s">
        <v>65</v>
      </c>
      <c r="M109" s="84">
        <v>19</v>
      </c>
      <c r="N109" s="83" t="s">
        <v>66</v>
      </c>
      <c r="O109" s="83" t="s">
        <v>113</v>
      </c>
      <c r="P109" s="85">
        <v>41067</v>
      </c>
      <c r="Q109" s="159"/>
      <c r="R109" s="158" t="s">
        <v>95</v>
      </c>
    </row>
    <row r="110" spans="4:18" ht="43.2" x14ac:dyDescent="0.3">
      <c r="D110" s="82">
        <v>22887</v>
      </c>
      <c r="E110" s="82">
        <v>7</v>
      </c>
      <c r="F110" s="83" t="s">
        <v>108</v>
      </c>
      <c r="G110" s="83" t="s">
        <v>73</v>
      </c>
      <c r="H110" s="83" t="s">
        <v>63</v>
      </c>
      <c r="I110" s="83" t="s">
        <v>141</v>
      </c>
      <c r="J110" s="83" t="s">
        <v>41</v>
      </c>
      <c r="K110" s="83">
        <v>5</v>
      </c>
      <c r="L110" s="82" t="s">
        <v>86</v>
      </c>
      <c r="M110" s="84">
        <v>5</v>
      </c>
      <c r="N110" s="83" t="s">
        <v>66</v>
      </c>
      <c r="O110" s="83" t="s">
        <v>74</v>
      </c>
      <c r="P110" s="85">
        <v>41211</v>
      </c>
      <c r="Q110" s="159"/>
      <c r="R110" s="158" t="s">
        <v>75</v>
      </c>
    </row>
    <row r="111" spans="4:18" ht="43.2" x14ac:dyDescent="0.3">
      <c r="D111" s="82">
        <v>6401</v>
      </c>
      <c r="E111" s="82">
        <v>5</v>
      </c>
      <c r="F111" s="83" t="s">
        <v>108</v>
      </c>
      <c r="G111" s="83" t="s">
        <v>62</v>
      </c>
      <c r="H111" s="83" t="s">
        <v>63</v>
      </c>
      <c r="I111" s="83" t="s">
        <v>141</v>
      </c>
      <c r="J111" s="83" t="s">
        <v>41</v>
      </c>
      <c r="K111" s="83">
        <v>5</v>
      </c>
      <c r="L111" s="82" t="s">
        <v>86</v>
      </c>
      <c r="M111" s="84">
        <v>5</v>
      </c>
      <c r="N111" s="83" t="s">
        <v>66</v>
      </c>
      <c r="O111" s="83" t="s">
        <v>113</v>
      </c>
      <c r="P111" s="85">
        <v>41212</v>
      </c>
      <c r="Q111" s="159"/>
      <c r="R111" s="158" t="s">
        <v>95</v>
      </c>
    </row>
    <row r="112" spans="4:18" ht="43.2" x14ac:dyDescent="0.3">
      <c r="D112" s="82">
        <v>6400</v>
      </c>
      <c r="E112" s="82">
        <v>5</v>
      </c>
      <c r="F112" s="83" t="s">
        <v>108</v>
      </c>
      <c r="G112" s="83" t="s">
        <v>62</v>
      </c>
      <c r="H112" s="83" t="s">
        <v>63</v>
      </c>
      <c r="I112" s="83" t="s">
        <v>141</v>
      </c>
      <c r="J112" s="83" t="s">
        <v>41</v>
      </c>
      <c r="K112" s="83">
        <v>5</v>
      </c>
      <c r="L112" s="82" t="s">
        <v>86</v>
      </c>
      <c r="M112" s="84">
        <v>5</v>
      </c>
      <c r="N112" s="83" t="s">
        <v>66</v>
      </c>
      <c r="O112" s="83" t="s">
        <v>114</v>
      </c>
      <c r="P112" s="85">
        <v>41212</v>
      </c>
      <c r="Q112" s="159"/>
      <c r="R112" s="158" t="s">
        <v>95</v>
      </c>
    </row>
    <row r="113" spans="4:24" ht="43.2" x14ac:dyDescent="0.3">
      <c r="D113" s="82">
        <v>6399</v>
      </c>
      <c r="E113" s="82">
        <v>5</v>
      </c>
      <c r="F113" s="83" t="s">
        <v>108</v>
      </c>
      <c r="G113" s="83" t="s">
        <v>62</v>
      </c>
      <c r="H113" s="83" t="s">
        <v>63</v>
      </c>
      <c r="I113" s="83" t="s">
        <v>141</v>
      </c>
      <c r="J113" s="83" t="s">
        <v>41</v>
      </c>
      <c r="K113" s="83">
        <v>5</v>
      </c>
      <c r="L113" s="82" t="s">
        <v>86</v>
      </c>
      <c r="M113" s="84">
        <v>5</v>
      </c>
      <c r="N113" s="83" t="s">
        <v>66</v>
      </c>
      <c r="O113" s="83" t="s">
        <v>115</v>
      </c>
      <c r="P113" s="85">
        <v>41212</v>
      </c>
      <c r="Q113" s="159"/>
      <c r="R113" s="158" t="s">
        <v>95</v>
      </c>
    </row>
    <row r="114" spans="4:24" ht="43.2" x14ac:dyDescent="0.3">
      <c r="D114" s="82">
        <v>6398</v>
      </c>
      <c r="E114" s="82">
        <v>5</v>
      </c>
      <c r="F114" s="83" t="s">
        <v>108</v>
      </c>
      <c r="G114" s="83" t="s">
        <v>62</v>
      </c>
      <c r="H114" s="83" t="s">
        <v>63</v>
      </c>
      <c r="I114" s="83" t="s">
        <v>141</v>
      </c>
      <c r="J114" s="83" t="s">
        <v>41</v>
      </c>
      <c r="K114" s="83">
        <v>5</v>
      </c>
      <c r="L114" s="82" t="s">
        <v>86</v>
      </c>
      <c r="M114" s="84">
        <v>5</v>
      </c>
      <c r="N114" s="83" t="s">
        <v>66</v>
      </c>
      <c r="O114" s="83" t="s">
        <v>109</v>
      </c>
      <c r="P114" s="85">
        <v>41212</v>
      </c>
      <c r="Q114" s="159"/>
      <c r="R114" s="158" t="s">
        <v>95</v>
      </c>
    </row>
    <row r="115" spans="4:24" ht="43.2" x14ac:dyDescent="0.3">
      <c r="D115" s="82">
        <v>6397</v>
      </c>
      <c r="E115" s="82">
        <v>5</v>
      </c>
      <c r="F115" s="83" t="s">
        <v>108</v>
      </c>
      <c r="G115" s="83" t="s">
        <v>62</v>
      </c>
      <c r="H115" s="83" t="s">
        <v>63</v>
      </c>
      <c r="I115" s="83" t="s">
        <v>141</v>
      </c>
      <c r="J115" s="83" t="s">
        <v>41</v>
      </c>
      <c r="K115" s="83">
        <v>5</v>
      </c>
      <c r="L115" s="82" t="s">
        <v>86</v>
      </c>
      <c r="M115" s="84">
        <v>5</v>
      </c>
      <c r="N115" s="83" t="s">
        <v>66</v>
      </c>
      <c r="O115" s="83" t="s">
        <v>112</v>
      </c>
      <c r="P115" s="85">
        <v>41212</v>
      </c>
      <c r="Q115" s="159"/>
      <c r="R115" s="158" t="s">
        <v>95</v>
      </c>
    </row>
    <row r="116" spans="4:24" ht="43.2" x14ac:dyDescent="0.3">
      <c r="D116" s="82">
        <v>6391</v>
      </c>
      <c r="E116" s="82">
        <v>5</v>
      </c>
      <c r="F116" s="83" t="s">
        <v>108</v>
      </c>
      <c r="G116" s="83" t="s">
        <v>62</v>
      </c>
      <c r="H116" s="83" t="s">
        <v>63</v>
      </c>
      <c r="I116" s="83" t="s">
        <v>141</v>
      </c>
      <c r="J116" s="83" t="s">
        <v>41</v>
      </c>
      <c r="K116" s="83">
        <v>6</v>
      </c>
      <c r="L116" s="82" t="s">
        <v>86</v>
      </c>
      <c r="M116" s="84">
        <v>6</v>
      </c>
      <c r="N116" s="83" t="s">
        <v>66</v>
      </c>
      <c r="O116" s="83" t="s">
        <v>111</v>
      </c>
      <c r="P116" s="85">
        <v>41212</v>
      </c>
      <c r="Q116" s="159"/>
      <c r="R116" s="158" t="s">
        <v>95</v>
      </c>
    </row>
    <row r="117" spans="4:24" ht="43.2" x14ac:dyDescent="0.3">
      <c r="D117" s="82">
        <v>6135</v>
      </c>
      <c r="E117" s="82">
        <v>5</v>
      </c>
      <c r="F117" s="83" t="s">
        <v>108</v>
      </c>
      <c r="G117" s="83" t="s">
        <v>62</v>
      </c>
      <c r="H117" s="83" t="s">
        <v>63</v>
      </c>
      <c r="I117" s="83" t="s">
        <v>141</v>
      </c>
      <c r="J117" s="83" t="s">
        <v>41</v>
      </c>
      <c r="K117" s="83">
        <v>1.1000000000000001</v>
      </c>
      <c r="L117" s="82" t="s">
        <v>65</v>
      </c>
      <c r="M117" s="84">
        <v>1.1000000000000001</v>
      </c>
      <c r="N117" s="83" t="s">
        <v>66</v>
      </c>
      <c r="O117" s="83" t="s">
        <v>110</v>
      </c>
      <c r="P117" s="85">
        <v>41254</v>
      </c>
      <c r="Q117" s="159"/>
      <c r="R117" s="158" t="s">
        <v>95</v>
      </c>
      <c r="S117" s="167"/>
      <c r="T117" s="169"/>
      <c r="U117" s="168" t="s">
        <v>65</v>
      </c>
      <c r="V117" s="168" t="s">
        <v>65</v>
      </c>
      <c r="W117" s="168" t="s">
        <v>65</v>
      </c>
      <c r="X117" s="168" t="s">
        <v>65</v>
      </c>
    </row>
    <row r="118" spans="4:24" ht="43.2" x14ac:dyDescent="0.3">
      <c r="D118" s="82">
        <v>6133</v>
      </c>
      <c r="E118" s="82">
        <v>5</v>
      </c>
      <c r="F118" s="83" t="s">
        <v>108</v>
      </c>
      <c r="G118" s="83" t="s">
        <v>62</v>
      </c>
      <c r="H118" s="83" t="s">
        <v>63</v>
      </c>
      <c r="I118" s="83" t="s">
        <v>141</v>
      </c>
      <c r="J118" s="83" t="s">
        <v>41</v>
      </c>
      <c r="K118" s="83">
        <v>1.2</v>
      </c>
      <c r="L118" s="82" t="s">
        <v>65</v>
      </c>
      <c r="M118" s="84">
        <v>1.2</v>
      </c>
      <c r="N118" s="83" t="s">
        <v>66</v>
      </c>
      <c r="O118" s="83" t="s">
        <v>114</v>
      </c>
      <c r="P118" s="85">
        <v>41254</v>
      </c>
      <c r="Q118" s="159"/>
      <c r="R118" s="158" t="s">
        <v>95</v>
      </c>
      <c r="S118" s="167" t="s">
        <v>65</v>
      </c>
      <c r="T118" s="169"/>
      <c r="U118" s="168" t="s">
        <v>65</v>
      </c>
      <c r="V118" s="168" t="s">
        <v>65</v>
      </c>
      <c r="W118" s="168" t="s">
        <v>65</v>
      </c>
      <c r="X118" s="168" t="s">
        <v>65</v>
      </c>
    </row>
    <row r="119" spans="4:24" ht="43.2" x14ac:dyDescent="0.3">
      <c r="D119" s="82">
        <v>6129</v>
      </c>
      <c r="E119" s="82">
        <v>5</v>
      </c>
      <c r="F119" s="83" t="s">
        <v>108</v>
      </c>
      <c r="G119" s="83" t="s">
        <v>62</v>
      </c>
      <c r="H119" s="83" t="s">
        <v>63</v>
      </c>
      <c r="I119" s="83" t="s">
        <v>141</v>
      </c>
      <c r="J119" s="83" t="s">
        <v>41</v>
      </c>
      <c r="K119" s="83">
        <v>1.4</v>
      </c>
      <c r="L119" s="82" t="s">
        <v>65</v>
      </c>
      <c r="M119" s="84">
        <v>1.4</v>
      </c>
      <c r="N119" s="83" t="s">
        <v>66</v>
      </c>
      <c r="O119" s="83" t="s">
        <v>111</v>
      </c>
      <c r="P119" s="85">
        <v>41254</v>
      </c>
      <c r="Q119" s="159"/>
      <c r="R119" s="158" t="s">
        <v>95</v>
      </c>
      <c r="S119" s="167" t="s">
        <v>65</v>
      </c>
      <c r="T119" s="169"/>
      <c r="U119" s="168" t="s">
        <v>65</v>
      </c>
      <c r="V119" s="168" t="s">
        <v>65</v>
      </c>
      <c r="W119" s="168" t="s">
        <v>65</v>
      </c>
      <c r="X119" s="168" t="s">
        <v>65</v>
      </c>
    </row>
    <row r="120" spans="4:24" ht="43.2" x14ac:dyDescent="0.3">
      <c r="D120" s="82">
        <v>6128</v>
      </c>
      <c r="E120" s="82">
        <v>5</v>
      </c>
      <c r="F120" s="83" t="s">
        <v>108</v>
      </c>
      <c r="G120" s="83" t="s">
        <v>62</v>
      </c>
      <c r="H120" s="83" t="s">
        <v>63</v>
      </c>
      <c r="I120" s="83" t="s">
        <v>141</v>
      </c>
      <c r="J120" s="83" t="s">
        <v>41</v>
      </c>
      <c r="K120" s="83">
        <v>1.5</v>
      </c>
      <c r="L120" s="82" t="s">
        <v>65</v>
      </c>
      <c r="M120" s="84">
        <v>1.5</v>
      </c>
      <c r="N120" s="83" t="s">
        <v>66</v>
      </c>
      <c r="O120" s="83" t="s">
        <v>109</v>
      </c>
      <c r="P120" s="85">
        <v>41254</v>
      </c>
      <c r="Q120" s="159"/>
      <c r="R120" s="158" t="s">
        <v>95</v>
      </c>
      <c r="S120" s="167"/>
      <c r="T120" s="169"/>
      <c r="U120" s="168" t="s">
        <v>65</v>
      </c>
      <c r="V120" s="168" t="s">
        <v>65</v>
      </c>
      <c r="W120" s="168" t="s">
        <v>65</v>
      </c>
      <c r="X120" s="168" t="s">
        <v>65</v>
      </c>
    </row>
    <row r="121" spans="4:24" ht="43.2" x14ac:dyDescent="0.3">
      <c r="D121" s="82">
        <v>6124</v>
      </c>
      <c r="E121" s="82">
        <v>5</v>
      </c>
      <c r="F121" s="83" t="s">
        <v>108</v>
      </c>
      <c r="G121" s="83" t="s">
        <v>62</v>
      </c>
      <c r="H121" s="83" t="s">
        <v>63</v>
      </c>
      <c r="I121" s="83" t="s">
        <v>141</v>
      </c>
      <c r="J121" s="83" t="s">
        <v>41</v>
      </c>
      <c r="K121" s="83">
        <v>2</v>
      </c>
      <c r="L121" s="82" t="s">
        <v>65</v>
      </c>
      <c r="M121" s="84">
        <v>2</v>
      </c>
      <c r="N121" s="83" t="s">
        <v>66</v>
      </c>
      <c r="O121" s="83" t="s">
        <v>115</v>
      </c>
      <c r="P121" s="85">
        <v>41254</v>
      </c>
      <c r="Q121" s="159"/>
      <c r="R121" s="158" t="s">
        <v>95</v>
      </c>
    </row>
    <row r="122" spans="4:24" ht="43.2" x14ac:dyDescent="0.3">
      <c r="D122" s="82">
        <v>6122</v>
      </c>
      <c r="E122" s="82">
        <v>5</v>
      </c>
      <c r="F122" s="83" t="s">
        <v>108</v>
      </c>
      <c r="G122" s="83" t="s">
        <v>62</v>
      </c>
      <c r="H122" s="83" t="s">
        <v>63</v>
      </c>
      <c r="I122" s="83" t="s">
        <v>141</v>
      </c>
      <c r="J122" s="83" t="s">
        <v>41</v>
      </c>
      <c r="K122" s="83">
        <v>2.2000000000000002</v>
      </c>
      <c r="L122" s="82" t="s">
        <v>65</v>
      </c>
      <c r="M122" s="84">
        <v>2.2000000000000002</v>
      </c>
      <c r="N122" s="83" t="s">
        <v>66</v>
      </c>
      <c r="O122" s="83" t="s">
        <v>113</v>
      </c>
      <c r="P122" s="85">
        <v>41254</v>
      </c>
      <c r="Q122" s="159"/>
      <c r="R122" s="158" t="s">
        <v>95</v>
      </c>
    </row>
    <row r="123" spans="4:24" ht="43.2" x14ac:dyDescent="0.3">
      <c r="D123" s="194">
        <v>6114</v>
      </c>
      <c r="E123" s="194">
        <v>5</v>
      </c>
      <c r="F123" s="195" t="s">
        <v>108</v>
      </c>
      <c r="G123" s="195" t="s">
        <v>62</v>
      </c>
      <c r="H123" s="195" t="s">
        <v>63</v>
      </c>
      <c r="I123" s="195" t="s">
        <v>141</v>
      </c>
      <c r="J123" s="195" t="s">
        <v>41</v>
      </c>
      <c r="K123" s="195">
        <v>4.7</v>
      </c>
      <c r="L123" s="194" t="s">
        <v>65</v>
      </c>
      <c r="M123" s="196">
        <v>4.7</v>
      </c>
      <c r="N123" s="195" t="s">
        <v>66</v>
      </c>
      <c r="O123" s="195" t="s">
        <v>112</v>
      </c>
      <c r="P123" s="197">
        <v>41254</v>
      </c>
      <c r="Q123" s="198"/>
      <c r="R123" s="199" t="s">
        <v>95</v>
      </c>
    </row>
    <row r="124" spans="4:24" ht="43.2" x14ac:dyDescent="0.3">
      <c r="D124" s="82">
        <v>19157</v>
      </c>
      <c r="E124" s="82">
        <v>7</v>
      </c>
      <c r="F124" s="83" t="s">
        <v>108</v>
      </c>
      <c r="G124" s="83" t="s">
        <v>73</v>
      </c>
      <c r="H124" s="83" t="s">
        <v>63</v>
      </c>
      <c r="I124" s="83" t="s">
        <v>141</v>
      </c>
      <c r="J124" s="83" t="s">
        <v>41</v>
      </c>
      <c r="K124" s="83">
        <v>1.5</v>
      </c>
      <c r="L124" s="82" t="s">
        <v>65</v>
      </c>
      <c r="M124" s="84">
        <v>1.5</v>
      </c>
      <c r="N124" s="83" t="s">
        <v>66</v>
      </c>
      <c r="O124" s="83" t="s">
        <v>74</v>
      </c>
      <c r="P124" s="85">
        <v>41254</v>
      </c>
      <c r="Q124" s="200"/>
      <c r="R124" s="158" t="s">
        <v>75</v>
      </c>
    </row>
    <row r="125" spans="4:24" ht="43.2" x14ac:dyDescent="0.3">
      <c r="D125" s="82">
        <v>18599</v>
      </c>
      <c r="E125" s="82">
        <v>7</v>
      </c>
      <c r="F125" s="83" t="s">
        <v>34</v>
      </c>
      <c r="G125" s="83" t="s">
        <v>73</v>
      </c>
      <c r="H125" s="83" t="s">
        <v>63</v>
      </c>
      <c r="I125" s="83" t="s">
        <v>141</v>
      </c>
      <c r="J125" s="83" t="s">
        <v>41</v>
      </c>
      <c r="K125" s="83">
        <v>11</v>
      </c>
      <c r="L125" s="82" t="s">
        <v>86</v>
      </c>
      <c r="M125" s="84">
        <v>11</v>
      </c>
      <c r="N125" s="83" t="s">
        <v>66</v>
      </c>
      <c r="O125" s="83" t="s">
        <v>74</v>
      </c>
      <c r="P125" s="85">
        <v>41260</v>
      </c>
      <c r="Q125" s="200"/>
      <c r="R125" s="158" t="s">
        <v>75</v>
      </c>
    </row>
    <row r="126" spans="4:24" ht="43.2" x14ac:dyDescent="0.3">
      <c r="D126" s="82">
        <v>18598</v>
      </c>
      <c r="E126" s="82">
        <v>7</v>
      </c>
      <c r="F126" s="83" t="s">
        <v>34</v>
      </c>
      <c r="G126" s="83" t="s">
        <v>73</v>
      </c>
      <c r="H126" s="83" t="s">
        <v>63</v>
      </c>
      <c r="I126" s="83" t="s">
        <v>141</v>
      </c>
      <c r="J126" s="83" t="s">
        <v>41</v>
      </c>
      <c r="K126" s="83">
        <v>11</v>
      </c>
      <c r="L126" s="82" t="s">
        <v>86</v>
      </c>
      <c r="M126" s="84">
        <v>11</v>
      </c>
      <c r="N126" s="83" t="s">
        <v>66</v>
      </c>
      <c r="O126" s="83" t="s">
        <v>77</v>
      </c>
      <c r="P126" s="85">
        <v>41260</v>
      </c>
      <c r="Q126" s="200"/>
      <c r="R126" s="158" t="s">
        <v>75</v>
      </c>
    </row>
    <row r="127" spans="4:24" ht="43.2" x14ac:dyDescent="0.3">
      <c r="D127" s="82">
        <v>15645</v>
      </c>
      <c r="E127" s="82">
        <v>7</v>
      </c>
      <c r="F127" s="83" t="s">
        <v>108</v>
      </c>
      <c r="G127" s="83" t="s">
        <v>73</v>
      </c>
      <c r="H127" s="83" t="s">
        <v>63</v>
      </c>
      <c r="I127" s="83" t="s">
        <v>141</v>
      </c>
      <c r="J127" s="83" t="s">
        <v>41</v>
      </c>
      <c r="K127" s="83">
        <v>1</v>
      </c>
      <c r="L127" s="82" t="s">
        <v>86</v>
      </c>
      <c r="M127" s="84">
        <v>1</v>
      </c>
      <c r="N127" s="83" t="s">
        <v>66</v>
      </c>
      <c r="O127" s="83" t="s">
        <v>74</v>
      </c>
      <c r="P127" s="85">
        <v>41338</v>
      </c>
      <c r="Q127" s="200"/>
      <c r="R127" s="158" t="s">
        <v>75</v>
      </c>
    </row>
    <row r="128" spans="4:24" ht="43.2" x14ac:dyDescent="0.3">
      <c r="D128" s="82">
        <v>5901</v>
      </c>
      <c r="E128" s="82">
        <v>5</v>
      </c>
      <c r="F128" s="83" t="s">
        <v>108</v>
      </c>
      <c r="G128" s="83" t="s">
        <v>62</v>
      </c>
      <c r="H128" s="83" t="s">
        <v>63</v>
      </c>
      <c r="I128" s="83" t="s">
        <v>141</v>
      </c>
      <c r="J128" s="83" t="s">
        <v>41</v>
      </c>
      <c r="K128" s="83">
        <v>1</v>
      </c>
      <c r="L128" s="82" t="s">
        <v>86</v>
      </c>
      <c r="M128" s="84">
        <v>1</v>
      </c>
      <c r="N128" s="83" t="s">
        <v>66</v>
      </c>
      <c r="O128" s="83" t="s">
        <v>109</v>
      </c>
      <c r="P128" s="85">
        <v>41338</v>
      </c>
      <c r="Q128" s="200"/>
      <c r="R128" s="158" t="s">
        <v>95</v>
      </c>
    </row>
    <row r="129" spans="4:24" ht="43.2" x14ac:dyDescent="0.3">
      <c r="D129" s="82">
        <v>5896</v>
      </c>
      <c r="E129" s="82">
        <v>5</v>
      </c>
      <c r="F129" s="83" t="s">
        <v>108</v>
      </c>
      <c r="G129" s="83" t="s">
        <v>62</v>
      </c>
      <c r="H129" s="83" t="s">
        <v>63</v>
      </c>
      <c r="I129" s="83" t="s">
        <v>141</v>
      </c>
      <c r="J129" s="83" t="s">
        <v>41</v>
      </c>
      <c r="K129" s="83">
        <v>1.1000000000000001</v>
      </c>
      <c r="L129" s="82" t="s">
        <v>86</v>
      </c>
      <c r="M129" s="84">
        <v>1.1000000000000001</v>
      </c>
      <c r="N129" s="83" t="s">
        <v>66</v>
      </c>
      <c r="O129" s="83" t="s">
        <v>114</v>
      </c>
      <c r="P129" s="85">
        <v>41338</v>
      </c>
      <c r="Q129" s="200"/>
      <c r="R129" s="158" t="s">
        <v>95</v>
      </c>
    </row>
    <row r="130" spans="4:24" ht="43.2" x14ac:dyDescent="0.3">
      <c r="D130" s="82">
        <v>5897</v>
      </c>
      <c r="E130" s="82">
        <v>5</v>
      </c>
      <c r="F130" s="83" t="s">
        <v>108</v>
      </c>
      <c r="G130" s="83" t="s">
        <v>62</v>
      </c>
      <c r="H130" s="83" t="s">
        <v>63</v>
      </c>
      <c r="I130" s="83" t="s">
        <v>141</v>
      </c>
      <c r="J130" s="83" t="s">
        <v>41</v>
      </c>
      <c r="K130" s="83">
        <v>1.1000000000000001</v>
      </c>
      <c r="L130" s="82" t="s">
        <v>65</v>
      </c>
      <c r="M130" s="84">
        <v>1.1000000000000001</v>
      </c>
      <c r="N130" s="83" t="s">
        <v>66</v>
      </c>
      <c r="O130" s="83" t="s">
        <v>113</v>
      </c>
      <c r="P130" s="85">
        <v>41338</v>
      </c>
      <c r="Q130" s="200"/>
      <c r="R130" s="158" t="s">
        <v>95</v>
      </c>
    </row>
    <row r="131" spans="4:24" ht="43.2" x14ac:dyDescent="0.3">
      <c r="D131" s="82">
        <v>5895</v>
      </c>
      <c r="E131" s="82">
        <v>5</v>
      </c>
      <c r="F131" s="83" t="s">
        <v>108</v>
      </c>
      <c r="G131" s="83" t="s">
        <v>62</v>
      </c>
      <c r="H131" s="83" t="s">
        <v>63</v>
      </c>
      <c r="I131" s="83" t="s">
        <v>141</v>
      </c>
      <c r="J131" s="83" t="s">
        <v>41</v>
      </c>
      <c r="K131" s="83">
        <v>1.1000000000000001</v>
      </c>
      <c r="L131" s="82" t="s">
        <v>65</v>
      </c>
      <c r="M131" s="84">
        <v>1.1000000000000001</v>
      </c>
      <c r="N131" s="83" t="s">
        <v>66</v>
      </c>
      <c r="O131" s="83" t="s">
        <v>112</v>
      </c>
      <c r="P131" s="85">
        <v>41338</v>
      </c>
      <c r="Q131" s="200"/>
      <c r="R131" s="158" t="s">
        <v>95</v>
      </c>
    </row>
    <row r="132" spans="4:24" ht="43.2" x14ac:dyDescent="0.3">
      <c r="D132" s="82">
        <v>5884</v>
      </c>
      <c r="E132" s="82">
        <v>5</v>
      </c>
      <c r="F132" s="83" t="s">
        <v>108</v>
      </c>
      <c r="G132" s="83" t="s">
        <v>62</v>
      </c>
      <c r="H132" s="83" t="s">
        <v>63</v>
      </c>
      <c r="I132" s="83" t="s">
        <v>141</v>
      </c>
      <c r="J132" s="83" t="s">
        <v>41</v>
      </c>
      <c r="K132" s="83">
        <v>2.5</v>
      </c>
      <c r="L132" s="82" t="s">
        <v>65</v>
      </c>
      <c r="M132" s="84">
        <v>2.5</v>
      </c>
      <c r="N132" s="83" t="s">
        <v>66</v>
      </c>
      <c r="O132" s="83" t="s">
        <v>111</v>
      </c>
      <c r="P132" s="85">
        <v>41338</v>
      </c>
      <c r="Q132" s="200"/>
      <c r="R132" s="158" t="s">
        <v>95</v>
      </c>
    </row>
    <row r="133" spans="4:24" ht="43.2" x14ac:dyDescent="0.3">
      <c r="D133" s="82">
        <v>108150</v>
      </c>
      <c r="E133" s="82">
        <v>27</v>
      </c>
      <c r="F133" s="83" t="s">
        <v>126</v>
      </c>
      <c r="G133" s="83" t="s">
        <v>127</v>
      </c>
      <c r="H133" s="83" t="s">
        <v>63</v>
      </c>
      <c r="I133" s="83" t="s">
        <v>141</v>
      </c>
      <c r="J133" s="83" t="s">
        <v>41</v>
      </c>
      <c r="K133" s="83">
        <v>1.9</v>
      </c>
      <c r="L133" s="82" t="s">
        <v>65</v>
      </c>
      <c r="M133" s="84">
        <v>1.9</v>
      </c>
      <c r="N133" s="83" t="s">
        <v>66</v>
      </c>
      <c r="O133" s="83" t="s">
        <v>128</v>
      </c>
      <c r="P133" s="85">
        <v>41583</v>
      </c>
      <c r="Q133" s="200"/>
      <c r="R133" s="158" t="s">
        <v>65</v>
      </c>
    </row>
    <row r="134" spans="4:24" ht="43.2" x14ac:dyDescent="0.3">
      <c r="D134" s="82">
        <v>26845</v>
      </c>
      <c r="E134" s="82">
        <v>9</v>
      </c>
      <c r="F134" s="83" t="s">
        <v>88</v>
      </c>
      <c r="G134" s="83" t="s">
        <v>73</v>
      </c>
      <c r="H134" s="83" t="s">
        <v>63</v>
      </c>
      <c r="I134" s="83" t="s">
        <v>141</v>
      </c>
      <c r="J134" s="83" t="s">
        <v>41</v>
      </c>
      <c r="K134" s="83">
        <v>30</v>
      </c>
      <c r="L134" s="82" t="s">
        <v>86</v>
      </c>
      <c r="M134" s="84">
        <v>30</v>
      </c>
      <c r="N134" s="83" t="s">
        <v>66</v>
      </c>
      <c r="O134" s="83" t="s">
        <v>93</v>
      </c>
      <c r="P134" s="85">
        <v>41585</v>
      </c>
      <c r="Q134" s="200"/>
      <c r="R134" s="158" t="s">
        <v>75</v>
      </c>
    </row>
    <row r="135" spans="4:24" ht="43.2" x14ac:dyDescent="0.3">
      <c r="D135" s="82">
        <v>5207</v>
      </c>
      <c r="E135" s="82">
        <v>5</v>
      </c>
      <c r="F135" s="83" t="s">
        <v>88</v>
      </c>
      <c r="G135" s="83" t="s">
        <v>62</v>
      </c>
      <c r="H135" s="83" t="s">
        <v>63</v>
      </c>
      <c r="I135" s="83" t="s">
        <v>141</v>
      </c>
      <c r="J135" s="83" t="s">
        <v>41</v>
      </c>
      <c r="K135" s="83">
        <v>7.1</v>
      </c>
      <c r="L135" s="82" t="s">
        <v>86</v>
      </c>
      <c r="M135" s="84">
        <v>7.1</v>
      </c>
      <c r="N135" s="83" t="s">
        <v>66</v>
      </c>
      <c r="O135" s="83" t="s">
        <v>96</v>
      </c>
      <c r="P135" s="85">
        <v>41585</v>
      </c>
      <c r="Q135" s="200"/>
      <c r="R135" s="158" t="s">
        <v>95</v>
      </c>
    </row>
    <row r="136" spans="4:24" ht="43.2" x14ac:dyDescent="0.3">
      <c r="D136" s="82">
        <v>5214</v>
      </c>
      <c r="E136" s="82">
        <v>5</v>
      </c>
      <c r="F136" s="83" t="s">
        <v>88</v>
      </c>
      <c r="G136" s="83" t="s">
        <v>62</v>
      </c>
      <c r="H136" s="83" t="s">
        <v>63</v>
      </c>
      <c r="I136" s="83" t="s">
        <v>141</v>
      </c>
      <c r="J136" s="83" t="s">
        <v>41</v>
      </c>
      <c r="K136" s="83">
        <v>1.1000000000000001</v>
      </c>
      <c r="L136" s="82" t="s">
        <v>65</v>
      </c>
      <c r="M136" s="84">
        <v>1.1000000000000001</v>
      </c>
      <c r="N136" s="83" t="s">
        <v>66</v>
      </c>
      <c r="O136" s="83" t="s">
        <v>94</v>
      </c>
      <c r="P136" s="85">
        <v>41585</v>
      </c>
      <c r="Q136" s="200"/>
      <c r="R136" s="158" t="s">
        <v>95</v>
      </c>
    </row>
    <row r="137" spans="4:24" ht="43.2" x14ac:dyDescent="0.3">
      <c r="D137" s="82">
        <v>108143</v>
      </c>
      <c r="E137" s="82">
        <v>27</v>
      </c>
      <c r="F137" s="83" t="s">
        <v>126</v>
      </c>
      <c r="G137" s="83" t="s">
        <v>127</v>
      </c>
      <c r="H137" s="83" t="s">
        <v>63</v>
      </c>
      <c r="I137" s="83" t="s">
        <v>141</v>
      </c>
      <c r="J137" s="83" t="s">
        <v>41</v>
      </c>
      <c r="K137" s="83">
        <v>2.6</v>
      </c>
      <c r="L137" s="82" t="s">
        <v>65</v>
      </c>
      <c r="M137" s="84">
        <v>2.6</v>
      </c>
      <c r="N137" s="83" t="s">
        <v>66</v>
      </c>
      <c r="O137" s="83" t="s">
        <v>128</v>
      </c>
      <c r="P137" s="85">
        <v>41594</v>
      </c>
      <c r="Q137" s="200"/>
      <c r="R137" s="158" t="s">
        <v>65</v>
      </c>
    </row>
    <row r="138" spans="4:24" ht="43.2" x14ac:dyDescent="0.3">
      <c r="D138" s="82">
        <v>108144</v>
      </c>
      <c r="E138" s="82">
        <v>27</v>
      </c>
      <c r="F138" s="83" t="s">
        <v>126</v>
      </c>
      <c r="G138" s="83" t="s">
        <v>127</v>
      </c>
      <c r="H138" s="83" t="s">
        <v>63</v>
      </c>
      <c r="I138" s="83" t="s">
        <v>141</v>
      </c>
      <c r="J138" s="83" t="s">
        <v>41</v>
      </c>
      <c r="K138" s="83">
        <v>2.6</v>
      </c>
      <c r="L138" s="82" t="s">
        <v>65</v>
      </c>
      <c r="M138" s="84">
        <v>2.6</v>
      </c>
      <c r="N138" s="83" t="s">
        <v>66</v>
      </c>
      <c r="O138" s="83" t="s">
        <v>128</v>
      </c>
      <c r="P138" s="85">
        <v>41597</v>
      </c>
      <c r="Q138" s="200"/>
      <c r="R138" s="158" t="s">
        <v>65</v>
      </c>
    </row>
    <row r="139" spans="4:24" ht="43.2" x14ac:dyDescent="0.3">
      <c r="D139" s="82">
        <v>4682</v>
      </c>
      <c r="E139" s="82">
        <v>5</v>
      </c>
      <c r="F139" s="83" t="s">
        <v>88</v>
      </c>
      <c r="G139" s="83" t="s">
        <v>62</v>
      </c>
      <c r="H139" s="83" t="s">
        <v>63</v>
      </c>
      <c r="I139" s="83" t="s">
        <v>141</v>
      </c>
      <c r="J139" s="83" t="s">
        <v>41</v>
      </c>
      <c r="K139" s="83">
        <v>1.8</v>
      </c>
      <c r="L139" s="82" t="s">
        <v>65</v>
      </c>
      <c r="M139" s="84">
        <v>1.8</v>
      </c>
      <c r="N139" s="83" t="s">
        <v>66</v>
      </c>
      <c r="O139" s="83" t="s">
        <v>97</v>
      </c>
      <c r="P139" s="85">
        <v>41647</v>
      </c>
      <c r="Q139" s="200"/>
      <c r="R139" s="158" t="s">
        <v>95</v>
      </c>
    </row>
    <row r="140" spans="4:24" ht="43.2" x14ac:dyDescent="0.3">
      <c r="D140" s="82">
        <v>4681</v>
      </c>
      <c r="E140" s="82">
        <v>5</v>
      </c>
      <c r="F140" s="83" t="s">
        <v>88</v>
      </c>
      <c r="G140" s="83" t="s">
        <v>62</v>
      </c>
      <c r="H140" s="83" t="s">
        <v>63</v>
      </c>
      <c r="I140" s="83" t="s">
        <v>141</v>
      </c>
      <c r="J140" s="83" t="s">
        <v>41</v>
      </c>
      <c r="K140" s="83">
        <v>2</v>
      </c>
      <c r="L140" s="82" t="s">
        <v>65</v>
      </c>
      <c r="M140" s="84">
        <v>2</v>
      </c>
      <c r="N140" s="83" t="s">
        <v>66</v>
      </c>
      <c r="O140" s="83" t="s">
        <v>98</v>
      </c>
      <c r="P140" s="85">
        <v>41647</v>
      </c>
      <c r="Q140" s="200"/>
      <c r="R140" s="158" t="s">
        <v>95</v>
      </c>
    </row>
    <row r="141" spans="4:24" ht="43.2" x14ac:dyDescent="0.3">
      <c r="D141" s="82">
        <v>4679</v>
      </c>
      <c r="E141" s="82">
        <v>5</v>
      </c>
      <c r="F141" s="83" t="s">
        <v>88</v>
      </c>
      <c r="G141" s="83" t="s">
        <v>62</v>
      </c>
      <c r="H141" s="83" t="s">
        <v>63</v>
      </c>
      <c r="I141" s="83" t="s">
        <v>141</v>
      </c>
      <c r="J141" s="83" t="s">
        <v>41</v>
      </c>
      <c r="K141" s="83">
        <v>2.7</v>
      </c>
      <c r="L141" s="82" t="s">
        <v>65</v>
      </c>
      <c r="M141" s="84">
        <v>2.7</v>
      </c>
      <c r="N141" s="83" t="s">
        <v>66</v>
      </c>
      <c r="O141" s="83" t="s">
        <v>96</v>
      </c>
      <c r="P141" s="85">
        <v>41647</v>
      </c>
      <c r="Q141" s="200"/>
      <c r="R141" s="158" t="s">
        <v>95</v>
      </c>
    </row>
    <row r="142" spans="4:24" ht="86.4" x14ac:dyDescent="0.3">
      <c r="D142" s="82">
        <v>3571</v>
      </c>
      <c r="E142" s="82">
        <v>5</v>
      </c>
      <c r="F142" s="83" t="s">
        <v>88</v>
      </c>
      <c r="G142" s="83" t="s">
        <v>62</v>
      </c>
      <c r="H142" s="83" t="s">
        <v>63</v>
      </c>
      <c r="I142" s="83" t="s">
        <v>141</v>
      </c>
      <c r="J142" s="83" t="s">
        <v>41</v>
      </c>
      <c r="K142" s="83">
        <v>0.73</v>
      </c>
      <c r="L142" s="82" t="s">
        <v>65</v>
      </c>
      <c r="M142" s="84">
        <v>0.73</v>
      </c>
      <c r="N142" s="83" t="s">
        <v>66</v>
      </c>
      <c r="O142" s="83" t="s">
        <v>98</v>
      </c>
      <c r="P142" s="85">
        <v>41964</v>
      </c>
      <c r="Q142" s="200"/>
      <c r="R142" s="158" t="s">
        <v>95</v>
      </c>
      <c r="S142" s="167" t="s">
        <v>65</v>
      </c>
      <c r="T142" s="314"/>
      <c r="U142" s="168" t="s">
        <v>65</v>
      </c>
      <c r="V142" s="168" t="s">
        <v>70</v>
      </c>
      <c r="W142" s="168" t="s">
        <v>65</v>
      </c>
      <c r="X142" s="168" t="s">
        <v>65</v>
      </c>
    </row>
    <row r="143" spans="4:24" ht="86.4" x14ac:dyDescent="0.3">
      <c r="D143" s="82">
        <v>3569</v>
      </c>
      <c r="E143" s="82">
        <v>5</v>
      </c>
      <c r="F143" s="83" t="s">
        <v>88</v>
      </c>
      <c r="G143" s="83" t="s">
        <v>62</v>
      </c>
      <c r="H143" s="83" t="s">
        <v>63</v>
      </c>
      <c r="I143" s="83" t="s">
        <v>141</v>
      </c>
      <c r="J143" s="83" t="s">
        <v>41</v>
      </c>
      <c r="K143" s="83">
        <v>1</v>
      </c>
      <c r="L143" s="82" t="s">
        <v>65</v>
      </c>
      <c r="M143" s="84">
        <v>1</v>
      </c>
      <c r="N143" s="83" t="s">
        <v>66</v>
      </c>
      <c r="O143" s="83" t="s">
        <v>97</v>
      </c>
      <c r="P143" s="85">
        <v>41964</v>
      </c>
      <c r="Q143" s="200"/>
      <c r="R143" s="158" t="s">
        <v>95</v>
      </c>
      <c r="S143" s="167" t="s">
        <v>65</v>
      </c>
      <c r="T143" s="314"/>
      <c r="U143" s="168" t="s">
        <v>65</v>
      </c>
      <c r="V143" s="168" t="s">
        <v>70</v>
      </c>
      <c r="W143" s="168" t="s">
        <v>65</v>
      </c>
      <c r="X143" s="168" t="s">
        <v>65</v>
      </c>
    </row>
    <row r="144" spans="4:24" ht="86.4" x14ac:dyDescent="0.3">
      <c r="D144" s="82">
        <v>3567</v>
      </c>
      <c r="E144" s="82">
        <v>5</v>
      </c>
      <c r="F144" s="83" t="s">
        <v>88</v>
      </c>
      <c r="G144" s="83" t="s">
        <v>62</v>
      </c>
      <c r="H144" s="83" t="s">
        <v>63</v>
      </c>
      <c r="I144" s="83" t="s">
        <v>141</v>
      </c>
      <c r="J144" s="83" t="s">
        <v>41</v>
      </c>
      <c r="K144" s="83">
        <v>2.5</v>
      </c>
      <c r="L144" s="82" t="s">
        <v>65</v>
      </c>
      <c r="M144" s="84">
        <v>2.5</v>
      </c>
      <c r="N144" s="83" t="s">
        <v>66</v>
      </c>
      <c r="O144" s="83" t="s">
        <v>96</v>
      </c>
      <c r="P144" s="85">
        <v>41964</v>
      </c>
      <c r="Q144" s="159"/>
      <c r="R144" s="158" t="s">
        <v>95</v>
      </c>
      <c r="S144" s="167" t="s">
        <v>65</v>
      </c>
      <c r="T144" s="314"/>
      <c r="U144" s="168" t="s">
        <v>65</v>
      </c>
      <c r="V144" s="168" t="s">
        <v>70</v>
      </c>
      <c r="W144" s="168" t="s">
        <v>65</v>
      </c>
      <c r="X144" s="168" t="s">
        <v>65</v>
      </c>
    </row>
    <row r="145" spans="4:24" ht="86.4" x14ac:dyDescent="0.3">
      <c r="D145" s="82">
        <v>38131</v>
      </c>
      <c r="E145" s="82">
        <v>11</v>
      </c>
      <c r="F145" s="83" t="s">
        <v>88</v>
      </c>
      <c r="G145" s="83" t="s">
        <v>73</v>
      </c>
      <c r="H145" s="83" t="s">
        <v>63</v>
      </c>
      <c r="I145" s="83" t="s">
        <v>141</v>
      </c>
      <c r="J145" s="83" t="s">
        <v>41</v>
      </c>
      <c r="K145" s="83">
        <v>3</v>
      </c>
      <c r="L145" s="82" t="s">
        <v>86</v>
      </c>
      <c r="M145" s="84">
        <v>3.0000000000000001E-3</v>
      </c>
      <c r="N145" s="83" t="s">
        <v>78</v>
      </c>
      <c r="O145" s="83" t="s">
        <v>92</v>
      </c>
      <c r="P145" s="85">
        <v>42097.538194444402</v>
      </c>
      <c r="Q145" s="159"/>
      <c r="R145" s="158" t="s">
        <v>65</v>
      </c>
      <c r="S145" s="167" t="s">
        <v>65</v>
      </c>
      <c r="T145" s="314"/>
      <c r="U145" s="168" t="s">
        <v>65</v>
      </c>
      <c r="V145" s="168" t="s">
        <v>70</v>
      </c>
      <c r="W145" s="168" t="s">
        <v>65</v>
      </c>
      <c r="X145" s="168" t="s">
        <v>65</v>
      </c>
    </row>
    <row r="146" spans="4:24" ht="43.2" x14ac:dyDescent="0.3">
      <c r="D146" s="87">
        <v>38134</v>
      </c>
      <c r="E146" s="87">
        <v>11</v>
      </c>
      <c r="F146" s="88" t="s">
        <v>88</v>
      </c>
      <c r="G146" s="88" t="s">
        <v>73</v>
      </c>
      <c r="H146" s="88" t="s">
        <v>63</v>
      </c>
      <c r="I146" s="88" t="s">
        <v>141</v>
      </c>
      <c r="J146" s="88" t="s">
        <v>41</v>
      </c>
      <c r="K146" s="88">
        <v>0.80999999999999994</v>
      </c>
      <c r="L146" s="87" t="s">
        <v>65</v>
      </c>
      <c r="M146" s="89">
        <v>8.0999999999999996E-4</v>
      </c>
      <c r="N146" s="88" t="s">
        <v>78</v>
      </c>
      <c r="O146" s="88" t="s">
        <v>91</v>
      </c>
      <c r="P146" s="201">
        <v>42097.548611111102</v>
      </c>
      <c r="Q146" s="315"/>
      <c r="R146" s="71" t="s">
        <v>65</v>
      </c>
    </row>
  </sheetData>
  <mergeCells count="1">
    <mergeCell ref="E9:E10"/>
  </mergeCells>
  <conditionalFormatting sqref="K25:K142">
    <cfRule type="colorScale" priority="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X184"/>
  <sheetViews>
    <sheetView zoomScale="72" zoomScaleNormal="72" workbookViewId="0">
      <selection activeCell="L6" sqref="L6"/>
    </sheetView>
  </sheetViews>
  <sheetFormatPr defaultRowHeight="14.4" x14ac:dyDescent="0.3"/>
  <cols>
    <col min="4" max="4" width="14.33203125" customWidth="1"/>
    <col min="5" max="5" width="95" bestFit="1" customWidth="1"/>
    <col min="6" max="6" width="35.44140625" bestFit="1" customWidth="1"/>
    <col min="7" max="7" width="18.44140625" bestFit="1" customWidth="1"/>
    <col min="8" max="8" width="15.6640625" customWidth="1"/>
    <col min="9" max="9" width="12.44140625" customWidth="1"/>
    <col min="10" max="10" width="24" customWidth="1"/>
    <col min="11" max="11" width="26.33203125" customWidth="1"/>
    <col min="12" max="12" width="35.33203125" customWidth="1"/>
    <col min="13" max="13" width="17.6640625" customWidth="1"/>
    <col min="14" max="14" width="21.44140625" bestFit="1" customWidth="1"/>
    <col min="15" max="15" width="34.33203125" customWidth="1"/>
    <col min="16" max="16" width="29.44140625" customWidth="1"/>
    <col min="17" max="17" width="16.88671875" customWidth="1"/>
  </cols>
  <sheetData>
    <row r="3" spans="4:15" ht="15" thickBot="1" x14ac:dyDescent="0.35"/>
    <row r="4" spans="4:15" ht="16.2" thickBot="1" x14ac:dyDescent="0.35">
      <c r="D4" s="26" t="s">
        <v>0</v>
      </c>
      <c r="E4" s="27" t="s">
        <v>1</v>
      </c>
      <c r="F4" s="36" t="s">
        <v>38</v>
      </c>
      <c r="G4" s="24" t="s">
        <v>39</v>
      </c>
      <c r="J4" s="37" t="s">
        <v>42</v>
      </c>
      <c r="K4" s="38" t="s">
        <v>19</v>
      </c>
      <c r="L4" s="50" t="s">
        <v>186</v>
      </c>
      <c r="N4" s="3" t="s">
        <v>44</v>
      </c>
      <c r="O4" s="5"/>
    </row>
    <row r="5" spans="4:15" ht="16.2" thickBot="1" x14ac:dyDescent="0.35">
      <c r="D5" s="25">
        <v>183</v>
      </c>
      <c r="E5" s="28" t="s">
        <v>13</v>
      </c>
      <c r="F5" s="55">
        <v>5</v>
      </c>
      <c r="G5" s="47">
        <f>(F5*100)/$F$23</f>
        <v>3.225806451612903</v>
      </c>
      <c r="J5" s="52" t="s">
        <v>43</v>
      </c>
      <c r="K5" s="262">
        <f>AVERAGE(K30:K62)</f>
        <v>0.34652233333333327</v>
      </c>
      <c r="L5" s="55">
        <f>COUNTA(P30:P62)</f>
        <v>33</v>
      </c>
      <c r="N5" s="9" t="s">
        <v>42</v>
      </c>
      <c r="O5" s="11" t="s">
        <v>19</v>
      </c>
    </row>
    <row r="6" spans="4:15" ht="15.6" x14ac:dyDescent="0.3">
      <c r="D6" s="19">
        <v>398</v>
      </c>
      <c r="E6" s="29" t="s">
        <v>2</v>
      </c>
      <c r="F6" s="41">
        <v>4</v>
      </c>
      <c r="G6" s="47">
        <f t="shared" ref="G6:G22" si="0">(F6*100)/$F$23</f>
        <v>2.5806451612903225</v>
      </c>
      <c r="J6" s="53">
        <v>2010</v>
      </c>
      <c r="K6" s="263">
        <f>AVERAGE(K63:K68)</f>
        <v>0.24416666666666664</v>
      </c>
      <c r="L6" s="41">
        <f>COUNT(P63:P68)</f>
        <v>6</v>
      </c>
      <c r="N6" s="6" t="s">
        <v>45</v>
      </c>
      <c r="O6" s="59">
        <f>AVERAGE(K30:K68)</f>
        <v>0.33077530769230756</v>
      </c>
    </row>
    <row r="7" spans="4:15" ht="16.2" thickBot="1" x14ac:dyDescent="0.35">
      <c r="D7" s="20" t="s">
        <v>3</v>
      </c>
      <c r="E7" s="30" t="s">
        <v>37</v>
      </c>
      <c r="F7" s="41" t="s">
        <v>47</v>
      </c>
      <c r="G7" s="47" t="s">
        <v>47</v>
      </c>
      <c r="J7" s="40">
        <v>2011</v>
      </c>
      <c r="K7" s="264" t="s">
        <v>47</v>
      </c>
      <c r="L7" s="41" t="s">
        <v>47</v>
      </c>
      <c r="N7" s="9" t="s">
        <v>46</v>
      </c>
      <c r="O7" s="60">
        <f>AVERAGE(K69:K184)</f>
        <v>0.13743422413793113</v>
      </c>
    </row>
    <row r="8" spans="4:15" ht="15.6" x14ac:dyDescent="0.3">
      <c r="D8" s="19">
        <v>117</v>
      </c>
      <c r="E8" s="29" t="s">
        <v>4</v>
      </c>
      <c r="F8" s="41" t="s">
        <v>47</v>
      </c>
      <c r="G8" s="47" t="s">
        <v>47</v>
      </c>
      <c r="J8" s="41">
        <v>2012</v>
      </c>
      <c r="K8" s="265">
        <f>AVERAGE(K69:K84)</f>
        <v>0.155584375</v>
      </c>
      <c r="L8" s="41">
        <f>COUNT(P69:P84)</f>
        <v>16</v>
      </c>
    </row>
    <row r="9" spans="4:15" ht="15.6" x14ac:dyDescent="0.3">
      <c r="D9" s="400">
        <v>155</v>
      </c>
      <c r="E9" s="30" t="s">
        <v>5</v>
      </c>
      <c r="F9" s="41" t="s">
        <v>47</v>
      </c>
      <c r="G9" s="47" t="s">
        <v>47</v>
      </c>
      <c r="J9" s="41">
        <v>2013</v>
      </c>
      <c r="K9" s="265">
        <f>AVERAGE(K85:K119)</f>
        <v>0.12815485714285713</v>
      </c>
      <c r="L9" s="41">
        <f>COUNT(P85:P119)</f>
        <v>35</v>
      </c>
    </row>
    <row r="10" spans="4:15" ht="18.600000000000001" x14ac:dyDescent="0.3">
      <c r="D10" s="400"/>
      <c r="E10" s="30" t="s">
        <v>14</v>
      </c>
      <c r="F10" s="41" t="s">
        <v>47</v>
      </c>
      <c r="G10" s="47" t="s">
        <v>47</v>
      </c>
      <c r="J10" s="41">
        <v>2014</v>
      </c>
      <c r="K10" s="265">
        <f>AVERAGE(K120:K147)</f>
        <v>8.0214285714285724E-2</v>
      </c>
      <c r="L10" s="41">
        <f>COUNT(P120:P147)</f>
        <v>28</v>
      </c>
    </row>
    <row r="11" spans="4:15" ht="15.6" x14ac:dyDescent="0.3">
      <c r="D11" s="20">
        <v>49</v>
      </c>
      <c r="E11" s="30" t="s">
        <v>6</v>
      </c>
      <c r="F11" s="41" t="s">
        <v>47</v>
      </c>
      <c r="G11" s="47" t="s">
        <v>47</v>
      </c>
      <c r="J11" s="41">
        <v>2015</v>
      </c>
      <c r="K11" s="266">
        <f>AVERAGE(K148:K160)</f>
        <v>0.15233076923076921</v>
      </c>
      <c r="L11" s="41">
        <f>COUNT(P148:P160)</f>
        <v>13</v>
      </c>
    </row>
    <row r="12" spans="4:15" ht="15.6" x14ac:dyDescent="0.3">
      <c r="D12" s="19">
        <v>395</v>
      </c>
      <c r="E12" s="29" t="s">
        <v>32</v>
      </c>
      <c r="F12" s="41">
        <v>10</v>
      </c>
      <c r="G12" s="47">
        <f t="shared" si="0"/>
        <v>6.4516129032258061</v>
      </c>
      <c r="J12" s="41">
        <v>2016</v>
      </c>
      <c r="K12" s="265">
        <f>AVERAGE(K161:K175)</f>
        <v>0.18609999999999999</v>
      </c>
      <c r="L12" s="41">
        <f>COUNT(P161:P175)</f>
        <v>15</v>
      </c>
    </row>
    <row r="13" spans="4:15" ht="16.2" thickBot="1" x14ac:dyDescent="0.35">
      <c r="D13" s="21">
        <v>1398</v>
      </c>
      <c r="E13" s="29" t="s">
        <v>7</v>
      </c>
      <c r="F13" s="41">
        <v>13</v>
      </c>
      <c r="G13" s="47">
        <f t="shared" si="0"/>
        <v>8.387096774193548</v>
      </c>
      <c r="J13" s="42">
        <v>2017</v>
      </c>
      <c r="K13" s="267">
        <f>AVERAGE(K176:K184)</f>
        <v>0.21664444444444445</v>
      </c>
      <c r="L13" s="56">
        <f>COUNT(P176:P184)</f>
        <v>9</v>
      </c>
    </row>
    <row r="14" spans="4:15" ht="15.6" x14ac:dyDescent="0.3">
      <c r="D14" s="22" t="s">
        <v>8</v>
      </c>
      <c r="E14" s="31" t="s">
        <v>193</v>
      </c>
      <c r="F14" s="41">
        <v>4</v>
      </c>
      <c r="G14" s="47">
        <f t="shared" si="0"/>
        <v>2.5806451612903225</v>
      </c>
      <c r="J14" s="268"/>
      <c r="K14" s="268"/>
    </row>
    <row r="15" spans="4:15" ht="15.6" x14ac:dyDescent="0.3">
      <c r="D15" s="19">
        <v>25</v>
      </c>
      <c r="E15" s="29" t="s">
        <v>33</v>
      </c>
      <c r="F15" s="41">
        <v>23</v>
      </c>
      <c r="G15" s="47">
        <f t="shared" si="0"/>
        <v>14.838709677419354</v>
      </c>
      <c r="J15" t="s">
        <v>140</v>
      </c>
      <c r="L15">
        <f>SUM(L5:L13)</f>
        <v>155</v>
      </c>
    </row>
    <row r="16" spans="4:15" ht="15.6" x14ac:dyDescent="0.3">
      <c r="D16" s="23">
        <v>177</v>
      </c>
      <c r="E16" s="32" t="s">
        <v>35</v>
      </c>
      <c r="F16" s="41">
        <v>30</v>
      </c>
      <c r="G16" s="47">
        <f t="shared" si="0"/>
        <v>19.35483870967742</v>
      </c>
    </row>
    <row r="17" spans="4:17" ht="15.6" x14ac:dyDescent="0.3">
      <c r="D17" s="19">
        <v>134</v>
      </c>
      <c r="E17" s="29" t="s">
        <v>10</v>
      </c>
      <c r="F17" s="41" t="s">
        <v>47</v>
      </c>
      <c r="G17" s="41" t="s">
        <v>47</v>
      </c>
    </row>
    <row r="18" spans="4:17" ht="15.6" x14ac:dyDescent="0.3">
      <c r="D18" s="19"/>
      <c r="E18" s="29" t="s">
        <v>169</v>
      </c>
      <c r="F18" s="41">
        <v>14</v>
      </c>
      <c r="G18" s="47">
        <f t="shared" si="0"/>
        <v>9.0322580645161299</v>
      </c>
    </row>
    <row r="19" spans="4:17" ht="15.6" x14ac:dyDescent="0.3">
      <c r="D19" s="19"/>
      <c r="E19" s="29" t="s">
        <v>36</v>
      </c>
      <c r="F19" s="41" t="s">
        <v>47</v>
      </c>
      <c r="G19" s="41" t="s">
        <v>47</v>
      </c>
    </row>
    <row r="20" spans="4:17" ht="15.6" x14ac:dyDescent="0.3">
      <c r="D20" s="19" t="s">
        <v>11</v>
      </c>
      <c r="E20" s="29" t="s">
        <v>12</v>
      </c>
      <c r="F20" s="41">
        <v>16</v>
      </c>
      <c r="G20" s="47">
        <f t="shared" si="0"/>
        <v>10.32258064516129</v>
      </c>
    </row>
    <row r="21" spans="4:17" ht="16.2" thickBot="1" x14ac:dyDescent="0.35">
      <c r="D21" s="21">
        <v>1641</v>
      </c>
      <c r="E21" s="33" t="s">
        <v>34</v>
      </c>
      <c r="F21" s="56">
        <v>18</v>
      </c>
      <c r="G21" s="47">
        <f t="shared" si="0"/>
        <v>11.612903225806452</v>
      </c>
    </row>
    <row r="22" spans="4:17" ht="16.2" thickBot="1" x14ac:dyDescent="0.35">
      <c r="D22" s="202"/>
      <c r="E22" s="203" t="s">
        <v>172</v>
      </c>
      <c r="F22" s="56">
        <v>18</v>
      </c>
      <c r="G22" s="47">
        <f t="shared" si="0"/>
        <v>11.612903225806452</v>
      </c>
    </row>
    <row r="23" spans="4:17" ht="16.2" thickBot="1" x14ac:dyDescent="0.35">
      <c r="D23" s="12" t="s">
        <v>40</v>
      </c>
      <c r="E23" s="34" t="s">
        <v>41</v>
      </c>
      <c r="F23" s="48">
        <f>SUM(F5:F22)</f>
        <v>155</v>
      </c>
      <c r="G23" s="261"/>
    </row>
    <row r="28" spans="4:17" x14ac:dyDescent="0.3">
      <c r="P28">
        <f>COUNTA(P30:P184)</f>
        <v>155</v>
      </c>
    </row>
    <row r="29" spans="4:17" x14ac:dyDescent="0.3">
      <c r="D29" s="312" t="s">
        <v>48</v>
      </c>
      <c r="E29" s="312" t="s">
        <v>49</v>
      </c>
      <c r="F29" s="312" t="s">
        <v>50</v>
      </c>
      <c r="G29" s="312" t="s">
        <v>51</v>
      </c>
      <c r="H29" s="312" t="s">
        <v>52</v>
      </c>
      <c r="I29" s="312" t="s">
        <v>53</v>
      </c>
      <c r="J29" s="312" t="s">
        <v>54</v>
      </c>
      <c r="K29" s="312" t="s">
        <v>139</v>
      </c>
      <c r="L29" s="312" t="s">
        <v>55</v>
      </c>
      <c r="M29" s="312" t="s">
        <v>56</v>
      </c>
      <c r="N29" s="312" t="s">
        <v>57</v>
      </c>
      <c r="O29" s="312" t="s">
        <v>58</v>
      </c>
      <c r="P29" s="312" t="s">
        <v>59</v>
      </c>
      <c r="Q29" s="313" t="s">
        <v>60</v>
      </c>
    </row>
    <row r="30" spans="4:17" ht="43.2" x14ac:dyDescent="0.3">
      <c r="D30" s="79">
        <v>12229</v>
      </c>
      <c r="E30" s="79">
        <v>5</v>
      </c>
      <c r="F30" s="80" t="s">
        <v>61</v>
      </c>
      <c r="G30" s="80" t="s">
        <v>62</v>
      </c>
      <c r="H30" s="80" t="s">
        <v>63</v>
      </c>
      <c r="I30" s="80" t="s">
        <v>138</v>
      </c>
      <c r="J30" s="80" t="s">
        <v>41</v>
      </c>
      <c r="K30" s="80">
        <v>3.4400000000000001E-4</v>
      </c>
      <c r="L30" s="79" t="s">
        <v>65</v>
      </c>
      <c r="M30" s="81">
        <v>3.4400000000000001E-4</v>
      </c>
      <c r="N30" s="80" t="s">
        <v>66</v>
      </c>
      <c r="O30" s="80" t="s">
        <v>67</v>
      </c>
      <c r="P30" s="175" t="s">
        <v>129</v>
      </c>
      <c r="Q30" s="177" t="s">
        <v>68</v>
      </c>
    </row>
    <row r="31" spans="4:17" ht="43.2" x14ac:dyDescent="0.3">
      <c r="D31" s="82">
        <v>12227</v>
      </c>
      <c r="E31" s="82">
        <v>5</v>
      </c>
      <c r="F31" s="83" t="s">
        <v>61</v>
      </c>
      <c r="G31" s="83" t="s">
        <v>62</v>
      </c>
      <c r="H31" s="83" t="s">
        <v>63</v>
      </c>
      <c r="I31" s="83" t="s">
        <v>138</v>
      </c>
      <c r="J31" s="83" t="s">
        <v>41</v>
      </c>
      <c r="K31" s="83">
        <v>5.5000000000000003E-4</v>
      </c>
      <c r="L31" s="82" t="s">
        <v>65</v>
      </c>
      <c r="M31" s="84">
        <v>5.5000000000000003E-4</v>
      </c>
      <c r="N31" s="83" t="s">
        <v>66</v>
      </c>
      <c r="O31" s="83" t="s">
        <v>67</v>
      </c>
      <c r="P31" s="200" t="s">
        <v>129</v>
      </c>
      <c r="Q31" s="158" t="s">
        <v>68</v>
      </c>
    </row>
    <row r="32" spans="4:17" ht="43.2" x14ac:dyDescent="0.3">
      <c r="D32" s="82">
        <v>12225</v>
      </c>
      <c r="E32" s="82">
        <v>5</v>
      </c>
      <c r="F32" s="83" t="s">
        <v>61</v>
      </c>
      <c r="G32" s="83" t="s">
        <v>62</v>
      </c>
      <c r="H32" s="83" t="s">
        <v>63</v>
      </c>
      <c r="I32" s="83" t="s">
        <v>138</v>
      </c>
      <c r="J32" s="83" t="s">
        <v>41</v>
      </c>
      <c r="K32" s="83">
        <v>9.1299999999999997E-4</v>
      </c>
      <c r="L32" s="82" t="s">
        <v>65</v>
      </c>
      <c r="M32" s="84">
        <v>9.1299999999999997E-4</v>
      </c>
      <c r="N32" s="83" t="s">
        <v>66</v>
      </c>
      <c r="O32" s="83" t="s">
        <v>67</v>
      </c>
      <c r="P32" s="200" t="s">
        <v>129</v>
      </c>
      <c r="Q32" s="158" t="s">
        <v>68</v>
      </c>
    </row>
    <row r="33" spans="4:17" ht="43.2" x14ac:dyDescent="0.3">
      <c r="D33" s="82">
        <v>12218</v>
      </c>
      <c r="E33" s="82">
        <v>5</v>
      </c>
      <c r="F33" s="83" t="s">
        <v>61</v>
      </c>
      <c r="G33" s="83" t="s">
        <v>62</v>
      </c>
      <c r="H33" s="83" t="s">
        <v>63</v>
      </c>
      <c r="I33" s="83" t="s">
        <v>138</v>
      </c>
      <c r="J33" s="83" t="s">
        <v>41</v>
      </c>
      <c r="K33" s="83">
        <v>3.8500000000000001E-3</v>
      </c>
      <c r="L33" s="82" t="s">
        <v>65</v>
      </c>
      <c r="M33" s="84">
        <v>3.8500000000000001E-3</v>
      </c>
      <c r="N33" s="83" t="s">
        <v>66</v>
      </c>
      <c r="O33" s="83" t="s">
        <v>67</v>
      </c>
      <c r="P33" s="200" t="s">
        <v>129</v>
      </c>
      <c r="Q33" s="158" t="s">
        <v>68</v>
      </c>
    </row>
    <row r="34" spans="4:17" ht="43.2" x14ac:dyDescent="0.3">
      <c r="D34" s="82">
        <v>12212</v>
      </c>
      <c r="E34" s="82">
        <v>5</v>
      </c>
      <c r="F34" s="83" t="s">
        <v>61</v>
      </c>
      <c r="G34" s="83" t="s">
        <v>62</v>
      </c>
      <c r="H34" s="83" t="s">
        <v>63</v>
      </c>
      <c r="I34" s="83" t="s">
        <v>138</v>
      </c>
      <c r="J34" s="83" t="s">
        <v>41</v>
      </c>
      <c r="K34" s="83">
        <v>4.9500000000000004E-3</v>
      </c>
      <c r="L34" s="82" t="s">
        <v>65</v>
      </c>
      <c r="M34" s="84">
        <v>4.9500000000000004E-3</v>
      </c>
      <c r="N34" s="83" t="s">
        <v>66</v>
      </c>
      <c r="O34" s="83" t="s">
        <v>67</v>
      </c>
      <c r="P34" s="200" t="s">
        <v>129</v>
      </c>
      <c r="Q34" s="158" t="s">
        <v>68</v>
      </c>
    </row>
    <row r="35" spans="4:17" ht="43.2" x14ac:dyDescent="0.3">
      <c r="D35" s="82">
        <v>12196</v>
      </c>
      <c r="E35" s="82">
        <v>5</v>
      </c>
      <c r="F35" s="83" t="s">
        <v>83</v>
      </c>
      <c r="G35" s="83" t="s">
        <v>62</v>
      </c>
      <c r="H35" s="83" t="s">
        <v>63</v>
      </c>
      <c r="I35" s="83" t="s">
        <v>138</v>
      </c>
      <c r="J35" s="83" t="s">
        <v>41</v>
      </c>
      <c r="K35" s="83">
        <v>8.2100000000000003E-3</v>
      </c>
      <c r="L35" s="82" t="s">
        <v>65</v>
      </c>
      <c r="M35" s="84">
        <v>8.2100000000000003E-3</v>
      </c>
      <c r="N35" s="83" t="s">
        <v>66</v>
      </c>
      <c r="O35" s="83" t="s">
        <v>84</v>
      </c>
      <c r="P35" s="200" t="s">
        <v>129</v>
      </c>
      <c r="Q35" s="158" t="s">
        <v>68</v>
      </c>
    </row>
    <row r="36" spans="4:17" ht="43.2" x14ac:dyDescent="0.3">
      <c r="D36" s="82">
        <v>12195</v>
      </c>
      <c r="E36" s="82">
        <v>5</v>
      </c>
      <c r="F36" s="83" t="s">
        <v>83</v>
      </c>
      <c r="G36" s="83" t="s">
        <v>62</v>
      </c>
      <c r="H36" s="83" t="s">
        <v>63</v>
      </c>
      <c r="I36" s="83" t="s">
        <v>138</v>
      </c>
      <c r="J36" s="83" t="s">
        <v>41</v>
      </c>
      <c r="K36" s="83">
        <v>8.3400000000000002E-3</v>
      </c>
      <c r="L36" s="82" t="s">
        <v>65</v>
      </c>
      <c r="M36" s="84">
        <v>8.3400000000000002E-3</v>
      </c>
      <c r="N36" s="83" t="s">
        <v>66</v>
      </c>
      <c r="O36" s="83" t="s">
        <v>84</v>
      </c>
      <c r="P36" s="200" t="s">
        <v>129</v>
      </c>
      <c r="Q36" s="158" t="s">
        <v>68</v>
      </c>
    </row>
    <row r="37" spans="4:17" ht="43.2" x14ac:dyDescent="0.3">
      <c r="D37" s="82">
        <v>12177</v>
      </c>
      <c r="E37" s="82">
        <v>5</v>
      </c>
      <c r="F37" s="83" t="s">
        <v>83</v>
      </c>
      <c r="G37" s="83" t="s">
        <v>62</v>
      </c>
      <c r="H37" s="83" t="s">
        <v>63</v>
      </c>
      <c r="I37" s="83" t="s">
        <v>138</v>
      </c>
      <c r="J37" s="83" t="s">
        <v>41</v>
      </c>
      <c r="K37" s="83">
        <v>1.29E-2</v>
      </c>
      <c r="L37" s="82" t="s">
        <v>65</v>
      </c>
      <c r="M37" s="84">
        <v>1.29E-2</v>
      </c>
      <c r="N37" s="83" t="s">
        <v>66</v>
      </c>
      <c r="O37" s="83" t="s">
        <v>84</v>
      </c>
      <c r="P37" s="200" t="s">
        <v>129</v>
      </c>
      <c r="Q37" s="158" t="s">
        <v>68</v>
      </c>
    </row>
    <row r="38" spans="4:17" ht="43.2" x14ac:dyDescent="0.3">
      <c r="D38" s="82">
        <v>12142</v>
      </c>
      <c r="E38" s="82">
        <v>5</v>
      </c>
      <c r="F38" s="83" t="s">
        <v>83</v>
      </c>
      <c r="G38" s="83" t="s">
        <v>62</v>
      </c>
      <c r="H38" s="83" t="s">
        <v>63</v>
      </c>
      <c r="I38" s="83" t="s">
        <v>138</v>
      </c>
      <c r="J38" s="83" t="s">
        <v>41</v>
      </c>
      <c r="K38" s="83">
        <v>2.0199999999999999E-2</v>
      </c>
      <c r="L38" s="82" t="s">
        <v>65</v>
      </c>
      <c r="M38" s="84">
        <v>2.0199999999999999E-2</v>
      </c>
      <c r="N38" s="83" t="s">
        <v>66</v>
      </c>
      <c r="O38" s="83" t="s">
        <v>84</v>
      </c>
      <c r="P38" s="200" t="s">
        <v>129</v>
      </c>
      <c r="Q38" s="158" t="s">
        <v>68</v>
      </c>
    </row>
    <row r="39" spans="4:17" ht="43.2" x14ac:dyDescent="0.3">
      <c r="D39" s="82">
        <v>12228</v>
      </c>
      <c r="E39" s="82">
        <v>5</v>
      </c>
      <c r="F39" s="83" t="s">
        <v>124</v>
      </c>
      <c r="G39" s="83" t="s">
        <v>62</v>
      </c>
      <c r="H39" s="83" t="s">
        <v>63</v>
      </c>
      <c r="I39" s="83" t="s">
        <v>138</v>
      </c>
      <c r="J39" s="83" t="s">
        <v>41</v>
      </c>
      <c r="K39" s="83">
        <v>5.1000000000000004E-4</v>
      </c>
      <c r="L39" s="82" t="s">
        <v>65</v>
      </c>
      <c r="M39" s="84">
        <v>5.1000000000000004E-4</v>
      </c>
      <c r="N39" s="83" t="s">
        <v>66</v>
      </c>
      <c r="O39" s="83" t="s">
        <v>125</v>
      </c>
      <c r="P39" s="200" t="s">
        <v>129</v>
      </c>
      <c r="Q39" s="158" t="s">
        <v>68</v>
      </c>
    </row>
    <row r="40" spans="4:17" ht="43.2" x14ac:dyDescent="0.3">
      <c r="D40" s="82">
        <v>12220</v>
      </c>
      <c r="E40" s="82">
        <v>5</v>
      </c>
      <c r="F40" s="83" t="s">
        <v>124</v>
      </c>
      <c r="G40" s="83" t="s">
        <v>62</v>
      </c>
      <c r="H40" s="83" t="s">
        <v>63</v>
      </c>
      <c r="I40" s="83" t="s">
        <v>138</v>
      </c>
      <c r="J40" s="83" t="s">
        <v>41</v>
      </c>
      <c r="K40" s="83">
        <v>2.4299999999999999E-3</v>
      </c>
      <c r="L40" s="82" t="s">
        <v>65</v>
      </c>
      <c r="M40" s="84">
        <v>2.4299999999999999E-3</v>
      </c>
      <c r="N40" s="83" t="s">
        <v>66</v>
      </c>
      <c r="O40" s="83" t="s">
        <v>125</v>
      </c>
      <c r="P40" s="200" t="s">
        <v>129</v>
      </c>
      <c r="Q40" s="158" t="s">
        <v>68</v>
      </c>
    </row>
    <row r="41" spans="4:17" ht="43.2" x14ac:dyDescent="0.3">
      <c r="D41" s="82">
        <v>12219</v>
      </c>
      <c r="E41" s="82">
        <v>5</v>
      </c>
      <c r="F41" s="83" t="s">
        <v>124</v>
      </c>
      <c r="G41" s="83" t="s">
        <v>62</v>
      </c>
      <c r="H41" s="83" t="s">
        <v>63</v>
      </c>
      <c r="I41" s="83" t="s">
        <v>138</v>
      </c>
      <c r="J41" s="83" t="s">
        <v>41</v>
      </c>
      <c r="K41" s="83">
        <v>2.6199999999999999E-3</v>
      </c>
      <c r="L41" s="82" t="s">
        <v>65</v>
      </c>
      <c r="M41" s="84">
        <v>2.6199999999999999E-3</v>
      </c>
      <c r="N41" s="83" t="s">
        <v>66</v>
      </c>
      <c r="O41" s="83" t="s">
        <v>125</v>
      </c>
      <c r="P41" s="200" t="s">
        <v>129</v>
      </c>
      <c r="Q41" s="158" t="s">
        <v>68</v>
      </c>
    </row>
    <row r="42" spans="4:17" ht="43.2" x14ac:dyDescent="0.3">
      <c r="D42" s="82">
        <v>12216</v>
      </c>
      <c r="E42" s="82">
        <v>5</v>
      </c>
      <c r="F42" s="83" t="s">
        <v>124</v>
      </c>
      <c r="G42" s="83" t="s">
        <v>62</v>
      </c>
      <c r="H42" s="83" t="s">
        <v>63</v>
      </c>
      <c r="I42" s="83" t="s">
        <v>138</v>
      </c>
      <c r="J42" s="83" t="s">
        <v>41</v>
      </c>
      <c r="K42" s="83">
        <v>4.4200000000000003E-3</v>
      </c>
      <c r="L42" s="82" t="s">
        <v>65</v>
      </c>
      <c r="M42" s="84">
        <v>4.4200000000000003E-3</v>
      </c>
      <c r="N42" s="83" t="s">
        <v>66</v>
      </c>
      <c r="O42" s="83" t="s">
        <v>125</v>
      </c>
      <c r="P42" s="200" t="s">
        <v>129</v>
      </c>
      <c r="Q42" s="158" t="s">
        <v>68</v>
      </c>
    </row>
    <row r="43" spans="4:17" ht="28.8" x14ac:dyDescent="0.3">
      <c r="D43" s="291">
        <v>114915</v>
      </c>
      <c r="E43" s="291">
        <v>31</v>
      </c>
      <c r="F43" s="292" t="s">
        <v>124</v>
      </c>
      <c r="G43" s="292" t="s">
        <v>73</v>
      </c>
      <c r="H43" s="292" t="s">
        <v>63</v>
      </c>
      <c r="I43" s="292" t="s">
        <v>174</v>
      </c>
      <c r="J43" s="292" t="s">
        <v>41</v>
      </c>
      <c r="K43" s="292">
        <v>0.51</v>
      </c>
      <c r="L43" s="291" t="s">
        <v>65</v>
      </c>
      <c r="M43" s="293">
        <v>0.51</v>
      </c>
      <c r="N43" s="292" t="s">
        <v>66</v>
      </c>
      <c r="O43" s="292" t="s">
        <v>157</v>
      </c>
      <c r="P43" s="294">
        <v>39181</v>
      </c>
      <c r="Q43" s="295"/>
    </row>
    <row r="44" spans="4:17" ht="28.8" x14ac:dyDescent="0.3">
      <c r="D44" s="291">
        <v>114916</v>
      </c>
      <c r="E44" s="291">
        <v>31</v>
      </c>
      <c r="F44" s="292" t="s">
        <v>124</v>
      </c>
      <c r="G44" s="292" t="s">
        <v>73</v>
      </c>
      <c r="H44" s="292" t="s">
        <v>63</v>
      </c>
      <c r="I44" s="292" t="s">
        <v>174</v>
      </c>
      <c r="J44" s="292" t="s">
        <v>41</v>
      </c>
      <c r="K44" s="292">
        <v>2.6190000000000002</v>
      </c>
      <c r="L44" s="291" t="s">
        <v>65</v>
      </c>
      <c r="M44" s="293">
        <v>2.6190000000000002</v>
      </c>
      <c r="N44" s="292" t="s">
        <v>66</v>
      </c>
      <c r="O44" s="292" t="s">
        <v>157</v>
      </c>
      <c r="P44" s="294">
        <v>39190</v>
      </c>
      <c r="Q44" s="295"/>
    </row>
    <row r="45" spans="4:17" ht="28.8" x14ac:dyDescent="0.3">
      <c r="D45" s="291">
        <v>114917</v>
      </c>
      <c r="E45" s="291">
        <v>31</v>
      </c>
      <c r="F45" s="292" t="s">
        <v>124</v>
      </c>
      <c r="G45" s="292" t="s">
        <v>73</v>
      </c>
      <c r="H45" s="292" t="s">
        <v>63</v>
      </c>
      <c r="I45" s="292" t="s">
        <v>174</v>
      </c>
      <c r="J45" s="292" t="s">
        <v>41</v>
      </c>
      <c r="K45" s="292">
        <v>4.4169999999999998</v>
      </c>
      <c r="L45" s="291" t="s">
        <v>65</v>
      </c>
      <c r="M45" s="293">
        <v>4.4169999999999998</v>
      </c>
      <c r="N45" s="292" t="s">
        <v>66</v>
      </c>
      <c r="O45" s="292" t="s">
        <v>157</v>
      </c>
      <c r="P45" s="294">
        <v>39205</v>
      </c>
      <c r="Q45" s="295"/>
    </row>
    <row r="46" spans="4:17" ht="28.8" x14ac:dyDescent="0.3">
      <c r="D46" s="291">
        <v>114918</v>
      </c>
      <c r="E46" s="291">
        <v>31</v>
      </c>
      <c r="F46" s="292" t="s">
        <v>124</v>
      </c>
      <c r="G46" s="292" t="s">
        <v>73</v>
      </c>
      <c r="H46" s="292" t="s">
        <v>63</v>
      </c>
      <c r="I46" s="292" t="s">
        <v>174</v>
      </c>
      <c r="J46" s="292" t="s">
        <v>41</v>
      </c>
      <c r="K46" s="292">
        <v>2.4260000000000002</v>
      </c>
      <c r="L46" s="291" t="s">
        <v>65</v>
      </c>
      <c r="M46" s="293">
        <v>2.4260000000000002</v>
      </c>
      <c r="N46" s="292" t="s">
        <v>66</v>
      </c>
      <c r="O46" s="292" t="s">
        <v>157</v>
      </c>
      <c r="P46" s="294">
        <v>39223</v>
      </c>
      <c r="Q46" s="295"/>
    </row>
    <row r="47" spans="4:17" ht="28.8" x14ac:dyDescent="0.3">
      <c r="D47" s="291">
        <v>9257</v>
      </c>
      <c r="E47" s="291">
        <v>5</v>
      </c>
      <c r="F47" s="292" t="s">
        <v>158</v>
      </c>
      <c r="G47" s="292" t="s">
        <v>62</v>
      </c>
      <c r="H47" s="292" t="s">
        <v>63</v>
      </c>
      <c r="I47" s="292" t="s">
        <v>173</v>
      </c>
      <c r="J47" s="292" t="s">
        <v>41</v>
      </c>
      <c r="K47" s="292">
        <v>4.2000000000000003E-2</v>
      </c>
      <c r="L47" s="291" t="s">
        <v>86</v>
      </c>
      <c r="M47" s="293">
        <v>4.2000000000000003E-2</v>
      </c>
      <c r="N47" s="292" t="s">
        <v>66</v>
      </c>
      <c r="O47" s="292" t="s">
        <v>162</v>
      </c>
      <c r="P47" s="294">
        <v>39459</v>
      </c>
      <c r="Q47" s="295"/>
    </row>
    <row r="48" spans="4:17" ht="28.8" x14ac:dyDescent="0.3">
      <c r="D48" s="291">
        <v>9256</v>
      </c>
      <c r="E48" s="291">
        <v>5</v>
      </c>
      <c r="F48" s="292" t="s">
        <v>158</v>
      </c>
      <c r="G48" s="292" t="s">
        <v>62</v>
      </c>
      <c r="H48" s="292" t="s">
        <v>63</v>
      </c>
      <c r="I48" s="292" t="s">
        <v>173</v>
      </c>
      <c r="J48" s="292" t="s">
        <v>41</v>
      </c>
      <c r="K48" s="292">
        <v>4.2000000000000003E-2</v>
      </c>
      <c r="L48" s="291" t="s">
        <v>86</v>
      </c>
      <c r="M48" s="293">
        <v>4.2000000000000003E-2</v>
      </c>
      <c r="N48" s="292" t="s">
        <v>66</v>
      </c>
      <c r="O48" s="292" t="s">
        <v>161</v>
      </c>
      <c r="P48" s="294">
        <v>39459</v>
      </c>
      <c r="Q48" s="295"/>
    </row>
    <row r="49" spans="4:17" ht="28.8" x14ac:dyDescent="0.3">
      <c r="D49" s="291">
        <v>9255</v>
      </c>
      <c r="E49" s="291">
        <v>5</v>
      </c>
      <c r="F49" s="292" t="s">
        <v>158</v>
      </c>
      <c r="G49" s="292" t="s">
        <v>62</v>
      </c>
      <c r="H49" s="292" t="s">
        <v>63</v>
      </c>
      <c r="I49" s="292" t="s">
        <v>173</v>
      </c>
      <c r="J49" s="292" t="s">
        <v>41</v>
      </c>
      <c r="K49" s="292">
        <v>4.2000000000000003E-2</v>
      </c>
      <c r="L49" s="291" t="s">
        <v>86</v>
      </c>
      <c r="M49" s="293">
        <v>4.2000000000000003E-2</v>
      </c>
      <c r="N49" s="292" t="s">
        <v>66</v>
      </c>
      <c r="O49" s="292" t="s">
        <v>160</v>
      </c>
      <c r="P49" s="294">
        <v>39459</v>
      </c>
      <c r="Q49" s="295"/>
    </row>
    <row r="50" spans="4:17" ht="28.8" x14ac:dyDescent="0.3">
      <c r="D50" s="291">
        <v>9254</v>
      </c>
      <c r="E50" s="291">
        <v>5</v>
      </c>
      <c r="F50" s="292" t="s">
        <v>158</v>
      </c>
      <c r="G50" s="292" t="s">
        <v>62</v>
      </c>
      <c r="H50" s="292" t="s">
        <v>63</v>
      </c>
      <c r="I50" s="292" t="s">
        <v>173</v>
      </c>
      <c r="J50" s="292" t="s">
        <v>41</v>
      </c>
      <c r="K50" s="292">
        <v>4.2000000000000003E-2</v>
      </c>
      <c r="L50" s="291" t="s">
        <v>86</v>
      </c>
      <c r="M50" s="293">
        <v>4.2000000000000003E-2</v>
      </c>
      <c r="N50" s="292" t="s">
        <v>66</v>
      </c>
      <c r="O50" s="292" t="s">
        <v>159</v>
      </c>
      <c r="P50" s="294">
        <v>39459</v>
      </c>
      <c r="Q50" s="295"/>
    </row>
    <row r="51" spans="4:17" ht="28.8" x14ac:dyDescent="0.3">
      <c r="D51" s="291">
        <v>9206</v>
      </c>
      <c r="E51" s="291">
        <v>5</v>
      </c>
      <c r="F51" s="292" t="s">
        <v>158</v>
      </c>
      <c r="G51" s="292" t="s">
        <v>62</v>
      </c>
      <c r="H51" s="292" t="s">
        <v>63</v>
      </c>
      <c r="I51" s="292" t="s">
        <v>173</v>
      </c>
      <c r="J51" s="292" t="s">
        <v>41</v>
      </c>
      <c r="K51" s="292">
        <v>4.2000000000000003E-2</v>
      </c>
      <c r="L51" s="291" t="s">
        <v>86</v>
      </c>
      <c r="M51" s="293">
        <v>4.2000000000000003E-2</v>
      </c>
      <c r="N51" s="292" t="s">
        <v>66</v>
      </c>
      <c r="O51" s="292" t="s">
        <v>162</v>
      </c>
      <c r="P51" s="294">
        <v>39461</v>
      </c>
      <c r="Q51" s="295"/>
    </row>
    <row r="52" spans="4:17" ht="28.8" x14ac:dyDescent="0.3">
      <c r="D52" s="291">
        <v>9205</v>
      </c>
      <c r="E52" s="291">
        <v>5</v>
      </c>
      <c r="F52" s="292" t="s">
        <v>158</v>
      </c>
      <c r="G52" s="292" t="s">
        <v>62</v>
      </c>
      <c r="H52" s="292" t="s">
        <v>63</v>
      </c>
      <c r="I52" s="292" t="s">
        <v>173</v>
      </c>
      <c r="J52" s="292" t="s">
        <v>41</v>
      </c>
      <c r="K52" s="292">
        <v>4.2000000000000003E-2</v>
      </c>
      <c r="L52" s="291" t="s">
        <v>86</v>
      </c>
      <c r="M52" s="293">
        <v>4.2000000000000003E-2</v>
      </c>
      <c r="N52" s="292" t="s">
        <v>66</v>
      </c>
      <c r="O52" s="292" t="s">
        <v>163</v>
      </c>
      <c r="P52" s="296">
        <v>39461</v>
      </c>
      <c r="Q52" s="158"/>
    </row>
    <row r="53" spans="4:17" ht="28.8" x14ac:dyDescent="0.3">
      <c r="D53" s="291">
        <v>9204</v>
      </c>
      <c r="E53" s="291">
        <v>5</v>
      </c>
      <c r="F53" s="292" t="s">
        <v>158</v>
      </c>
      <c r="G53" s="292" t="s">
        <v>62</v>
      </c>
      <c r="H53" s="292" t="s">
        <v>63</v>
      </c>
      <c r="I53" s="292" t="s">
        <v>173</v>
      </c>
      <c r="J53" s="292" t="s">
        <v>41</v>
      </c>
      <c r="K53" s="292">
        <v>4.2000000000000003E-2</v>
      </c>
      <c r="L53" s="291" t="s">
        <v>86</v>
      </c>
      <c r="M53" s="293">
        <v>4.2000000000000003E-2</v>
      </c>
      <c r="N53" s="292" t="s">
        <v>66</v>
      </c>
      <c r="O53" s="292" t="s">
        <v>159</v>
      </c>
      <c r="P53" s="296">
        <v>39461</v>
      </c>
      <c r="Q53" s="158"/>
    </row>
    <row r="54" spans="4:17" ht="28.8" x14ac:dyDescent="0.3">
      <c r="D54" s="291">
        <v>9142</v>
      </c>
      <c r="E54" s="291">
        <v>5</v>
      </c>
      <c r="F54" s="292" t="s">
        <v>158</v>
      </c>
      <c r="G54" s="292" t="s">
        <v>62</v>
      </c>
      <c r="H54" s="292" t="s">
        <v>63</v>
      </c>
      <c r="I54" s="292" t="s">
        <v>173</v>
      </c>
      <c r="J54" s="292" t="s">
        <v>41</v>
      </c>
      <c r="K54" s="292">
        <v>4.2000000000000003E-2</v>
      </c>
      <c r="L54" s="291" t="s">
        <v>86</v>
      </c>
      <c r="M54" s="293">
        <v>4.2000000000000003E-2</v>
      </c>
      <c r="N54" s="292" t="s">
        <v>66</v>
      </c>
      <c r="O54" s="292" t="s">
        <v>162</v>
      </c>
      <c r="P54" s="296">
        <v>39535</v>
      </c>
      <c r="Q54" s="158"/>
    </row>
    <row r="55" spans="4:17" ht="28.8" x14ac:dyDescent="0.3">
      <c r="D55" s="291">
        <v>9141</v>
      </c>
      <c r="E55" s="291">
        <v>5</v>
      </c>
      <c r="F55" s="292" t="s">
        <v>158</v>
      </c>
      <c r="G55" s="292" t="s">
        <v>62</v>
      </c>
      <c r="H55" s="292" t="s">
        <v>63</v>
      </c>
      <c r="I55" s="292" t="s">
        <v>173</v>
      </c>
      <c r="J55" s="292" t="s">
        <v>41</v>
      </c>
      <c r="K55" s="292">
        <v>4.2000000000000003E-2</v>
      </c>
      <c r="L55" s="291" t="s">
        <v>86</v>
      </c>
      <c r="M55" s="293">
        <v>4.2000000000000003E-2</v>
      </c>
      <c r="N55" s="292" t="s">
        <v>66</v>
      </c>
      <c r="O55" s="292" t="s">
        <v>161</v>
      </c>
      <c r="P55" s="296">
        <v>39535</v>
      </c>
      <c r="Q55" s="158"/>
    </row>
    <row r="56" spans="4:17" ht="28.8" x14ac:dyDescent="0.3">
      <c r="D56" s="291">
        <v>9140</v>
      </c>
      <c r="E56" s="291">
        <v>5</v>
      </c>
      <c r="F56" s="292" t="s">
        <v>158</v>
      </c>
      <c r="G56" s="292" t="s">
        <v>62</v>
      </c>
      <c r="H56" s="292" t="s">
        <v>63</v>
      </c>
      <c r="I56" s="292" t="s">
        <v>173</v>
      </c>
      <c r="J56" s="292" t="s">
        <v>41</v>
      </c>
      <c r="K56" s="292">
        <v>4.2000000000000003E-2</v>
      </c>
      <c r="L56" s="291" t="s">
        <v>86</v>
      </c>
      <c r="M56" s="293">
        <v>4.2000000000000003E-2</v>
      </c>
      <c r="N56" s="292" t="s">
        <v>66</v>
      </c>
      <c r="O56" s="292" t="s">
        <v>160</v>
      </c>
      <c r="P56" s="296">
        <v>39535</v>
      </c>
      <c r="Q56" s="158"/>
    </row>
    <row r="57" spans="4:17" ht="28.8" x14ac:dyDescent="0.3">
      <c r="D57" s="291">
        <v>9139</v>
      </c>
      <c r="E57" s="291">
        <v>5</v>
      </c>
      <c r="F57" s="292" t="s">
        <v>158</v>
      </c>
      <c r="G57" s="292" t="s">
        <v>62</v>
      </c>
      <c r="H57" s="292" t="s">
        <v>63</v>
      </c>
      <c r="I57" s="292" t="s">
        <v>173</v>
      </c>
      <c r="J57" s="292" t="s">
        <v>41</v>
      </c>
      <c r="K57" s="292">
        <v>4.2000000000000003E-2</v>
      </c>
      <c r="L57" s="291" t="s">
        <v>86</v>
      </c>
      <c r="M57" s="293">
        <v>4.2000000000000003E-2</v>
      </c>
      <c r="N57" s="292" t="s">
        <v>66</v>
      </c>
      <c r="O57" s="292" t="s">
        <v>159</v>
      </c>
      <c r="P57" s="296">
        <v>39535</v>
      </c>
      <c r="Q57" s="158"/>
    </row>
    <row r="58" spans="4:17" ht="28.8" x14ac:dyDescent="0.3">
      <c r="D58" s="291">
        <v>9087</v>
      </c>
      <c r="E58" s="291">
        <v>5</v>
      </c>
      <c r="F58" s="292" t="s">
        <v>158</v>
      </c>
      <c r="G58" s="292" t="s">
        <v>62</v>
      </c>
      <c r="H58" s="292" t="s">
        <v>63</v>
      </c>
      <c r="I58" s="292" t="s">
        <v>173</v>
      </c>
      <c r="J58" s="292" t="s">
        <v>41</v>
      </c>
      <c r="K58" s="292">
        <v>4.2000000000000003E-2</v>
      </c>
      <c r="L58" s="291" t="s">
        <v>86</v>
      </c>
      <c r="M58" s="293">
        <v>4.2000000000000003E-2</v>
      </c>
      <c r="N58" s="292" t="s">
        <v>66</v>
      </c>
      <c r="O58" s="292" t="s">
        <v>162</v>
      </c>
      <c r="P58" s="296">
        <v>39591</v>
      </c>
      <c r="Q58" s="158"/>
    </row>
    <row r="59" spans="4:17" ht="28.8" x14ac:dyDescent="0.3">
      <c r="D59" s="291">
        <v>9086</v>
      </c>
      <c r="E59" s="291">
        <v>5</v>
      </c>
      <c r="F59" s="292" t="s">
        <v>158</v>
      </c>
      <c r="G59" s="292" t="s">
        <v>62</v>
      </c>
      <c r="H59" s="292" t="s">
        <v>63</v>
      </c>
      <c r="I59" s="292" t="s">
        <v>173</v>
      </c>
      <c r="J59" s="292" t="s">
        <v>41</v>
      </c>
      <c r="K59" s="292">
        <v>4.2000000000000003E-2</v>
      </c>
      <c r="L59" s="291" t="s">
        <v>86</v>
      </c>
      <c r="M59" s="293">
        <v>4.2000000000000003E-2</v>
      </c>
      <c r="N59" s="292" t="s">
        <v>66</v>
      </c>
      <c r="O59" s="292" t="s">
        <v>161</v>
      </c>
      <c r="P59" s="296">
        <v>39591</v>
      </c>
      <c r="Q59" s="158"/>
    </row>
    <row r="60" spans="4:17" ht="28.8" x14ac:dyDescent="0.3">
      <c r="D60" s="291">
        <v>9059</v>
      </c>
      <c r="E60" s="291">
        <v>5</v>
      </c>
      <c r="F60" s="292" t="s">
        <v>158</v>
      </c>
      <c r="G60" s="292" t="s">
        <v>62</v>
      </c>
      <c r="H60" s="292" t="s">
        <v>63</v>
      </c>
      <c r="I60" s="292" t="s">
        <v>173</v>
      </c>
      <c r="J60" s="292" t="s">
        <v>41</v>
      </c>
      <c r="K60" s="292">
        <v>4.2000000000000003E-2</v>
      </c>
      <c r="L60" s="291" t="s">
        <v>86</v>
      </c>
      <c r="M60" s="293">
        <v>4.2000000000000003E-2</v>
      </c>
      <c r="N60" s="292" t="s">
        <v>66</v>
      </c>
      <c r="O60" s="292" t="s">
        <v>160</v>
      </c>
      <c r="P60" s="296">
        <v>39602</v>
      </c>
      <c r="Q60" s="158"/>
    </row>
    <row r="61" spans="4:17" ht="28.8" x14ac:dyDescent="0.3">
      <c r="D61" s="291">
        <v>114911</v>
      </c>
      <c r="E61" s="291">
        <v>31</v>
      </c>
      <c r="F61" s="292" t="s">
        <v>124</v>
      </c>
      <c r="G61" s="292" t="s">
        <v>73</v>
      </c>
      <c r="H61" s="292" t="s">
        <v>63</v>
      </c>
      <c r="I61" s="292" t="s">
        <v>173</v>
      </c>
      <c r="J61" s="292" t="s">
        <v>41</v>
      </c>
      <c r="K61" s="292">
        <v>0.41</v>
      </c>
      <c r="L61" s="291" t="s">
        <v>86</v>
      </c>
      <c r="M61" s="293">
        <v>0.41</v>
      </c>
      <c r="N61" s="292" t="s">
        <v>66</v>
      </c>
      <c r="O61" s="292" t="s">
        <v>157</v>
      </c>
      <c r="P61" s="296">
        <v>40126</v>
      </c>
      <c r="Q61" s="158"/>
    </row>
    <row r="62" spans="4:17" ht="28.8" x14ac:dyDescent="0.3">
      <c r="D62" s="291">
        <v>114912</v>
      </c>
      <c r="E62" s="291">
        <v>31</v>
      </c>
      <c r="F62" s="292" t="s">
        <v>124</v>
      </c>
      <c r="G62" s="292" t="s">
        <v>73</v>
      </c>
      <c r="H62" s="292" t="s">
        <v>63</v>
      </c>
      <c r="I62" s="292" t="s">
        <v>173</v>
      </c>
      <c r="J62" s="292" t="s">
        <v>41</v>
      </c>
      <c r="K62" s="292">
        <v>0.39500000000000002</v>
      </c>
      <c r="L62" s="291" t="s">
        <v>86</v>
      </c>
      <c r="M62" s="293">
        <v>0.39500000000000002</v>
      </c>
      <c r="N62" s="292" t="s">
        <v>66</v>
      </c>
      <c r="O62" s="292" t="s">
        <v>157</v>
      </c>
      <c r="P62" s="296">
        <v>40137</v>
      </c>
      <c r="Q62" s="158"/>
    </row>
    <row r="63" spans="4:17" ht="28.8" x14ac:dyDescent="0.3">
      <c r="D63" s="291">
        <v>114913</v>
      </c>
      <c r="E63" s="291">
        <v>31</v>
      </c>
      <c r="F63" s="292" t="s">
        <v>124</v>
      </c>
      <c r="G63" s="292" t="s">
        <v>73</v>
      </c>
      <c r="H63" s="292" t="s">
        <v>63</v>
      </c>
      <c r="I63" s="292" t="s">
        <v>173</v>
      </c>
      <c r="J63" s="292" t="s">
        <v>41</v>
      </c>
      <c r="K63" s="292">
        <v>0.39500000000000002</v>
      </c>
      <c r="L63" s="291" t="s">
        <v>86</v>
      </c>
      <c r="M63" s="293">
        <v>0.39500000000000002</v>
      </c>
      <c r="N63" s="292" t="s">
        <v>66</v>
      </c>
      <c r="O63" s="292" t="s">
        <v>157</v>
      </c>
      <c r="P63" s="296">
        <v>40219</v>
      </c>
      <c r="Q63" s="158"/>
    </row>
    <row r="64" spans="4:17" ht="28.8" x14ac:dyDescent="0.3">
      <c r="D64" s="291">
        <v>8274</v>
      </c>
      <c r="E64" s="291">
        <v>5</v>
      </c>
      <c r="F64" s="292" t="s">
        <v>158</v>
      </c>
      <c r="G64" s="292" t="s">
        <v>62</v>
      </c>
      <c r="H64" s="292" t="s">
        <v>63</v>
      </c>
      <c r="I64" s="292" t="s">
        <v>173</v>
      </c>
      <c r="J64" s="292" t="s">
        <v>41</v>
      </c>
      <c r="K64" s="292">
        <v>0.1</v>
      </c>
      <c r="L64" s="291" t="s">
        <v>86</v>
      </c>
      <c r="M64" s="293">
        <v>0.1</v>
      </c>
      <c r="N64" s="292" t="s">
        <v>66</v>
      </c>
      <c r="O64" s="292" t="s">
        <v>164</v>
      </c>
      <c r="P64" s="296">
        <v>40246</v>
      </c>
      <c r="Q64" s="158"/>
    </row>
    <row r="65" spans="4:17" ht="28.8" x14ac:dyDescent="0.3">
      <c r="D65" s="291">
        <v>8273</v>
      </c>
      <c r="E65" s="291">
        <v>5</v>
      </c>
      <c r="F65" s="292" t="s">
        <v>158</v>
      </c>
      <c r="G65" s="292" t="s">
        <v>62</v>
      </c>
      <c r="H65" s="292" t="s">
        <v>63</v>
      </c>
      <c r="I65" s="292" t="s">
        <v>173</v>
      </c>
      <c r="J65" s="292" t="s">
        <v>41</v>
      </c>
      <c r="K65" s="292">
        <v>0.19</v>
      </c>
      <c r="L65" s="291" t="s">
        <v>86</v>
      </c>
      <c r="M65" s="293">
        <v>0.19</v>
      </c>
      <c r="N65" s="292" t="s">
        <v>66</v>
      </c>
      <c r="O65" s="292" t="s">
        <v>165</v>
      </c>
      <c r="P65" s="296">
        <v>40246</v>
      </c>
      <c r="Q65" s="158"/>
    </row>
    <row r="66" spans="4:17" ht="28.8" x14ac:dyDescent="0.3">
      <c r="D66" s="291">
        <v>114914</v>
      </c>
      <c r="E66" s="291">
        <v>31</v>
      </c>
      <c r="F66" s="292" t="s">
        <v>124</v>
      </c>
      <c r="G66" s="292" t="s">
        <v>73</v>
      </c>
      <c r="H66" s="292" t="s">
        <v>63</v>
      </c>
      <c r="I66" s="292" t="s">
        <v>173</v>
      </c>
      <c r="J66" s="292" t="s">
        <v>41</v>
      </c>
      <c r="K66" s="292">
        <v>0.4</v>
      </c>
      <c r="L66" s="291" t="s">
        <v>86</v>
      </c>
      <c r="M66" s="293">
        <v>0.4</v>
      </c>
      <c r="N66" s="292" t="s">
        <v>66</v>
      </c>
      <c r="O66" s="292" t="s">
        <v>157</v>
      </c>
      <c r="P66" s="296">
        <v>40270</v>
      </c>
      <c r="Q66" s="158"/>
    </row>
    <row r="67" spans="4:17" ht="28.8" x14ac:dyDescent="0.3">
      <c r="D67" s="291">
        <v>8247</v>
      </c>
      <c r="E67" s="291">
        <v>5</v>
      </c>
      <c r="F67" s="292" t="s">
        <v>158</v>
      </c>
      <c r="G67" s="292" t="s">
        <v>62</v>
      </c>
      <c r="H67" s="292" t="s">
        <v>63</v>
      </c>
      <c r="I67" s="292" t="s">
        <v>173</v>
      </c>
      <c r="J67" s="292" t="s">
        <v>41</v>
      </c>
      <c r="K67" s="292">
        <v>0.19</v>
      </c>
      <c r="L67" s="291" t="s">
        <v>86</v>
      </c>
      <c r="M67" s="293">
        <v>0.19</v>
      </c>
      <c r="N67" s="292" t="s">
        <v>66</v>
      </c>
      <c r="O67" s="292" t="s">
        <v>165</v>
      </c>
      <c r="P67" s="296">
        <v>40294</v>
      </c>
      <c r="Q67" s="158"/>
    </row>
    <row r="68" spans="4:17" ht="28.8" x14ac:dyDescent="0.3">
      <c r="D68" s="291">
        <v>8246</v>
      </c>
      <c r="E68" s="291">
        <v>5</v>
      </c>
      <c r="F68" s="292" t="s">
        <v>158</v>
      </c>
      <c r="G68" s="292" t="s">
        <v>62</v>
      </c>
      <c r="H68" s="292" t="s">
        <v>63</v>
      </c>
      <c r="I68" s="292" t="s">
        <v>173</v>
      </c>
      <c r="J68" s="292" t="s">
        <v>41</v>
      </c>
      <c r="K68" s="292">
        <v>0.19</v>
      </c>
      <c r="L68" s="291" t="s">
        <v>86</v>
      </c>
      <c r="M68" s="293">
        <v>0.19</v>
      </c>
      <c r="N68" s="292" t="s">
        <v>66</v>
      </c>
      <c r="O68" s="292" t="s">
        <v>164</v>
      </c>
      <c r="P68" s="296">
        <v>40294</v>
      </c>
      <c r="Q68" s="158"/>
    </row>
    <row r="69" spans="4:17" x14ac:dyDescent="0.3">
      <c r="D69" s="82">
        <v>23444</v>
      </c>
      <c r="E69" s="82">
        <v>7</v>
      </c>
      <c r="F69" s="83" t="s">
        <v>124</v>
      </c>
      <c r="G69" s="83" t="s">
        <v>73</v>
      </c>
      <c r="H69" s="83" t="s">
        <v>63</v>
      </c>
      <c r="I69" s="83" t="s">
        <v>138</v>
      </c>
      <c r="J69" s="83" t="s">
        <v>41</v>
      </c>
      <c r="K69" s="83">
        <v>7.6799999999999993E-3</v>
      </c>
      <c r="L69" s="82" t="s">
        <v>86</v>
      </c>
      <c r="M69" s="84">
        <v>7.6799999999999993E-3</v>
      </c>
      <c r="N69" s="83" t="s">
        <v>66</v>
      </c>
      <c r="O69" s="83" t="s">
        <v>74</v>
      </c>
      <c r="P69" s="85">
        <v>41198</v>
      </c>
      <c r="Q69" s="158"/>
    </row>
    <row r="70" spans="4:17" ht="28.8" x14ac:dyDescent="0.3">
      <c r="D70" s="82">
        <v>23262</v>
      </c>
      <c r="E70" s="82">
        <v>7</v>
      </c>
      <c r="F70" s="83" t="s">
        <v>108</v>
      </c>
      <c r="G70" s="83" t="s">
        <v>73</v>
      </c>
      <c r="H70" s="83" t="s">
        <v>63</v>
      </c>
      <c r="I70" s="83" t="s">
        <v>138</v>
      </c>
      <c r="J70" s="83" t="s">
        <v>41</v>
      </c>
      <c r="K70" s="83">
        <v>8.0000000000000002E-3</v>
      </c>
      <c r="L70" s="82" t="s">
        <v>86</v>
      </c>
      <c r="M70" s="84">
        <v>8.0000000000000002E-3</v>
      </c>
      <c r="N70" s="83" t="s">
        <v>66</v>
      </c>
      <c r="O70" s="83" t="s">
        <v>74</v>
      </c>
      <c r="P70" s="85">
        <v>41204</v>
      </c>
      <c r="Q70" s="158"/>
    </row>
    <row r="71" spans="4:17" ht="28.8" x14ac:dyDescent="0.3">
      <c r="D71" s="82">
        <v>22960</v>
      </c>
      <c r="E71" s="82">
        <v>7</v>
      </c>
      <c r="F71" s="83" t="s">
        <v>108</v>
      </c>
      <c r="G71" s="83" t="s">
        <v>73</v>
      </c>
      <c r="H71" s="83" t="s">
        <v>63</v>
      </c>
      <c r="I71" s="83" t="s">
        <v>138</v>
      </c>
      <c r="J71" s="83" t="s">
        <v>41</v>
      </c>
      <c r="K71" s="83">
        <v>3.7100000000000002E-3</v>
      </c>
      <c r="L71" s="82" t="s">
        <v>86</v>
      </c>
      <c r="M71" s="84">
        <v>3.7100000000000002E-3</v>
      </c>
      <c r="N71" s="83" t="s">
        <v>66</v>
      </c>
      <c r="O71" s="83" t="s">
        <v>74</v>
      </c>
      <c r="P71" s="85">
        <v>41211</v>
      </c>
      <c r="Q71" s="158"/>
    </row>
    <row r="72" spans="4:17" ht="28.8" x14ac:dyDescent="0.3">
      <c r="D72" s="82">
        <v>21681</v>
      </c>
      <c r="E72" s="82">
        <v>7</v>
      </c>
      <c r="F72" s="83" t="s">
        <v>32</v>
      </c>
      <c r="G72" s="83" t="s">
        <v>73</v>
      </c>
      <c r="H72" s="83" t="s">
        <v>63</v>
      </c>
      <c r="I72" s="83" t="s">
        <v>138</v>
      </c>
      <c r="J72" s="83" t="s">
        <v>41</v>
      </c>
      <c r="K72" s="83">
        <v>0.19</v>
      </c>
      <c r="L72" s="82" t="s">
        <v>86</v>
      </c>
      <c r="M72" s="84">
        <v>0.19</v>
      </c>
      <c r="N72" s="83" t="s">
        <v>66</v>
      </c>
      <c r="O72" s="83" t="s">
        <v>74</v>
      </c>
      <c r="P72" s="85">
        <v>41225</v>
      </c>
      <c r="Q72" s="158"/>
    </row>
    <row r="73" spans="4:17" ht="28.8" x14ac:dyDescent="0.3">
      <c r="D73" s="291">
        <v>21676</v>
      </c>
      <c r="E73" s="291">
        <v>7</v>
      </c>
      <c r="F73" s="292" t="s">
        <v>154</v>
      </c>
      <c r="G73" s="292" t="s">
        <v>73</v>
      </c>
      <c r="H73" s="292" t="s">
        <v>63</v>
      </c>
      <c r="I73" s="292" t="s">
        <v>138</v>
      </c>
      <c r="J73" s="292" t="s">
        <v>41</v>
      </c>
      <c r="K73" s="292">
        <v>0.24000000000000002</v>
      </c>
      <c r="L73" s="291" t="s">
        <v>86</v>
      </c>
      <c r="M73" s="293">
        <v>0.24000000000000002</v>
      </c>
      <c r="N73" s="292" t="s">
        <v>66</v>
      </c>
      <c r="O73" s="292" t="s">
        <v>74</v>
      </c>
      <c r="P73" s="296">
        <v>41225</v>
      </c>
      <c r="Q73" s="158"/>
    </row>
    <row r="74" spans="4:17" ht="28.8" x14ac:dyDescent="0.3">
      <c r="D74" s="82">
        <v>20839</v>
      </c>
      <c r="E74" s="82">
        <v>7</v>
      </c>
      <c r="F74" s="83" t="s">
        <v>116</v>
      </c>
      <c r="G74" s="83" t="s">
        <v>73</v>
      </c>
      <c r="H74" s="83" t="s">
        <v>63</v>
      </c>
      <c r="I74" s="83" t="s">
        <v>138</v>
      </c>
      <c r="J74" s="83" t="s">
        <v>41</v>
      </c>
      <c r="K74" s="83">
        <v>9.6200000000000001E-3</v>
      </c>
      <c r="L74" s="82" t="s">
        <v>86</v>
      </c>
      <c r="M74" s="84">
        <v>9.6200000000000001E-3</v>
      </c>
      <c r="N74" s="83" t="s">
        <v>66</v>
      </c>
      <c r="O74" s="83" t="s">
        <v>74</v>
      </c>
      <c r="P74" s="85">
        <v>41232</v>
      </c>
      <c r="Q74" s="158"/>
    </row>
    <row r="75" spans="4:17" ht="28.8" x14ac:dyDescent="0.3">
      <c r="D75" s="82">
        <v>20840</v>
      </c>
      <c r="E75" s="82">
        <v>7</v>
      </c>
      <c r="F75" s="83" t="s">
        <v>116</v>
      </c>
      <c r="G75" s="83" t="s">
        <v>73</v>
      </c>
      <c r="H75" s="83" t="s">
        <v>63</v>
      </c>
      <c r="I75" s="83" t="s">
        <v>138</v>
      </c>
      <c r="J75" s="83" t="s">
        <v>41</v>
      </c>
      <c r="K75" s="83">
        <v>9.6200000000000001E-3</v>
      </c>
      <c r="L75" s="82" t="s">
        <v>86</v>
      </c>
      <c r="M75" s="84">
        <v>9.6200000000000001E-3</v>
      </c>
      <c r="N75" s="83" t="s">
        <v>66</v>
      </c>
      <c r="O75" s="83" t="s">
        <v>117</v>
      </c>
      <c r="P75" s="85">
        <v>41232</v>
      </c>
      <c r="Q75" s="158"/>
    </row>
    <row r="76" spans="4:17" ht="28.8" x14ac:dyDescent="0.3">
      <c r="D76" s="82">
        <v>20838</v>
      </c>
      <c r="E76" s="82">
        <v>7</v>
      </c>
      <c r="F76" s="83" t="s">
        <v>116</v>
      </c>
      <c r="G76" s="83" t="s">
        <v>73</v>
      </c>
      <c r="H76" s="83" t="s">
        <v>63</v>
      </c>
      <c r="I76" s="83" t="s">
        <v>138</v>
      </c>
      <c r="J76" s="83" t="s">
        <v>41</v>
      </c>
      <c r="K76" s="83">
        <v>9.7300000000000008E-3</v>
      </c>
      <c r="L76" s="82" t="s">
        <v>86</v>
      </c>
      <c r="M76" s="84">
        <v>9.7300000000000008E-3</v>
      </c>
      <c r="N76" s="83" t="s">
        <v>66</v>
      </c>
      <c r="O76" s="83" t="s">
        <v>77</v>
      </c>
      <c r="P76" s="85">
        <v>41232</v>
      </c>
      <c r="Q76" s="158"/>
    </row>
    <row r="77" spans="4:17" ht="28.8" x14ac:dyDescent="0.3">
      <c r="D77" s="291">
        <v>20211</v>
      </c>
      <c r="E77" s="291">
        <v>7</v>
      </c>
      <c r="F77" s="292" t="s">
        <v>154</v>
      </c>
      <c r="G77" s="292" t="s">
        <v>73</v>
      </c>
      <c r="H77" s="292" t="s">
        <v>63</v>
      </c>
      <c r="I77" s="292" t="s">
        <v>138</v>
      </c>
      <c r="J77" s="292" t="s">
        <v>41</v>
      </c>
      <c r="K77" s="292">
        <v>0.24000000000000002</v>
      </c>
      <c r="L77" s="291" t="s">
        <v>86</v>
      </c>
      <c r="M77" s="293">
        <v>0.24000000000000002</v>
      </c>
      <c r="N77" s="292" t="s">
        <v>66</v>
      </c>
      <c r="O77" s="292" t="s">
        <v>74</v>
      </c>
      <c r="P77" s="296">
        <v>41243</v>
      </c>
      <c r="Q77" s="158"/>
    </row>
    <row r="78" spans="4:17" ht="28.8" x14ac:dyDescent="0.3">
      <c r="D78" s="82">
        <v>19650</v>
      </c>
      <c r="E78" s="82">
        <v>7</v>
      </c>
      <c r="F78" s="83" t="s">
        <v>33</v>
      </c>
      <c r="G78" s="83" t="s">
        <v>73</v>
      </c>
      <c r="H78" s="83" t="s">
        <v>63</v>
      </c>
      <c r="I78" s="83" t="s">
        <v>138</v>
      </c>
      <c r="J78" s="83" t="s">
        <v>41</v>
      </c>
      <c r="K78" s="83">
        <v>0.38</v>
      </c>
      <c r="L78" s="82" t="s">
        <v>86</v>
      </c>
      <c r="M78" s="84">
        <v>0.38</v>
      </c>
      <c r="N78" s="83" t="s">
        <v>66</v>
      </c>
      <c r="O78" s="83" t="s">
        <v>74</v>
      </c>
      <c r="P78" s="85">
        <v>41249</v>
      </c>
      <c r="Q78" s="158"/>
    </row>
    <row r="79" spans="4:17" ht="28.8" x14ac:dyDescent="0.3">
      <c r="D79" s="82">
        <v>19649</v>
      </c>
      <c r="E79" s="82">
        <v>7</v>
      </c>
      <c r="F79" s="83" t="s">
        <v>33</v>
      </c>
      <c r="G79" s="83" t="s">
        <v>73</v>
      </c>
      <c r="H79" s="83" t="s">
        <v>63</v>
      </c>
      <c r="I79" s="83" t="s">
        <v>138</v>
      </c>
      <c r="J79" s="83" t="s">
        <v>41</v>
      </c>
      <c r="K79" s="83">
        <v>0.39</v>
      </c>
      <c r="L79" s="82" t="s">
        <v>86</v>
      </c>
      <c r="M79" s="84">
        <v>0.39</v>
      </c>
      <c r="N79" s="83" t="s">
        <v>66</v>
      </c>
      <c r="O79" s="83" t="s">
        <v>77</v>
      </c>
      <c r="P79" s="85">
        <v>41249</v>
      </c>
      <c r="Q79" s="158"/>
    </row>
    <row r="80" spans="4:17" ht="28.8" x14ac:dyDescent="0.3">
      <c r="D80" s="82">
        <v>19440</v>
      </c>
      <c r="E80" s="82">
        <v>7</v>
      </c>
      <c r="F80" s="83" t="s">
        <v>108</v>
      </c>
      <c r="G80" s="83" t="s">
        <v>73</v>
      </c>
      <c r="H80" s="83" t="s">
        <v>63</v>
      </c>
      <c r="I80" s="83" t="s">
        <v>138</v>
      </c>
      <c r="J80" s="83" t="s">
        <v>41</v>
      </c>
      <c r="K80" s="83">
        <v>3.9899999999999996E-3</v>
      </c>
      <c r="L80" s="82" t="s">
        <v>86</v>
      </c>
      <c r="M80" s="84">
        <v>3.9899999999999996E-3</v>
      </c>
      <c r="N80" s="83" t="s">
        <v>66</v>
      </c>
      <c r="O80" s="83" t="s">
        <v>74</v>
      </c>
      <c r="P80" s="85">
        <v>41254</v>
      </c>
      <c r="Q80" s="158"/>
    </row>
    <row r="81" spans="4:17" ht="28.8" x14ac:dyDescent="0.3">
      <c r="D81" s="82">
        <v>18810</v>
      </c>
      <c r="E81" s="82">
        <v>7</v>
      </c>
      <c r="F81" s="83" t="s">
        <v>34</v>
      </c>
      <c r="G81" s="83" t="s">
        <v>73</v>
      </c>
      <c r="H81" s="83" t="s">
        <v>63</v>
      </c>
      <c r="I81" s="83" t="s">
        <v>138</v>
      </c>
      <c r="J81" s="83" t="s">
        <v>41</v>
      </c>
      <c r="K81" s="83">
        <v>9.8000000000000004E-2</v>
      </c>
      <c r="L81" s="82" t="s">
        <v>86</v>
      </c>
      <c r="M81" s="84">
        <v>9.8000000000000004E-2</v>
      </c>
      <c r="N81" s="83" t="s">
        <v>66</v>
      </c>
      <c r="O81" s="83" t="s">
        <v>77</v>
      </c>
      <c r="P81" s="85">
        <v>41260</v>
      </c>
      <c r="Q81" s="158"/>
    </row>
    <row r="82" spans="4:17" ht="28.8" x14ac:dyDescent="0.3">
      <c r="D82" s="82">
        <v>18803</v>
      </c>
      <c r="E82" s="82">
        <v>7</v>
      </c>
      <c r="F82" s="83" t="s">
        <v>34</v>
      </c>
      <c r="G82" s="83" t="s">
        <v>73</v>
      </c>
      <c r="H82" s="83" t="s">
        <v>63</v>
      </c>
      <c r="I82" s="83" t="s">
        <v>138</v>
      </c>
      <c r="J82" s="83" t="s">
        <v>41</v>
      </c>
      <c r="K82" s="83">
        <v>9.8999999999999991E-2</v>
      </c>
      <c r="L82" s="82" t="s">
        <v>86</v>
      </c>
      <c r="M82" s="84">
        <v>9.8999999999999991E-2</v>
      </c>
      <c r="N82" s="83" t="s">
        <v>66</v>
      </c>
      <c r="O82" s="83" t="s">
        <v>74</v>
      </c>
      <c r="P82" s="85">
        <v>41260</v>
      </c>
      <c r="Q82" s="158"/>
    </row>
    <row r="83" spans="4:17" ht="28.8" x14ac:dyDescent="0.3">
      <c r="D83" s="82">
        <v>18192</v>
      </c>
      <c r="E83" s="82">
        <v>7</v>
      </c>
      <c r="F83" s="83" t="s">
        <v>33</v>
      </c>
      <c r="G83" s="83" t="s">
        <v>73</v>
      </c>
      <c r="H83" s="83" t="s">
        <v>63</v>
      </c>
      <c r="I83" s="83" t="s">
        <v>138</v>
      </c>
      <c r="J83" s="83" t="s">
        <v>41</v>
      </c>
      <c r="K83" s="83">
        <v>0.4</v>
      </c>
      <c r="L83" s="82" t="s">
        <v>86</v>
      </c>
      <c r="M83" s="84">
        <v>0.4</v>
      </c>
      <c r="N83" s="83" t="s">
        <v>66</v>
      </c>
      <c r="O83" s="83" t="s">
        <v>74</v>
      </c>
      <c r="P83" s="85">
        <v>41267</v>
      </c>
      <c r="Q83" s="158"/>
    </row>
    <row r="84" spans="4:17" ht="28.8" x14ac:dyDescent="0.3">
      <c r="D84" s="82">
        <v>18193</v>
      </c>
      <c r="E84" s="82">
        <v>7</v>
      </c>
      <c r="F84" s="83" t="s">
        <v>33</v>
      </c>
      <c r="G84" s="83" t="s">
        <v>73</v>
      </c>
      <c r="H84" s="83" t="s">
        <v>63</v>
      </c>
      <c r="I84" s="83" t="s">
        <v>138</v>
      </c>
      <c r="J84" s="83" t="s">
        <v>41</v>
      </c>
      <c r="K84" s="83">
        <v>0.4</v>
      </c>
      <c r="L84" s="82" t="s">
        <v>86</v>
      </c>
      <c r="M84" s="84">
        <v>0.4</v>
      </c>
      <c r="N84" s="83" t="s">
        <v>66</v>
      </c>
      <c r="O84" s="83" t="s">
        <v>77</v>
      </c>
      <c r="P84" s="85">
        <v>41267</v>
      </c>
      <c r="Q84" s="158"/>
    </row>
    <row r="85" spans="4:17" ht="28.8" x14ac:dyDescent="0.3">
      <c r="D85" s="291">
        <v>17758</v>
      </c>
      <c r="E85" s="291">
        <v>7</v>
      </c>
      <c r="F85" s="292" t="s">
        <v>154</v>
      </c>
      <c r="G85" s="292" t="s">
        <v>73</v>
      </c>
      <c r="H85" s="292" t="s">
        <v>63</v>
      </c>
      <c r="I85" s="292" t="s">
        <v>138</v>
      </c>
      <c r="J85" s="292" t="s">
        <v>41</v>
      </c>
      <c r="K85" s="292">
        <v>0.24000000000000002</v>
      </c>
      <c r="L85" s="291" t="s">
        <v>86</v>
      </c>
      <c r="M85" s="293">
        <v>0.24000000000000002</v>
      </c>
      <c r="N85" s="292" t="s">
        <v>66</v>
      </c>
      <c r="O85" s="292" t="s">
        <v>74</v>
      </c>
      <c r="P85" s="296">
        <v>41302</v>
      </c>
      <c r="Q85" s="158"/>
    </row>
    <row r="86" spans="4:17" x14ac:dyDescent="0.3">
      <c r="D86" s="82">
        <v>17657</v>
      </c>
      <c r="E86" s="82">
        <v>7</v>
      </c>
      <c r="F86" s="83" t="s">
        <v>124</v>
      </c>
      <c r="G86" s="83" t="s">
        <v>73</v>
      </c>
      <c r="H86" s="83" t="s">
        <v>63</v>
      </c>
      <c r="I86" s="83" t="s">
        <v>138</v>
      </c>
      <c r="J86" s="83" t="s">
        <v>41</v>
      </c>
      <c r="K86" s="83">
        <v>1.06E-2</v>
      </c>
      <c r="L86" s="82" t="s">
        <v>86</v>
      </c>
      <c r="M86" s="84">
        <v>1.06E-2</v>
      </c>
      <c r="N86" s="83" t="s">
        <v>66</v>
      </c>
      <c r="O86" s="83" t="s">
        <v>74</v>
      </c>
      <c r="P86" s="85">
        <v>41303</v>
      </c>
      <c r="Q86" s="158"/>
    </row>
    <row r="87" spans="4:17" ht="28.8" x14ac:dyDescent="0.3">
      <c r="D87" s="82">
        <v>17545</v>
      </c>
      <c r="E87" s="82">
        <v>7</v>
      </c>
      <c r="F87" s="83" t="s">
        <v>116</v>
      </c>
      <c r="G87" s="83" t="s">
        <v>73</v>
      </c>
      <c r="H87" s="83" t="s">
        <v>63</v>
      </c>
      <c r="I87" s="83" t="s">
        <v>138</v>
      </c>
      <c r="J87" s="83" t="s">
        <v>41</v>
      </c>
      <c r="K87" s="83">
        <v>9.6699999999999998E-3</v>
      </c>
      <c r="L87" s="82" t="s">
        <v>86</v>
      </c>
      <c r="M87" s="84">
        <v>9.6699999999999998E-3</v>
      </c>
      <c r="N87" s="83" t="s">
        <v>66</v>
      </c>
      <c r="O87" s="83" t="s">
        <v>74</v>
      </c>
      <c r="P87" s="85">
        <v>41324</v>
      </c>
      <c r="Q87" s="158"/>
    </row>
    <row r="88" spans="4:17" ht="28.8" x14ac:dyDescent="0.3">
      <c r="D88" s="82">
        <v>17544</v>
      </c>
      <c r="E88" s="82">
        <v>7</v>
      </c>
      <c r="F88" s="83" t="s">
        <v>116</v>
      </c>
      <c r="G88" s="83" t="s">
        <v>73</v>
      </c>
      <c r="H88" s="83" t="s">
        <v>63</v>
      </c>
      <c r="I88" s="83" t="s">
        <v>138</v>
      </c>
      <c r="J88" s="83" t="s">
        <v>41</v>
      </c>
      <c r="K88" s="83">
        <v>9.8700000000000003E-3</v>
      </c>
      <c r="L88" s="82" t="s">
        <v>86</v>
      </c>
      <c r="M88" s="84">
        <v>9.8700000000000003E-3</v>
      </c>
      <c r="N88" s="83" t="s">
        <v>66</v>
      </c>
      <c r="O88" s="83" t="s">
        <v>117</v>
      </c>
      <c r="P88" s="85">
        <v>41324</v>
      </c>
      <c r="Q88" s="158"/>
    </row>
    <row r="89" spans="4:17" ht="28.8" x14ac:dyDescent="0.3">
      <c r="D89" s="82">
        <v>17543</v>
      </c>
      <c r="E89" s="82">
        <v>7</v>
      </c>
      <c r="F89" s="83" t="s">
        <v>116</v>
      </c>
      <c r="G89" s="83" t="s">
        <v>73</v>
      </c>
      <c r="H89" s="83" t="s">
        <v>63</v>
      </c>
      <c r="I89" s="83" t="s">
        <v>138</v>
      </c>
      <c r="J89" s="83" t="s">
        <v>41</v>
      </c>
      <c r="K89" s="83">
        <v>0.69</v>
      </c>
      <c r="L89" s="82" t="s">
        <v>86</v>
      </c>
      <c r="M89" s="84">
        <v>0.69</v>
      </c>
      <c r="N89" s="83" t="s">
        <v>66</v>
      </c>
      <c r="O89" s="83" t="s">
        <v>77</v>
      </c>
      <c r="P89" s="85">
        <v>41324</v>
      </c>
      <c r="Q89" s="158"/>
    </row>
    <row r="90" spans="4:17" ht="28.8" x14ac:dyDescent="0.3">
      <c r="D90" s="82">
        <v>16118</v>
      </c>
      <c r="E90" s="82">
        <v>7</v>
      </c>
      <c r="F90" s="83" t="s">
        <v>108</v>
      </c>
      <c r="G90" s="83" t="s">
        <v>73</v>
      </c>
      <c r="H90" s="83" t="s">
        <v>63</v>
      </c>
      <c r="I90" s="83" t="s">
        <v>138</v>
      </c>
      <c r="J90" s="83" t="s">
        <v>41</v>
      </c>
      <c r="K90" s="83">
        <v>2.47E-2</v>
      </c>
      <c r="L90" s="82" t="s">
        <v>65</v>
      </c>
      <c r="M90" s="84">
        <v>2.47E-2</v>
      </c>
      <c r="N90" s="83" t="s">
        <v>66</v>
      </c>
      <c r="O90" s="83" t="s">
        <v>74</v>
      </c>
      <c r="P90" s="85">
        <v>41338</v>
      </c>
      <c r="Q90" s="158"/>
    </row>
    <row r="91" spans="4:17" ht="28.8" x14ac:dyDescent="0.3">
      <c r="D91" s="82">
        <v>15322</v>
      </c>
      <c r="E91" s="82">
        <v>7</v>
      </c>
      <c r="F91" s="83" t="s">
        <v>108</v>
      </c>
      <c r="G91" s="83" t="s">
        <v>73</v>
      </c>
      <c r="H91" s="83" t="s">
        <v>63</v>
      </c>
      <c r="I91" s="83" t="s">
        <v>138</v>
      </c>
      <c r="J91" s="83" t="s">
        <v>41</v>
      </c>
      <c r="K91" s="83">
        <v>0.19</v>
      </c>
      <c r="L91" s="82" t="s">
        <v>86</v>
      </c>
      <c r="M91" s="84">
        <v>0.19</v>
      </c>
      <c r="N91" s="83" t="s">
        <v>66</v>
      </c>
      <c r="O91" s="83" t="s">
        <v>74</v>
      </c>
      <c r="P91" s="85">
        <v>41352</v>
      </c>
      <c r="Q91" s="158"/>
    </row>
    <row r="92" spans="4:17" ht="28.8" x14ac:dyDescent="0.3">
      <c r="D92" s="291">
        <v>14998</v>
      </c>
      <c r="E92" s="291">
        <v>7</v>
      </c>
      <c r="F92" s="292" t="s">
        <v>154</v>
      </c>
      <c r="G92" s="292" t="s">
        <v>73</v>
      </c>
      <c r="H92" s="292" t="s">
        <v>63</v>
      </c>
      <c r="I92" s="292" t="s">
        <v>138</v>
      </c>
      <c r="J92" s="292" t="s">
        <v>41</v>
      </c>
      <c r="K92" s="292">
        <v>0.24000000000000002</v>
      </c>
      <c r="L92" s="291" t="s">
        <v>86</v>
      </c>
      <c r="M92" s="293">
        <v>0.24000000000000002</v>
      </c>
      <c r="N92" s="292" t="s">
        <v>66</v>
      </c>
      <c r="O92" s="292" t="s">
        <v>74</v>
      </c>
      <c r="P92" s="296">
        <v>41353</v>
      </c>
      <c r="Q92" s="158"/>
    </row>
    <row r="93" spans="4:17" ht="28.8" x14ac:dyDescent="0.3">
      <c r="D93" s="82">
        <v>14540</v>
      </c>
      <c r="E93" s="82">
        <v>7</v>
      </c>
      <c r="F93" s="83" t="s">
        <v>34</v>
      </c>
      <c r="G93" s="83" t="s">
        <v>73</v>
      </c>
      <c r="H93" s="83" t="s">
        <v>63</v>
      </c>
      <c r="I93" s="83" t="s">
        <v>138</v>
      </c>
      <c r="J93" s="83" t="s">
        <v>41</v>
      </c>
      <c r="K93" s="83">
        <v>9.8300000000000002E-3</v>
      </c>
      <c r="L93" s="82" t="s">
        <v>86</v>
      </c>
      <c r="M93" s="84">
        <v>9.8300000000000002E-3</v>
      </c>
      <c r="N93" s="83" t="s">
        <v>66</v>
      </c>
      <c r="O93" s="83" t="s">
        <v>74</v>
      </c>
      <c r="P93" s="85">
        <v>41368</v>
      </c>
      <c r="Q93" s="158"/>
    </row>
    <row r="94" spans="4:17" ht="28.8" x14ac:dyDescent="0.3">
      <c r="D94" s="82">
        <v>14532</v>
      </c>
      <c r="E94" s="82">
        <v>7</v>
      </c>
      <c r="F94" s="83" t="s">
        <v>34</v>
      </c>
      <c r="G94" s="83" t="s">
        <v>73</v>
      </c>
      <c r="H94" s="83" t="s">
        <v>63</v>
      </c>
      <c r="I94" s="83" t="s">
        <v>138</v>
      </c>
      <c r="J94" s="83" t="s">
        <v>41</v>
      </c>
      <c r="K94" s="83">
        <v>9.8400000000000015E-3</v>
      </c>
      <c r="L94" s="82" t="s">
        <v>86</v>
      </c>
      <c r="M94" s="84">
        <v>9.8400000000000015E-3</v>
      </c>
      <c r="N94" s="83" t="s">
        <v>66</v>
      </c>
      <c r="O94" s="83" t="s">
        <v>77</v>
      </c>
      <c r="P94" s="85">
        <v>41368</v>
      </c>
      <c r="Q94" s="158"/>
    </row>
    <row r="95" spans="4:17" ht="28.8" x14ac:dyDescent="0.3">
      <c r="D95" s="82">
        <v>13498</v>
      </c>
      <c r="E95" s="82">
        <v>7</v>
      </c>
      <c r="F95" s="83" t="s">
        <v>32</v>
      </c>
      <c r="G95" s="83" t="s">
        <v>73</v>
      </c>
      <c r="H95" s="83" t="s">
        <v>63</v>
      </c>
      <c r="I95" s="83" t="s">
        <v>138</v>
      </c>
      <c r="J95" s="83" t="s">
        <v>41</v>
      </c>
      <c r="K95" s="83">
        <v>9.9000000000000008E-3</v>
      </c>
      <c r="L95" s="82" t="s">
        <v>86</v>
      </c>
      <c r="M95" s="84">
        <v>9.9000000000000008E-3</v>
      </c>
      <c r="N95" s="83" t="s">
        <v>66</v>
      </c>
      <c r="O95" s="83" t="s">
        <v>74</v>
      </c>
      <c r="P95" s="85">
        <v>41410</v>
      </c>
      <c r="Q95" s="158"/>
    </row>
    <row r="96" spans="4:17" ht="28.8" x14ac:dyDescent="0.3">
      <c r="D96" s="82">
        <v>13506</v>
      </c>
      <c r="E96" s="82">
        <v>7</v>
      </c>
      <c r="F96" s="83" t="s">
        <v>34</v>
      </c>
      <c r="G96" s="83" t="s">
        <v>73</v>
      </c>
      <c r="H96" s="83" t="s">
        <v>63</v>
      </c>
      <c r="I96" s="83" t="s">
        <v>138</v>
      </c>
      <c r="J96" s="83" t="s">
        <v>41</v>
      </c>
      <c r="K96" s="83">
        <v>9.8600000000000007E-3</v>
      </c>
      <c r="L96" s="82" t="s">
        <v>86</v>
      </c>
      <c r="M96" s="84">
        <v>9.8600000000000007E-3</v>
      </c>
      <c r="N96" s="83" t="s">
        <v>66</v>
      </c>
      <c r="O96" s="83" t="s">
        <v>77</v>
      </c>
      <c r="P96" s="85">
        <v>41410</v>
      </c>
      <c r="Q96" s="158"/>
    </row>
    <row r="97" spans="4:17" ht="28.8" x14ac:dyDescent="0.3">
      <c r="D97" s="82">
        <v>13488</v>
      </c>
      <c r="E97" s="82">
        <v>7</v>
      </c>
      <c r="F97" s="83" t="s">
        <v>34</v>
      </c>
      <c r="G97" s="83" t="s">
        <v>73</v>
      </c>
      <c r="H97" s="83" t="s">
        <v>63</v>
      </c>
      <c r="I97" s="83" t="s">
        <v>138</v>
      </c>
      <c r="J97" s="83" t="s">
        <v>41</v>
      </c>
      <c r="K97" s="83">
        <v>1.03E-2</v>
      </c>
      <c r="L97" s="82" t="s">
        <v>86</v>
      </c>
      <c r="M97" s="84">
        <v>1.03E-2</v>
      </c>
      <c r="N97" s="83" t="s">
        <v>66</v>
      </c>
      <c r="O97" s="83" t="s">
        <v>74</v>
      </c>
      <c r="P97" s="85">
        <v>41410</v>
      </c>
      <c r="Q97" s="158"/>
    </row>
    <row r="98" spans="4:17" ht="28.8" x14ac:dyDescent="0.3">
      <c r="D98" s="82">
        <v>13322</v>
      </c>
      <c r="E98" s="82">
        <v>7</v>
      </c>
      <c r="F98" s="83" t="s">
        <v>33</v>
      </c>
      <c r="G98" s="83" t="s">
        <v>73</v>
      </c>
      <c r="H98" s="83" t="s">
        <v>63</v>
      </c>
      <c r="I98" s="83" t="s">
        <v>138</v>
      </c>
      <c r="J98" s="83" t="s">
        <v>41</v>
      </c>
      <c r="K98" s="83">
        <v>0.38</v>
      </c>
      <c r="L98" s="82" t="s">
        <v>86</v>
      </c>
      <c r="M98" s="84">
        <v>0.38</v>
      </c>
      <c r="N98" s="83" t="s">
        <v>66</v>
      </c>
      <c r="O98" s="83" t="s">
        <v>77</v>
      </c>
      <c r="P98" s="85">
        <v>41411</v>
      </c>
      <c r="Q98" s="158"/>
    </row>
    <row r="99" spans="4:17" ht="28.8" x14ac:dyDescent="0.3">
      <c r="D99" s="82">
        <v>13321</v>
      </c>
      <c r="E99" s="82">
        <v>7</v>
      </c>
      <c r="F99" s="83" t="s">
        <v>33</v>
      </c>
      <c r="G99" s="83" t="s">
        <v>73</v>
      </c>
      <c r="H99" s="83" t="s">
        <v>63</v>
      </c>
      <c r="I99" s="83" t="s">
        <v>138</v>
      </c>
      <c r="J99" s="83" t="s">
        <v>41</v>
      </c>
      <c r="K99" s="83">
        <v>0.39</v>
      </c>
      <c r="L99" s="82" t="s">
        <v>86</v>
      </c>
      <c r="M99" s="84">
        <v>0.39</v>
      </c>
      <c r="N99" s="83" t="s">
        <v>66</v>
      </c>
      <c r="O99" s="83" t="s">
        <v>74</v>
      </c>
      <c r="P99" s="85">
        <v>41411</v>
      </c>
      <c r="Q99" s="158"/>
    </row>
    <row r="100" spans="4:17" ht="28.8" x14ac:dyDescent="0.3">
      <c r="D100" s="82">
        <v>12653</v>
      </c>
      <c r="E100" s="82">
        <v>7</v>
      </c>
      <c r="F100" s="83" t="s">
        <v>32</v>
      </c>
      <c r="G100" s="83" t="s">
        <v>73</v>
      </c>
      <c r="H100" s="83" t="s">
        <v>63</v>
      </c>
      <c r="I100" s="83" t="s">
        <v>138</v>
      </c>
      <c r="J100" s="83" t="s">
        <v>41</v>
      </c>
      <c r="K100" s="83">
        <v>0.19</v>
      </c>
      <c r="L100" s="82" t="s">
        <v>86</v>
      </c>
      <c r="M100" s="84">
        <v>0.19</v>
      </c>
      <c r="N100" s="83" t="s">
        <v>66</v>
      </c>
      <c r="O100" s="83" t="s">
        <v>74</v>
      </c>
      <c r="P100" s="85">
        <v>41416</v>
      </c>
      <c r="Q100" s="158"/>
    </row>
    <row r="101" spans="4:17" ht="28.8" x14ac:dyDescent="0.3">
      <c r="D101" s="82">
        <v>12381</v>
      </c>
      <c r="E101" s="82">
        <v>7</v>
      </c>
      <c r="F101" s="83" t="s">
        <v>33</v>
      </c>
      <c r="G101" s="83" t="s">
        <v>73</v>
      </c>
      <c r="H101" s="83" t="s">
        <v>63</v>
      </c>
      <c r="I101" s="83" t="s">
        <v>138</v>
      </c>
      <c r="J101" s="83" t="s">
        <v>41</v>
      </c>
      <c r="K101" s="83">
        <v>0.4</v>
      </c>
      <c r="L101" s="82" t="s">
        <v>86</v>
      </c>
      <c r="M101" s="84">
        <v>0.4</v>
      </c>
      <c r="N101" s="83" t="s">
        <v>66</v>
      </c>
      <c r="O101" s="83" t="s">
        <v>74</v>
      </c>
      <c r="P101" s="85">
        <v>41438</v>
      </c>
      <c r="Q101" s="158"/>
    </row>
    <row r="102" spans="4:17" ht="28.8" x14ac:dyDescent="0.3">
      <c r="D102" s="82">
        <v>12382</v>
      </c>
      <c r="E102" s="82">
        <v>7</v>
      </c>
      <c r="F102" s="83" t="s">
        <v>33</v>
      </c>
      <c r="G102" s="83" t="s">
        <v>73</v>
      </c>
      <c r="H102" s="83" t="s">
        <v>63</v>
      </c>
      <c r="I102" s="83" t="s">
        <v>138</v>
      </c>
      <c r="J102" s="83" t="s">
        <v>41</v>
      </c>
      <c r="K102" s="83">
        <v>0.4</v>
      </c>
      <c r="L102" s="82" t="s">
        <v>86</v>
      </c>
      <c r="M102" s="84">
        <v>0.4</v>
      </c>
      <c r="N102" s="83" t="s">
        <v>66</v>
      </c>
      <c r="O102" s="83" t="s">
        <v>77</v>
      </c>
      <c r="P102" s="85">
        <v>41438</v>
      </c>
      <c r="Q102" s="158"/>
    </row>
    <row r="103" spans="4:17" ht="28.8" x14ac:dyDescent="0.3">
      <c r="D103" s="82">
        <v>12323</v>
      </c>
      <c r="E103" s="82">
        <v>7</v>
      </c>
      <c r="F103" s="83" t="s">
        <v>32</v>
      </c>
      <c r="G103" s="83" t="s">
        <v>73</v>
      </c>
      <c r="H103" s="83" t="s">
        <v>63</v>
      </c>
      <c r="I103" s="83" t="s">
        <v>138</v>
      </c>
      <c r="J103" s="83" t="s">
        <v>41</v>
      </c>
      <c r="K103" s="83">
        <v>0.19</v>
      </c>
      <c r="L103" s="82" t="s">
        <v>86</v>
      </c>
      <c r="M103" s="84">
        <v>0.19</v>
      </c>
      <c r="N103" s="83" t="s">
        <v>66</v>
      </c>
      <c r="O103" s="83" t="s">
        <v>74</v>
      </c>
      <c r="P103" s="85">
        <v>41450</v>
      </c>
      <c r="Q103" s="158"/>
    </row>
    <row r="104" spans="4:17" x14ac:dyDescent="0.3">
      <c r="D104" s="82">
        <v>33682</v>
      </c>
      <c r="E104" s="82">
        <v>9</v>
      </c>
      <c r="F104" s="83" t="s">
        <v>124</v>
      </c>
      <c r="G104" s="83" t="s">
        <v>73</v>
      </c>
      <c r="H104" s="83" t="s">
        <v>63</v>
      </c>
      <c r="I104" s="83" t="s">
        <v>138</v>
      </c>
      <c r="J104" s="83" t="s">
        <v>41</v>
      </c>
      <c r="K104" s="83">
        <v>1.01E-2</v>
      </c>
      <c r="L104" s="82" t="s">
        <v>86</v>
      </c>
      <c r="M104" s="84">
        <v>1.01E-2</v>
      </c>
      <c r="N104" s="83" t="s">
        <v>66</v>
      </c>
      <c r="O104" s="83" t="s">
        <v>74</v>
      </c>
      <c r="P104" s="85">
        <v>41540</v>
      </c>
      <c r="Q104" s="158"/>
    </row>
    <row r="105" spans="4:17" ht="28.8" x14ac:dyDescent="0.3">
      <c r="D105" s="82">
        <v>33559</v>
      </c>
      <c r="E105" s="82">
        <v>9</v>
      </c>
      <c r="F105" s="83" t="s">
        <v>108</v>
      </c>
      <c r="G105" s="83" t="s">
        <v>73</v>
      </c>
      <c r="H105" s="83" t="s">
        <v>63</v>
      </c>
      <c r="I105" s="83" t="s">
        <v>138</v>
      </c>
      <c r="J105" s="83" t="s">
        <v>41</v>
      </c>
      <c r="K105" s="83">
        <v>9.4299999999999995E-2</v>
      </c>
      <c r="L105" s="82" t="s">
        <v>86</v>
      </c>
      <c r="M105" s="84">
        <v>9.4299999999999995E-2</v>
      </c>
      <c r="N105" s="83" t="s">
        <v>66</v>
      </c>
      <c r="O105" s="83" t="s">
        <v>74</v>
      </c>
      <c r="P105" s="85">
        <v>41585</v>
      </c>
      <c r="Q105" s="158"/>
    </row>
    <row r="106" spans="4:17" ht="28.8" x14ac:dyDescent="0.3">
      <c r="D106" s="82">
        <v>33670</v>
      </c>
      <c r="E106" s="82">
        <v>9</v>
      </c>
      <c r="F106" s="83" t="s">
        <v>116</v>
      </c>
      <c r="G106" s="83" t="s">
        <v>73</v>
      </c>
      <c r="H106" s="83" t="s">
        <v>63</v>
      </c>
      <c r="I106" s="83" t="s">
        <v>138</v>
      </c>
      <c r="J106" s="83" t="s">
        <v>41</v>
      </c>
      <c r="K106" s="83">
        <v>1.06E-2</v>
      </c>
      <c r="L106" s="82" t="s">
        <v>86</v>
      </c>
      <c r="M106" s="84">
        <v>1.06E-2</v>
      </c>
      <c r="N106" s="83" t="s">
        <v>66</v>
      </c>
      <c r="O106" s="83" t="s">
        <v>74</v>
      </c>
      <c r="P106" s="85">
        <v>41585</v>
      </c>
      <c r="Q106" s="158"/>
    </row>
    <row r="107" spans="4:17" ht="28.8" x14ac:dyDescent="0.3">
      <c r="D107" s="82">
        <v>33662</v>
      </c>
      <c r="E107" s="82">
        <v>9</v>
      </c>
      <c r="F107" s="83" t="s">
        <v>116</v>
      </c>
      <c r="G107" s="83" t="s">
        <v>73</v>
      </c>
      <c r="H107" s="83" t="s">
        <v>63</v>
      </c>
      <c r="I107" s="83" t="s">
        <v>138</v>
      </c>
      <c r="J107" s="83" t="s">
        <v>41</v>
      </c>
      <c r="K107" s="83">
        <v>1.12E-2</v>
      </c>
      <c r="L107" s="82" t="s">
        <v>86</v>
      </c>
      <c r="M107" s="84">
        <v>1.12E-2</v>
      </c>
      <c r="N107" s="83" t="s">
        <v>66</v>
      </c>
      <c r="O107" s="83" t="s">
        <v>117</v>
      </c>
      <c r="P107" s="85">
        <v>41585</v>
      </c>
      <c r="Q107" s="158"/>
    </row>
    <row r="108" spans="4:17" ht="28.8" x14ac:dyDescent="0.3">
      <c r="D108" s="82">
        <v>33658</v>
      </c>
      <c r="E108" s="82">
        <v>9</v>
      </c>
      <c r="F108" s="83" t="s">
        <v>116</v>
      </c>
      <c r="G108" s="83" t="s">
        <v>73</v>
      </c>
      <c r="H108" s="83" t="s">
        <v>63</v>
      </c>
      <c r="I108" s="83" t="s">
        <v>138</v>
      </c>
      <c r="J108" s="83" t="s">
        <v>41</v>
      </c>
      <c r="K108" s="83">
        <v>1.2E-2</v>
      </c>
      <c r="L108" s="82" t="s">
        <v>86</v>
      </c>
      <c r="M108" s="84">
        <v>1.2E-2</v>
      </c>
      <c r="N108" s="83" t="s">
        <v>66</v>
      </c>
      <c r="O108" s="83" t="s">
        <v>77</v>
      </c>
      <c r="P108" s="85">
        <v>41585</v>
      </c>
      <c r="Q108" s="158"/>
    </row>
    <row r="109" spans="4:17" ht="28.8" x14ac:dyDescent="0.3">
      <c r="D109" s="291">
        <v>33585</v>
      </c>
      <c r="E109" s="291">
        <v>9</v>
      </c>
      <c r="F109" s="292" t="s">
        <v>154</v>
      </c>
      <c r="G109" s="292" t="s">
        <v>73</v>
      </c>
      <c r="H109" s="292" t="s">
        <v>63</v>
      </c>
      <c r="I109" s="292" t="s">
        <v>138</v>
      </c>
      <c r="J109" s="292" t="s">
        <v>41</v>
      </c>
      <c r="K109" s="292">
        <v>0.05</v>
      </c>
      <c r="L109" s="291" t="s">
        <v>86</v>
      </c>
      <c r="M109" s="293">
        <v>0.05</v>
      </c>
      <c r="N109" s="292" t="s">
        <v>66</v>
      </c>
      <c r="O109" s="292" t="s">
        <v>74</v>
      </c>
      <c r="P109" s="296">
        <v>41585</v>
      </c>
      <c r="Q109" s="158"/>
    </row>
    <row r="110" spans="4:17" ht="28.8" x14ac:dyDescent="0.3">
      <c r="D110" s="82">
        <v>33709</v>
      </c>
      <c r="E110" s="82">
        <v>9</v>
      </c>
      <c r="F110" s="83" t="s">
        <v>34</v>
      </c>
      <c r="G110" s="83" t="s">
        <v>73</v>
      </c>
      <c r="H110" s="83" t="s">
        <v>63</v>
      </c>
      <c r="I110" s="83" t="s">
        <v>138</v>
      </c>
      <c r="J110" s="83" t="s">
        <v>41</v>
      </c>
      <c r="K110" s="83">
        <v>9.6600000000000002E-3</v>
      </c>
      <c r="L110" s="82" t="s">
        <v>86</v>
      </c>
      <c r="M110" s="84">
        <v>9.6600000000000002E-3</v>
      </c>
      <c r="N110" s="83" t="s">
        <v>66</v>
      </c>
      <c r="O110" s="83" t="s">
        <v>77</v>
      </c>
      <c r="P110" s="85">
        <v>41596</v>
      </c>
      <c r="Q110" s="158"/>
    </row>
    <row r="111" spans="4:17" ht="28.8" x14ac:dyDescent="0.3">
      <c r="D111" s="82">
        <v>33702</v>
      </c>
      <c r="E111" s="82">
        <v>9</v>
      </c>
      <c r="F111" s="83" t="s">
        <v>34</v>
      </c>
      <c r="G111" s="83" t="s">
        <v>73</v>
      </c>
      <c r="H111" s="83" t="s">
        <v>63</v>
      </c>
      <c r="I111" s="83" t="s">
        <v>138</v>
      </c>
      <c r="J111" s="83" t="s">
        <v>41</v>
      </c>
      <c r="K111" s="83">
        <v>9.7099999999999999E-3</v>
      </c>
      <c r="L111" s="82" t="s">
        <v>86</v>
      </c>
      <c r="M111" s="84">
        <v>9.7099999999999999E-3</v>
      </c>
      <c r="N111" s="83" t="s">
        <v>66</v>
      </c>
      <c r="O111" s="83" t="s">
        <v>74</v>
      </c>
      <c r="P111" s="85">
        <v>41596</v>
      </c>
      <c r="Q111" s="158"/>
    </row>
    <row r="112" spans="4:17" ht="28.8" x14ac:dyDescent="0.3">
      <c r="D112" s="82">
        <v>33594</v>
      </c>
      <c r="E112" s="82">
        <v>9</v>
      </c>
      <c r="F112" s="83" t="s">
        <v>32</v>
      </c>
      <c r="G112" s="83" t="s">
        <v>73</v>
      </c>
      <c r="H112" s="83" t="s">
        <v>63</v>
      </c>
      <c r="I112" s="83" t="s">
        <v>138</v>
      </c>
      <c r="J112" s="83" t="s">
        <v>41</v>
      </c>
      <c r="K112" s="83">
        <v>4.8000000000000001E-2</v>
      </c>
      <c r="L112" s="82" t="s">
        <v>86</v>
      </c>
      <c r="M112" s="84">
        <v>4.8000000000000001E-2</v>
      </c>
      <c r="N112" s="83" t="s">
        <v>66</v>
      </c>
      <c r="O112" s="83" t="s">
        <v>74</v>
      </c>
      <c r="P112" s="85">
        <v>41610</v>
      </c>
      <c r="Q112" s="158"/>
    </row>
    <row r="113" spans="4:17" ht="28.8" x14ac:dyDescent="0.3">
      <c r="D113" s="82">
        <v>33593</v>
      </c>
      <c r="E113" s="82">
        <v>9</v>
      </c>
      <c r="F113" s="83" t="s">
        <v>33</v>
      </c>
      <c r="G113" s="83" t="s">
        <v>73</v>
      </c>
      <c r="H113" s="83" t="s">
        <v>63</v>
      </c>
      <c r="I113" s="83" t="s">
        <v>138</v>
      </c>
      <c r="J113" s="83" t="s">
        <v>41</v>
      </c>
      <c r="K113" s="83">
        <v>4.8000000000000001E-2</v>
      </c>
      <c r="L113" s="82" t="s">
        <v>86</v>
      </c>
      <c r="M113" s="84">
        <v>4.8000000000000001E-2</v>
      </c>
      <c r="N113" s="83" t="s">
        <v>66</v>
      </c>
      <c r="O113" s="83" t="s">
        <v>74</v>
      </c>
      <c r="P113" s="85">
        <v>41610</v>
      </c>
      <c r="Q113" s="158"/>
    </row>
    <row r="114" spans="4:17" ht="28.8" x14ac:dyDescent="0.3">
      <c r="D114" s="82">
        <v>33595</v>
      </c>
      <c r="E114" s="82">
        <v>9</v>
      </c>
      <c r="F114" s="83" t="s">
        <v>33</v>
      </c>
      <c r="G114" s="83" t="s">
        <v>73</v>
      </c>
      <c r="H114" s="83" t="s">
        <v>63</v>
      </c>
      <c r="I114" s="83" t="s">
        <v>138</v>
      </c>
      <c r="J114" s="83" t="s">
        <v>41</v>
      </c>
      <c r="K114" s="83">
        <v>4.8000000000000001E-2</v>
      </c>
      <c r="L114" s="82" t="s">
        <v>86</v>
      </c>
      <c r="M114" s="84">
        <v>4.8000000000000001E-2</v>
      </c>
      <c r="N114" s="83" t="s">
        <v>66</v>
      </c>
      <c r="O114" s="83" t="s">
        <v>77</v>
      </c>
      <c r="P114" s="85">
        <v>41610</v>
      </c>
      <c r="Q114" s="158"/>
    </row>
    <row r="115" spans="4:17" ht="28.8" x14ac:dyDescent="0.3">
      <c r="D115" s="291">
        <v>33458</v>
      </c>
      <c r="E115" s="291">
        <v>9</v>
      </c>
      <c r="F115" s="292" t="s">
        <v>154</v>
      </c>
      <c r="G115" s="292" t="s">
        <v>73</v>
      </c>
      <c r="H115" s="292" t="s">
        <v>63</v>
      </c>
      <c r="I115" s="292" t="s">
        <v>138</v>
      </c>
      <c r="J115" s="292" t="s">
        <v>41</v>
      </c>
      <c r="K115" s="292">
        <v>0.5</v>
      </c>
      <c r="L115" s="291" t="s">
        <v>86</v>
      </c>
      <c r="M115" s="293">
        <v>0.5</v>
      </c>
      <c r="N115" s="292" t="s">
        <v>66</v>
      </c>
      <c r="O115" s="292" t="s">
        <v>74</v>
      </c>
      <c r="P115" s="296">
        <v>41610</v>
      </c>
      <c r="Q115" s="158"/>
    </row>
    <row r="116" spans="4:17" ht="28.8" x14ac:dyDescent="0.3">
      <c r="D116" s="82">
        <v>33714</v>
      </c>
      <c r="E116" s="82">
        <v>9</v>
      </c>
      <c r="F116" s="83" t="s">
        <v>34</v>
      </c>
      <c r="G116" s="83" t="s">
        <v>73</v>
      </c>
      <c r="H116" s="83" t="s">
        <v>63</v>
      </c>
      <c r="I116" s="83" t="s">
        <v>138</v>
      </c>
      <c r="J116" s="83" t="s">
        <v>41</v>
      </c>
      <c r="K116" s="83">
        <v>9.6200000000000001E-3</v>
      </c>
      <c r="L116" s="82" t="s">
        <v>86</v>
      </c>
      <c r="M116" s="84">
        <v>9.6200000000000001E-3</v>
      </c>
      <c r="N116" s="83" t="s">
        <v>66</v>
      </c>
      <c r="O116" s="83" t="s">
        <v>77</v>
      </c>
      <c r="P116" s="85">
        <v>41620</v>
      </c>
      <c r="Q116" s="158"/>
    </row>
    <row r="117" spans="4:17" ht="28.8" x14ac:dyDescent="0.3">
      <c r="D117" s="82">
        <v>33710</v>
      </c>
      <c r="E117" s="82">
        <v>9</v>
      </c>
      <c r="F117" s="83" t="s">
        <v>34</v>
      </c>
      <c r="G117" s="83" t="s">
        <v>73</v>
      </c>
      <c r="H117" s="83" t="s">
        <v>63</v>
      </c>
      <c r="I117" s="83" t="s">
        <v>138</v>
      </c>
      <c r="J117" s="83" t="s">
        <v>41</v>
      </c>
      <c r="K117" s="83">
        <v>9.6600000000000002E-3</v>
      </c>
      <c r="L117" s="82" t="s">
        <v>86</v>
      </c>
      <c r="M117" s="84">
        <v>9.6600000000000002E-3</v>
      </c>
      <c r="N117" s="83" t="s">
        <v>66</v>
      </c>
      <c r="O117" s="83" t="s">
        <v>74</v>
      </c>
      <c r="P117" s="85">
        <v>41620</v>
      </c>
      <c r="Q117" s="158"/>
    </row>
    <row r="118" spans="4:17" ht="28.8" x14ac:dyDescent="0.3">
      <c r="D118" s="82">
        <v>33490</v>
      </c>
      <c r="E118" s="82">
        <v>9</v>
      </c>
      <c r="F118" s="83" t="s">
        <v>33</v>
      </c>
      <c r="G118" s="83" t="s">
        <v>73</v>
      </c>
      <c r="H118" s="83" t="s">
        <v>63</v>
      </c>
      <c r="I118" s="83" t="s">
        <v>138</v>
      </c>
      <c r="J118" s="83" t="s">
        <v>41</v>
      </c>
      <c r="K118" s="83">
        <v>0.1</v>
      </c>
      <c r="L118" s="82" t="s">
        <v>86</v>
      </c>
      <c r="M118" s="84">
        <v>0.1</v>
      </c>
      <c r="N118" s="83" t="s">
        <v>66</v>
      </c>
      <c r="O118" s="83" t="s">
        <v>74</v>
      </c>
      <c r="P118" s="85">
        <v>41638</v>
      </c>
      <c r="Q118" s="158"/>
    </row>
    <row r="119" spans="4:17" ht="28.8" x14ac:dyDescent="0.3">
      <c r="D119" s="82">
        <v>33491</v>
      </c>
      <c r="E119" s="82">
        <v>9</v>
      </c>
      <c r="F119" s="83" t="s">
        <v>33</v>
      </c>
      <c r="G119" s="83" t="s">
        <v>73</v>
      </c>
      <c r="H119" s="83" t="s">
        <v>63</v>
      </c>
      <c r="I119" s="83" t="s">
        <v>138</v>
      </c>
      <c r="J119" s="83" t="s">
        <v>41</v>
      </c>
      <c r="K119" s="83">
        <v>0.1</v>
      </c>
      <c r="L119" s="82" t="s">
        <v>86</v>
      </c>
      <c r="M119" s="84">
        <v>0.1</v>
      </c>
      <c r="N119" s="83" t="s">
        <v>66</v>
      </c>
      <c r="O119" s="83" t="s">
        <v>77</v>
      </c>
      <c r="P119" s="85">
        <v>41638</v>
      </c>
      <c r="Q119" s="158"/>
    </row>
    <row r="120" spans="4:17" ht="28.8" x14ac:dyDescent="0.3">
      <c r="D120" s="82">
        <v>33573</v>
      </c>
      <c r="E120" s="82">
        <v>9</v>
      </c>
      <c r="F120" s="83" t="s">
        <v>32</v>
      </c>
      <c r="G120" s="83" t="s">
        <v>73</v>
      </c>
      <c r="H120" s="83" t="s">
        <v>63</v>
      </c>
      <c r="I120" s="83" t="s">
        <v>138</v>
      </c>
      <c r="J120" s="83" t="s">
        <v>41</v>
      </c>
      <c r="K120" s="83">
        <v>9.35E-2</v>
      </c>
      <c r="L120" s="82" t="s">
        <v>86</v>
      </c>
      <c r="M120" s="84">
        <v>9.35E-2</v>
      </c>
      <c r="N120" s="83" t="s">
        <v>66</v>
      </c>
      <c r="O120" s="83" t="s">
        <v>74</v>
      </c>
      <c r="P120" s="85">
        <v>41647</v>
      </c>
      <c r="Q120" s="158"/>
    </row>
    <row r="121" spans="4:17" ht="28.8" x14ac:dyDescent="0.3">
      <c r="D121" s="82">
        <v>33673</v>
      </c>
      <c r="E121" s="82">
        <v>9</v>
      </c>
      <c r="F121" s="83" t="s">
        <v>116</v>
      </c>
      <c r="G121" s="83" t="s">
        <v>73</v>
      </c>
      <c r="H121" s="83" t="s">
        <v>63</v>
      </c>
      <c r="I121" s="83" t="s">
        <v>138</v>
      </c>
      <c r="J121" s="83" t="s">
        <v>41</v>
      </c>
      <c r="K121" s="83">
        <v>1.0499999999999999E-2</v>
      </c>
      <c r="L121" s="82" t="s">
        <v>86</v>
      </c>
      <c r="M121" s="84">
        <v>1.0499999999999999E-2</v>
      </c>
      <c r="N121" s="83" t="s">
        <v>66</v>
      </c>
      <c r="O121" s="83" t="s">
        <v>77</v>
      </c>
      <c r="P121" s="85">
        <v>41681</v>
      </c>
      <c r="Q121" s="158"/>
    </row>
    <row r="122" spans="4:17" ht="28.8" x14ac:dyDescent="0.3">
      <c r="D122" s="82">
        <v>33668</v>
      </c>
      <c r="E122" s="82">
        <v>9</v>
      </c>
      <c r="F122" s="83" t="s">
        <v>116</v>
      </c>
      <c r="G122" s="83" t="s">
        <v>73</v>
      </c>
      <c r="H122" s="83" t="s">
        <v>63</v>
      </c>
      <c r="I122" s="83" t="s">
        <v>138</v>
      </c>
      <c r="J122" s="83" t="s">
        <v>41</v>
      </c>
      <c r="K122" s="83">
        <v>1.0699999999999999E-2</v>
      </c>
      <c r="L122" s="82" t="s">
        <v>86</v>
      </c>
      <c r="M122" s="84">
        <v>1.0699999999999999E-2</v>
      </c>
      <c r="N122" s="83" t="s">
        <v>66</v>
      </c>
      <c r="O122" s="83" t="s">
        <v>117</v>
      </c>
      <c r="P122" s="85">
        <v>41681</v>
      </c>
      <c r="Q122" s="158"/>
    </row>
    <row r="123" spans="4:17" ht="28.8" x14ac:dyDescent="0.3">
      <c r="D123" s="82">
        <v>33666</v>
      </c>
      <c r="E123" s="82">
        <v>9</v>
      </c>
      <c r="F123" s="83" t="s">
        <v>116</v>
      </c>
      <c r="G123" s="83" t="s">
        <v>73</v>
      </c>
      <c r="H123" s="83" t="s">
        <v>63</v>
      </c>
      <c r="I123" s="83" t="s">
        <v>138</v>
      </c>
      <c r="J123" s="83" t="s">
        <v>41</v>
      </c>
      <c r="K123" s="83">
        <v>1.0800000000000001E-2</v>
      </c>
      <c r="L123" s="82" t="s">
        <v>86</v>
      </c>
      <c r="M123" s="84">
        <v>1.0800000000000001E-2</v>
      </c>
      <c r="N123" s="83" t="s">
        <v>66</v>
      </c>
      <c r="O123" s="83" t="s">
        <v>74</v>
      </c>
      <c r="P123" s="85">
        <v>41681</v>
      </c>
      <c r="Q123" s="158"/>
    </row>
    <row r="124" spans="4:17" ht="28.8" x14ac:dyDescent="0.3">
      <c r="D124" s="82">
        <v>33570</v>
      </c>
      <c r="E124" s="82">
        <v>9</v>
      </c>
      <c r="F124" s="83" t="s">
        <v>108</v>
      </c>
      <c r="G124" s="83" t="s">
        <v>73</v>
      </c>
      <c r="H124" s="83" t="s">
        <v>63</v>
      </c>
      <c r="I124" s="83" t="s">
        <v>138</v>
      </c>
      <c r="J124" s="83" t="s">
        <v>41</v>
      </c>
      <c r="K124" s="83">
        <v>9.4299999999999995E-2</v>
      </c>
      <c r="L124" s="82" t="s">
        <v>86</v>
      </c>
      <c r="M124" s="84">
        <v>9.4299999999999995E-2</v>
      </c>
      <c r="N124" s="83" t="s">
        <v>66</v>
      </c>
      <c r="O124" s="83" t="s">
        <v>74</v>
      </c>
      <c r="P124" s="85">
        <v>41687</v>
      </c>
      <c r="Q124" s="158"/>
    </row>
    <row r="125" spans="4:17" x14ac:dyDescent="0.3">
      <c r="D125" s="82">
        <v>33722</v>
      </c>
      <c r="E125" s="82">
        <v>9</v>
      </c>
      <c r="F125" s="83" t="s">
        <v>124</v>
      </c>
      <c r="G125" s="83" t="s">
        <v>73</v>
      </c>
      <c r="H125" s="83" t="s">
        <v>63</v>
      </c>
      <c r="I125" s="83" t="s">
        <v>138</v>
      </c>
      <c r="J125" s="83" t="s">
        <v>41</v>
      </c>
      <c r="K125" s="83">
        <v>9.58E-3</v>
      </c>
      <c r="L125" s="82" t="s">
        <v>86</v>
      </c>
      <c r="M125" s="84">
        <v>9.58E-3</v>
      </c>
      <c r="N125" s="83" t="s">
        <v>66</v>
      </c>
      <c r="O125" s="83" t="s">
        <v>74</v>
      </c>
      <c r="P125" s="85">
        <v>41688</v>
      </c>
      <c r="Q125" s="158"/>
    </row>
    <row r="126" spans="4:17" ht="28.8" x14ac:dyDescent="0.3">
      <c r="D126" s="291">
        <v>33459</v>
      </c>
      <c r="E126" s="291">
        <v>9</v>
      </c>
      <c r="F126" s="292" t="s">
        <v>154</v>
      </c>
      <c r="G126" s="292" t="s">
        <v>73</v>
      </c>
      <c r="H126" s="292" t="s">
        <v>63</v>
      </c>
      <c r="I126" s="292" t="s">
        <v>138</v>
      </c>
      <c r="J126" s="292" t="s">
        <v>41</v>
      </c>
      <c r="K126" s="292">
        <v>0.5</v>
      </c>
      <c r="L126" s="291" t="s">
        <v>86</v>
      </c>
      <c r="M126" s="293">
        <v>0.5</v>
      </c>
      <c r="N126" s="292" t="s">
        <v>66</v>
      </c>
      <c r="O126" s="292" t="s">
        <v>74</v>
      </c>
      <c r="P126" s="296">
        <v>41697</v>
      </c>
      <c r="Q126" s="158"/>
    </row>
    <row r="127" spans="4:17" ht="28.8" x14ac:dyDescent="0.3">
      <c r="D127" s="82">
        <v>33512</v>
      </c>
      <c r="E127" s="82">
        <v>9</v>
      </c>
      <c r="F127" s="83" t="s">
        <v>33</v>
      </c>
      <c r="G127" s="83" t="s">
        <v>73</v>
      </c>
      <c r="H127" s="83" t="s">
        <v>63</v>
      </c>
      <c r="I127" s="83" t="s">
        <v>138</v>
      </c>
      <c r="J127" s="83" t="s">
        <v>41</v>
      </c>
      <c r="K127" s="83">
        <v>9.7000000000000003E-2</v>
      </c>
      <c r="L127" s="82" t="s">
        <v>86</v>
      </c>
      <c r="M127" s="84">
        <v>9.7000000000000003E-2</v>
      </c>
      <c r="N127" s="83" t="s">
        <v>66</v>
      </c>
      <c r="O127" s="83" t="s">
        <v>74</v>
      </c>
      <c r="P127" s="85">
        <v>41747</v>
      </c>
      <c r="Q127" s="158"/>
    </row>
    <row r="128" spans="4:17" ht="28.8" x14ac:dyDescent="0.3">
      <c r="D128" s="82">
        <v>33493</v>
      </c>
      <c r="E128" s="82">
        <v>9</v>
      </c>
      <c r="F128" s="83" t="s">
        <v>33</v>
      </c>
      <c r="G128" s="83" t="s">
        <v>73</v>
      </c>
      <c r="H128" s="83" t="s">
        <v>63</v>
      </c>
      <c r="I128" s="83" t="s">
        <v>138</v>
      </c>
      <c r="J128" s="83" t="s">
        <v>41</v>
      </c>
      <c r="K128" s="83">
        <v>0.1</v>
      </c>
      <c r="L128" s="82" t="s">
        <v>86</v>
      </c>
      <c r="M128" s="84">
        <v>0.1</v>
      </c>
      <c r="N128" s="83" t="s">
        <v>66</v>
      </c>
      <c r="O128" s="83" t="s">
        <v>77</v>
      </c>
      <c r="P128" s="85">
        <v>41747</v>
      </c>
      <c r="Q128" s="295"/>
    </row>
    <row r="129" spans="4:17" ht="28.8" x14ac:dyDescent="0.3">
      <c r="D129" s="82">
        <v>33712</v>
      </c>
      <c r="E129" s="82">
        <v>9</v>
      </c>
      <c r="F129" s="83" t="s">
        <v>34</v>
      </c>
      <c r="G129" s="83" t="s">
        <v>73</v>
      </c>
      <c r="H129" s="83" t="s">
        <v>63</v>
      </c>
      <c r="I129" s="83" t="s">
        <v>138</v>
      </c>
      <c r="J129" s="83" t="s">
        <v>41</v>
      </c>
      <c r="K129" s="83">
        <v>9.6299999999999997E-3</v>
      </c>
      <c r="L129" s="82" t="s">
        <v>86</v>
      </c>
      <c r="M129" s="84">
        <v>9.6299999999999997E-3</v>
      </c>
      <c r="N129" s="83" t="s">
        <v>66</v>
      </c>
      <c r="O129" s="83" t="s">
        <v>77</v>
      </c>
      <c r="P129" s="197">
        <v>41753</v>
      </c>
      <c r="Q129" s="295"/>
    </row>
    <row r="130" spans="4:17" ht="28.8" x14ac:dyDescent="0.3">
      <c r="D130" s="82">
        <v>33698</v>
      </c>
      <c r="E130" s="82">
        <v>9</v>
      </c>
      <c r="F130" s="83" t="s">
        <v>34</v>
      </c>
      <c r="G130" s="83" t="s">
        <v>73</v>
      </c>
      <c r="H130" s="83" t="s">
        <v>63</v>
      </c>
      <c r="I130" s="83" t="s">
        <v>138</v>
      </c>
      <c r="J130" s="83" t="s">
        <v>41</v>
      </c>
      <c r="K130" s="83">
        <v>9.8200000000000006E-3</v>
      </c>
      <c r="L130" s="82" t="s">
        <v>86</v>
      </c>
      <c r="M130" s="84">
        <v>9.8200000000000006E-3</v>
      </c>
      <c r="N130" s="83" t="s">
        <v>66</v>
      </c>
      <c r="O130" s="83" t="s">
        <v>74</v>
      </c>
      <c r="P130" s="197">
        <v>41753</v>
      </c>
      <c r="Q130" s="295"/>
    </row>
    <row r="131" spans="4:17" ht="28.8" x14ac:dyDescent="0.3">
      <c r="D131" s="291">
        <v>33460</v>
      </c>
      <c r="E131" s="291">
        <v>9</v>
      </c>
      <c r="F131" s="292" t="s">
        <v>154</v>
      </c>
      <c r="G131" s="292" t="s">
        <v>73</v>
      </c>
      <c r="H131" s="292" t="s">
        <v>63</v>
      </c>
      <c r="I131" s="292" t="s">
        <v>138</v>
      </c>
      <c r="J131" s="292" t="s">
        <v>41</v>
      </c>
      <c r="K131" s="292">
        <v>0.5</v>
      </c>
      <c r="L131" s="291" t="s">
        <v>86</v>
      </c>
      <c r="M131" s="293">
        <v>0.5</v>
      </c>
      <c r="N131" s="292" t="s">
        <v>66</v>
      </c>
      <c r="O131" s="292" t="s">
        <v>74</v>
      </c>
      <c r="P131" s="294">
        <v>41768</v>
      </c>
      <c r="Q131" s="295"/>
    </row>
    <row r="132" spans="4:17" ht="28.8" x14ac:dyDescent="0.3">
      <c r="D132" s="82">
        <v>33504</v>
      </c>
      <c r="E132" s="82">
        <v>9</v>
      </c>
      <c r="F132" s="83" t="s">
        <v>33</v>
      </c>
      <c r="G132" s="83" t="s">
        <v>73</v>
      </c>
      <c r="H132" s="83" t="s">
        <v>63</v>
      </c>
      <c r="I132" s="83" t="s">
        <v>138</v>
      </c>
      <c r="J132" s="83" t="s">
        <v>41</v>
      </c>
      <c r="K132" s="83">
        <v>9.8000000000000004E-2</v>
      </c>
      <c r="L132" s="82" t="s">
        <v>86</v>
      </c>
      <c r="M132" s="84">
        <v>9.8000000000000004E-2</v>
      </c>
      <c r="N132" s="83" t="s">
        <v>66</v>
      </c>
      <c r="O132" s="83" t="s">
        <v>77</v>
      </c>
      <c r="P132" s="85">
        <v>41778</v>
      </c>
      <c r="Q132" s="158"/>
    </row>
    <row r="133" spans="4:17" ht="28.8" x14ac:dyDescent="0.3">
      <c r="D133" s="82">
        <v>33480</v>
      </c>
      <c r="E133" s="82">
        <v>9</v>
      </c>
      <c r="F133" s="83" t="s">
        <v>33</v>
      </c>
      <c r="G133" s="83" t="s">
        <v>73</v>
      </c>
      <c r="H133" s="83" t="s">
        <v>63</v>
      </c>
      <c r="I133" s="83" t="s">
        <v>138</v>
      </c>
      <c r="J133" s="83" t="s">
        <v>41</v>
      </c>
      <c r="K133" s="83">
        <v>0.11</v>
      </c>
      <c r="L133" s="82" t="s">
        <v>86</v>
      </c>
      <c r="M133" s="84">
        <v>0.11</v>
      </c>
      <c r="N133" s="83" t="s">
        <v>66</v>
      </c>
      <c r="O133" s="83" t="s">
        <v>74</v>
      </c>
      <c r="P133" s="85">
        <v>41778</v>
      </c>
      <c r="Q133" s="158"/>
    </row>
    <row r="134" spans="4:17" ht="28.8" x14ac:dyDescent="0.3">
      <c r="D134" s="82">
        <v>33731</v>
      </c>
      <c r="E134" s="82">
        <v>9</v>
      </c>
      <c r="F134" s="83" t="s">
        <v>34</v>
      </c>
      <c r="G134" s="83" t="s">
        <v>73</v>
      </c>
      <c r="H134" s="83" t="s">
        <v>63</v>
      </c>
      <c r="I134" s="83" t="s">
        <v>138</v>
      </c>
      <c r="J134" s="83" t="s">
        <v>41</v>
      </c>
      <c r="K134" s="83">
        <v>9.5100000000000011E-3</v>
      </c>
      <c r="L134" s="82" t="s">
        <v>86</v>
      </c>
      <c r="M134" s="84">
        <v>9.5100000000000011E-3</v>
      </c>
      <c r="N134" s="83" t="s">
        <v>66</v>
      </c>
      <c r="O134" s="83" t="s">
        <v>77</v>
      </c>
      <c r="P134" s="85">
        <v>41802</v>
      </c>
      <c r="Q134" s="158"/>
    </row>
    <row r="135" spans="4:17" ht="28.8" x14ac:dyDescent="0.3">
      <c r="D135" s="82">
        <v>33703</v>
      </c>
      <c r="E135" s="82">
        <v>9</v>
      </c>
      <c r="F135" s="83" t="s">
        <v>34</v>
      </c>
      <c r="G135" s="83" t="s">
        <v>73</v>
      </c>
      <c r="H135" s="83" t="s">
        <v>63</v>
      </c>
      <c r="I135" s="83" t="s">
        <v>138</v>
      </c>
      <c r="J135" s="83" t="s">
        <v>41</v>
      </c>
      <c r="K135" s="83">
        <v>9.7099999999999999E-3</v>
      </c>
      <c r="L135" s="82" t="s">
        <v>86</v>
      </c>
      <c r="M135" s="84">
        <v>9.7099999999999999E-3</v>
      </c>
      <c r="N135" s="83" t="s">
        <v>66</v>
      </c>
      <c r="O135" s="83" t="s">
        <v>74</v>
      </c>
      <c r="P135" s="85">
        <v>41802</v>
      </c>
      <c r="Q135" s="158"/>
    </row>
    <row r="136" spans="4:17" ht="28.8" x14ac:dyDescent="0.3">
      <c r="D136" s="299">
        <v>42292</v>
      </c>
      <c r="E136" s="299">
        <v>11</v>
      </c>
      <c r="F136" s="300" t="s">
        <v>194</v>
      </c>
      <c r="G136" s="300" t="s">
        <v>73</v>
      </c>
      <c r="H136" s="300" t="s">
        <v>63</v>
      </c>
      <c r="I136" s="300" t="s">
        <v>138</v>
      </c>
      <c r="J136" s="300" t="s">
        <v>41</v>
      </c>
      <c r="K136" s="300">
        <v>0.108</v>
      </c>
      <c r="L136" s="299" t="s">
        <v>86</v>
      </c>
      <c r="M136" s="301">
        <v>1.08E-4</v>
      </c>
      <c r="N136" s="300" t="s">
        <v>78</v>
      </c>
      <c r="O136" s="300" t="s">
        <v>92</v>
      </c>
      <c r="P136" s="302">
        <v>41926.125</v>
      </c>
      <c r="Q136" s="303"/>
    </row>
    <row r="137" spans="4:17" ht="28.8" x14ac:dyDescent="0.3">
      <c r="D137" s="304">
        <v>42294</v>
      </c>
      <c r="E137" s="304">
        <v>11</v>
      </c>
      <c r="F137" s="305" t="s">
        <v>194</v>
      </c>
      <c r="G137" s="305" t="s">
        <v>73</v>
      </c>
      <c r="H137" s="305" t="s">
        <v>63</v>
      </c>
      <c r="I137" s="305" t="s">
        <v>138</v>
      </c>
      <c r="J137" s="305" t="s">
        <v>41</v>
      </c>
      <c r="K137" s="305">
        <v>0.10500000000000001</v>
      </c>
      <c r="L137" s="304" t="s">
        <v>86</v>
      </c>
      <c r="M137" s="306">
        <v>1.05E-4</v>
      </c>
      <c r="N137" s="305" t="s">
        <v>78</v>
      </c>
      <c r="O137" s="305" t="s">
        <v>195</v>
      </c>
      <c r="P137" s="307">
        <v>41926.142361111102</v>
      </c>
      <c r="Q137" s="308"/>
    </row>
    <row r="138" spans="4:17" ht="28.8" x14ac:dyDescent="0.3">
      <c r="D138" s="82">
        <v>42227</v>
      </c>
      <c r="E138" s="82">
        <v>11</v>
      </c>
      <c r="F138" s="83" t="s">
        <v>32</v>
      </c>
      <c r="G138" s="83" t="s">
        <v>73</v>
      </c>
      <c r="H138" s="83" t="s">
        <v>63</v>
      </c>
      <c r="I138" s="83" t="s">
        <v>138</v>
      </c>
      <c r="J138" s="83" t="s">
        <v>41</v>
      </c>
      <c r="K138" s="83">
        <v>9.5199999999999993E-2</v>
      </c>
      <c r="L138" s="82" t="s">
        <v>86</v>
      </c>
      <c r="M138" s="84">
        <v>9.5199999999999997E-5</v>
      </c>
      <c r="N138" s="83" t="s">
        <v>78</v>
      </c>
      <c r="O138" s="83" t="s">
        <v>79</v>
      </c>
      <c r="P138" s="85">
        <v>41929.690972222197</v>
      </c>
      <c r="Q138" s="158"/>
    </row>
    <row r="139" spans="4:17" ht="28.8" x14ac:dyDescent="0.3">
      <c r="D139" s="291">
        <v>42296</v>
      </c>
      <c r="E139" s="291">
        <v>11</v>
      </c>
      <c r="F139" s="292" t="s">
        <v>154</v>
      </c>
      <c r="G139" s="292" t="s">
        <v>73</v>
      </c>
      <c r="H139" s="292" t="s">
        <v>63</v>
      </c>
      <c r="I139" s="292" t="s">
        <v>138</v>
      </c>
      <c r="J139" s="292" t="s">
        <v>41</v>
      </c>
      <c r="K139" s="292">
        <v>9.8000000000000004E-2</v>
      </c>
      <c r="L139" s="291" t="s">
        <v>86</v>
      </c>
      <c r="M139" s="293">
        <v>9.7999999999999997E-5</v>
      </c>
      <c r="N139" s="292" t="s">
        <v>78</v>
      </c>
      <c r="O139" s="292" t="s">
        <v>79</v>
      </c>
      <c r="P139" s="296">
        <v>41934.447916666701</v>
      </c>
      <c r="Q139" s="158"/>
    </row>
    <row r="140" spans="4:17" ht="28.8" x14ac:dyDescent="0.3">
      <c r="D140" s="82">
        <v>42302</v>
      </c>
      <c r="E140" s="82">
        <v>11</v>
      </c>
      <c r="F140" s="83" t="s">
        <v>108</v>
      </c>
      <c r="G140" s="83" t="s">
        <v>73</v>
      </c>
      <c r="H140" s="83" t="s">
        <v>63</v>
      </c>
      <c r="I140" s="83" t="s">
        <v>138</v>
      </c>
      <c r="J140" s="83" t="s">
        <v>41</v>
      </c>
      <c r="K140" s="83">
        <v>9.5199999999999993E-2</v>
      </c>
      <c r="L140" s="82" t="s">
        <v>86</v>
      </c>
      <c r="M140" s="84">
        <v>9.5199999999999997E-5</v>
      </c>
      <c r="N140" s="83" t="s">
        <v>78</v>
      </c>
      <c r="O140" s="83" t="s">
        <v>79</v>
      </c>
      <c r="P140" s="85">
        <v>41934.461805555598</v>
      </c>
      <c r="Q140" s="83"/>
    </row>
    <row r="141" spans="4:17" ht="28.8" x14ac:dyDescent="0.3">
      <c r="D141" s="82">
        <v>42318</v>
      </c>
      <c r="E141" s="82">
        <v>11</v>
      </c>
      <c r="F141" s="83" t="s">
        <v>116</v>
      </c>
      <c r="G141" s="83" t="s">
        <v>73</v>
      </c>
      <c r="H141" s="83" t="s">
        <v>63</v>
      </c>
      <c r="I141" s="83" t="s">
        <v>138</v>
      </c>
      <c r="J141" s="83" t="s">
        <v>41</v>
      </c>
      <c r="K141" s="83">
        <v>1.12E-2</v>
      </c>
      <c r="L141" s="82" t="s">
        <v>86</v>
      </c>
      <c r="M141" s="84">
        <v>1.1199999999999999E-5</v>
      </c>
      <c r="N141" s="83" t="s">
        <v>78</v>
      </c>
      <c r="O141" s="83" t="s">
        <v>118</v>
      </c>
      <c r="P141" s="85">
        <v>41934.5</v>
      </c>
      <c r="Q141" s="286"/>
    </row>
    <row r="142" spans="4:17" ht="28.8" x14ac:dyDescent="0.3">
      <c r="D142" s="82">
        <v>42316</v>
      </c>
      <c r="E142" s="82">
        <v>11</v>
      </c>
      <c r="F142" s="83" t="s">
        <v>116</v>
      </c>
      <c r="G142" s="83" t="s">
        <v>73</v>
      </c>
      <c r="H142" s="83" t="s">
        <v>63</v>
      </c>
      <c r="I142" s="83" t="s">
        <v>138</v>
      </c>
      <c r="J142" s="83" t="s">
        <v>41</v>
      </c>
      <c r="K142" s="83">
        <v>1.1600000000000001E-2</v>
      </c>
      <c r="L142" s="82" t="s">
        <v>86</v>
      </c>
      <c r="M142" s="84">
        <v>1.1600000000000001E-5</v>
      </c>
      <c r="N142" s="83" t="s">
        <v>78</v>
      </c>
      <c r="O142" s="83" t="s">
        <v>80</v>
      </c>
      <c r="P142" s="85">
        <v>41934.513888888898</v>
      </c>
      <c r="Q142" s="297"/>
    </row>
    <row r="143" spans="4:17" ht="28.8" x14ac:dyDescent="0.3">
      <c r="D143" s="82">
        <v>42314</v>
      </c>
      <c r="E143" s="82">
        <v>11</v>
      </c>
      <c r="F143" s="83" t="s">
        <v>116</v>
      </c>
      <c r="G143" s="83" t="s">
        <v>73</v>
      </c>
      <c r="H143" s="83" t="s">
        <v>63</v>
      </c>
      <c r="I143" s="83" t="s">
        <v>138</v>
      </c>
      <c r="J143" s="83" t="s">
        <v>41</v>
      </c>
      <c r="K143" s="83">
        <v>1.03E-2</v>
      </c>
      <c r="L143" s="82" t="s">
        <v>86</v>
      </c>
      <c r="M143" s="84">
        <v>1.03E-5</v>
      </c>
      <c r="N143" s="83" t="s">
        <v>78</v>
      </c>
      <c r="O143" s="83" t="s">
        <v>79</v>
      </c>
      <c r="P143" s="85">
        <v>41934.527777777803</v>
      </c>
      <c r="Q143" s="297"/>
    </row>
    <row r="144" spans="4:17" ht="28.8" x14ac:dyDescent="0.3">
      <c r="D144" s="82">
        <v>42349</v>
      </c>
      <c r="E144" s="82">
        <v>11</v>
      </c>
      <c r="F144" s="83" t="s">
        <v>34</v>
      </c>
      <c r="G144" s="83" t="s">
        <v>73</v>
      </c>
      <c r="H144" s="83" t="s">
        <v>63</v>
      </c>
      <c r="I144" s="83" t="s">
        <v>138</v>
      </c>
      <c r="J144" s="83" t="s">
        <v>41</v>
      </c>
      <c r="K144" s="83">
        <v>9.5200000000000007E-3</v>
      </c>
      <c r="L144" s="82" t="s">
        <v>86</v>
      </c>
      <c r="M144" s="84">
        <v>9.5200000000000003E-6</v>
      </c>
      <c r="N144" s="83" t="s">
        <v>78</v>
      </c>
      <c r="O144" s="83" t="s">
        <v>80</v>
      </c>
      <c r="P144" s="85">
        <v>41943.333333333299</v>
      </c>
      <c r="Q144" s="297"/>
    </row>
    <row r="145" spans="4:17" ht="28.8" x14ac:dyDescent="0.3">
      <c r="D145" s="82">
        <v>42347</v>
      </c>
      <c r="E145" s="82">
        <v>11</v>
      </c>
      <c r="F145" s="83" t="s">
        <v>34</v>
      </c>
      <c r="G145" s="83" t="s">
        <v>73</v>
      </c>
      <c r="H145" s="83" t="s">
        <v>63</v>
      </c>
      <c r="I145" s="83" t="s">
        <v>138</v>
      </c>
      <c r="J145" s="83" t="s">
        <v>41</v>
      </c>
      <c r="K145" s="83">
        <v>9.6699999999999998E-3</v>
      </c>
      <c r="L145" s="82" t="s">
        <v>86</v>
      </c>
      <c r="M145" s="84">
        <v>9.6700000000000006E-6</v>
      </c>
      <c r="N145" s="83" t="s">
        <v>78</v>
      </c>
      <c r="O145" s="83" t="s">
        <v>79</v>
      </c>
      <c r="P145" s="85">
        <v>41943.333333333299</v>
      </c>
      <c r="Q145" s="297"/>
    </row>
    <row r="146" spans="4:17" ht="28.8" x14ac:dyDescent="0.3">
      <c r="D146" s="82">
        <v>42348</v>
      </c>
      <c r="E146" s="82">
        <v>11</v>
      </c>
      <c r="F146" s="83" t="s">
        <v>34</v>
      </c>
      <c r="G146" s="83" t="s">
        <v>73</v>
      </c>
      <c r="H146" s="83" t="s">
        <v>63</v>
      </c>
      <c r="I146" s="83" t="s">
        <v>138</v>
      </c>
      <c r="J146" s="83" t="s">
        <v>41</v>
      </c>
      <c r="K146" s="83">
        <v>9.5600000000000008E-3</v>
      </c>
      <c r="L146" s="82" t="s">
        <v>86</v>
      </c>
      <c r="M146" s="84">
        <v>9.5599999999999999E-6</v>
      </c>
      <c r="N146" s="83" t="s">
        <v>78</v>
      </c>
      <c r="O146" s="83" t="s">
        <v>79</v>
      </c>
      <c r="P146" s="85">
        <v>41978.354166666701</v>
      </c>
      <c r="Q146" s="297"/>
    </row>
    <row r="147" spans="4:17" ht="28.8" x14ac:dyDescent="0.3">
      <c r="D147" s="82">
        <v>42350</v>
      </c>
      <c r="E147" s="82">
        <v>11</v>
      </c>
      <c r="F147" s="83" t="s">
        <v>34</v>
      </c>
      <c r="G147" s="83" t="s">
        <v>73</v>
      </c>
      <c r="H147" s="83" t="s">
        <v>63</v>
      </c>
      <c r="I147" s="83" t="s">
        <v>138</v>
      </c>
      <c r="J147" s="83" t="s">
        <v>41</v>
      </c>
      <c r="K147" s="83">
        <v>9.7000000000000003E-3</v>
      </c>
      <c r="L147" s="82" t="s">
        <v>86</v>
      </c>
      <c r="M147" s="84">
        <v>9.7000000000000003E-6</v>
      </c>
      <c r="N147" s="83" t="s">
        <v>78</v>
      </c>
      <c r="O147" s="83" t="s">
        <v>80</v>
      </c>
      <c r="P147" s="85">
        <v>41978.368055555598</v>
      </c>
      <c r="Q147" s="297"/>
    </row>
    <row r="148" spans="4:17" ht="28.8" x14ac:dyDescent="0.3">
      <c r="D148" s="82">
        <v>42228</v>
      </c>
      <c r="E148" s="82">
        <v>11</v>
      </c>
      <c r="F148" s="83" t="s">
        <v>32</v>
      </c>
      <c r="G148" s="83" t="s">
        <v>73</v>
      </c>
      <c r="H148" s="83" t="s">
        <v>63</v>
      </c>
      <c r="I148" s="83" t="s">
        <v>138</v>
      </c>
      <c r="J148" s="83" t="s">
        <v>41</v>
      </c>
      <c r="K148" s="83">
        <v>9.5199999999999993E-2</v>
      </c>
      <c r="L148" s="82" t="s">
        <v>86</v>
      </c>
      <c r="M148" s="84">
        <v>9.5199999999999997E-5</v>
      </c>
      <c r="N148" s="83" t="s">
        <v>78</v>
      </c>
      <c r="O148" s="83" t="s">
        <v>79</v>
      </c>
      <c r="P148" s="85">
        <v>42019.829861111102</v>
      </c>
      <c r="Q148" s="297"/>
    </row>
    <row r="149" spans="4:17" ht="28.8" x14ac:dyDescent="0.3">
      <c r="D149" s="82">
        <v>42303</v>
      </c>
      <c r="E149" s="82">
        <v>11</v>
      </c>
      <c r="F149" s="83" t="s">
        <v>108</v>
      </c>
      <c r="G149" s="83" t="s">
        <v>73</v>
      </c>
      <c r="H149" s="83" t="s">
        <v>63</v>
      </c>
      <c r="I149" s="83" t="s">
        <v>138</v>
      </c>
      <c r="J149" s="83" t="s">
        <v>41</v>
      </c>
      <c r="K149" s="83">
        <v>9.8999999999999991E-2</v>
      </c>
      <c r="L149" s="82" t="s">
        <v>86</v>
      </c>
      <c r="M149" s="84">
        <v>9.8999999999999994E-5</v>
      </c>
      <c r="N149" s="83" t="s">
        <v>78</v>
      </c>
      <c r="O149" s="83" t="s">
        <v>79</v>
      </c>
      <c r="P149" s="85">
        <v>42040.659722222197</v>
      </c>
      <c r="Q149" s="297"/>
    </row>
    <row r="150" spans="4:17" ht="28.8" x14ac:dyDescent="0.3">
      <c r="D150" s="82">
        <v>42315</v>
      </c>
      <c r="E150" s="82">
        <v>11</v>
      </c>
      <c r="F150" s="83" t="s">
        <v>116</v>
      </c>
      <c r="G150" s="83" t="s">
        <v>73</v>
      </c>
      <c r="H150" s="83" t="s">
        <v>63</v>
      </c>
      <c r="I150" s="83" t="s">
        <v>138</v>
      </c>
      <c r="J150" s="83" t="s">
        <v>41</v>
      </c>
      <c r="K150" s="83">
        <v>0.23599999999999999</v>
      </c>
      <c r="L150" s="82" t="s">
        <v>86</v>
      </c>
      <c r="M150" s="84">
        <v>2.3599999999999999E-4</v>
      </c>
      <c r="N150" s="83" t="s">
        <v>78</v>
      </c>
      <c r="O150" s="83" t="s">
        <v>79</v>
      </c>
      <c r="P150" s="85">
        <v>42044.576388888898</v>
      </c>
      <c r="Q150" s="297"/>
    </row>
    <row r="151" spans="4:17" ht="28.8" x14ac:dyDescent="0.3">
      <c r="D151" s="82">
        <v>42317</v>
      </c>
      <c r="E151" s="82">
        <v>11</v>
      </c>
      <c r="F151" s="83" t="s">
        <v>116</v>
      </c>
      <c r="G151" s="83" t="s">
        <v>73</v>
      </c>
      <c r="H151" s="83" t="s">
        <v>63</v>
      </c>
      <c r="I151" s="83" t="s">
        <v>138</v>
      </c>
      <c r="J151" s="83" t="s">
        <v>41</v>
      </c>
      <c r="K151" s="83">
        <v>0.23599999999999999</v>
      </c>
      <c r="L151" s="82" t="s">
        <v>86</v>
      </c>
      <c r="M151" s="84">
        <v>2.3599999999999999E-4</v>
      </c>
      <c r="N151" s="83" t="s">
        <v>78</v>
      </c>
      <c r="O151" s="83" t="s">
        <v>80</v>
      </c>
      <c r="P151" s="85">
        <v>42044.591666666704</v>
      </c>
      <c r="Q151" s="297"/>
    </row>
    <row r="152" spans="4:17" ht="28.8" x14ac:dyDescent="0.3">
      <c r="D152" s="82">
        <v>42319</v>
      </c>
      <c r="E152" s="82">
        <v>11</v>
      </c>
      <c r="F152" s="83" t="s">
        <v>116</v>
      </c>
      <c r="G152" s="83" t="s">
        <v>73</v>
      </c>
      <c r="H152" s="83" t="s">
        <v>63</v>
      </c>
      <c r="I152" s="83" t="s">
        <v>138</v>
      </c>
      <c r="J152" s="83" t="s">
        <v>41</v>
      </c>
      <c r="K152" s="83">
        <v>0.23599999999999999</v>
      </c>
      <c r="L152" s="82" t="s">
        <v>86</v>
      </c>
      <c r="M152" s="84">
        <v>2.3599999999999999E-4</v>
      </c>
      <c r="N152" s="83" t="s">
        <v>78</v>
      </c>
      <c r="O152" s="83" t="s">
        <v>118</v>
      </c>
      <c r="P152" s="85">
        <v>42044.6</v>
      </c>
      <c r="Q152" s="297"/>
    </row>
    <row r="153" spans="4:17" ht="28.8" x14ac:dyDescent="0.3">
      <c r="D153" s="304">
        <v>42293</v>
      </c>
      <c r="E153" s="304">
        <v>11</v>
      </c>
      <c r="F153" s="305" t="s">
        <v>194</v>
      </c>
      <c r="G153" s="305" t="s">
        <v>73</v>
      </c>
      <c r="H153" s="305" t="s">
        <v>63</v>
      </c>
      <c r="I153" s="305" t="s">
        <v>138</v>
      </c>
      <c r="J153" s="305" t="s">
        <v>41</v>
      </c>
      <c r="K153" s="305">
        <v>9.6199999999999994E-2</v>
      </c>
      <c r="L153" s="304" t="s">
        <v>86</v>
      </c>
      <c r="M153" s="306">
        <v>9.6199999999999994E-5</v>
      </c>
      <c r="N153" s="305" t="s">
        <v>78</v>
      </c>
      <c r="O153" s="305" t="s">
        <v>92</v>
      </c>
      <c r="P153" s="307">
        <v>42077.28125</v>
      </c>
      <c r="Q153" s="309"/>
    </row>
    <row r="154" spans="4:17" ht="28.8" x14ac:dyDescent="0.3">
      <c r="D154" s="299">
        <v>42295</v>
      </c>
      <c r="E154" s="299">
        <v>11</v>
      </c>
      <c r="F154" s="300" t="s">
        <v>194</v>
      </c>
      <c r="G154" s="300" t="s">
        <v>73</v>
      </c>
      <c r="H154" s="300" t="s">
        <v>63</v>
      </c>
      <c r="I154" s="300" t="s">
        <v>138</v>
      </c>
      <c r="J154" s="300" t="s">
        <v>41</v>
      </c>
      <c r="K154" s="300">
        <v>9.7100000000000006E-2</v>
      </c>
      <c r="L154" s="299" t="s">
        <v>86</v>
      </c>
      <c r="M154" s="301">
        <v>9.7100000000000002E-5</v>
      </c>
      <c r="N154" s="300" t="s">
        <v>78</v>
      </c>
      <c r="O154" s="300" t="s">
        <v>195</v>
      </c>
      <c r="P154" s="302">
        <v>42077.288194444402</v>
      </c>
      <c r="Q154" s="310"/>
    </row>
    <row r="155" spans="4:17" ht="28.8" x14ac:dyDescent="0.3">
      <c r="D155" s="291">
        <v>42297</v>
      </c>
      <c r="E155" s="291">
        <v>11</v>
      </c>
      <c r="F155" s="292" t="s">
        <v>154</v>
      </c>
      <c r="G155" s="292" t="s">
        <v>73</v>
      </c>
      <c r="H155" s="292" t="s">
        <v>63</v>
      </c>
      <c r="I155" s="292" t="s">
        <v>138</v>
      </c>
      <c r="J155" s="292" t="s">
        <v>41</v>
      </c>
      <c r="K155" s="292">
        <v>9.6199999999999994E-2</v>
      </c>
      <c r="L155" s="291" t="s">
        <v>86</v>
      </c>
      <c r="M155" s="293">
        <v>9.6199999999999994E-5</v>
      </c>
      <c r="N155" s="292" t="s">
        <v>78</v>
      </c>
      <c r="O155" s="292" t="s">
        <v>79</v>
      </c>
      <c r="P155" s="296">
        <v>42088.333333333299</v>
      </c>
      <c r="Q155" s="297"/>
    </row>
    <row r="156" spans="4:17" ht="28.8" x14ac:dyDescent="0.3">
      <c r="D156" s="82">
        <v>46500</v>
      </c>
      <c r="E156" s="82">
        <v>13</v>
      </c>
      <c r="F156" s="83" t="s">
        <v>116</v>
      </c>
      <c r="G156" s="83" t="s">
        <v>73</v>
      </c>
      <c r="H156" s="83" t="s">
        <v>63</v>
      </c>
      <c r="I156" s="83" t="s">
        <v>138</v>
      </c>
      <c r="J156" s="83" t="s">
        <v>41</v>
      </c>
      <c r="K156" s="83">
        <v>0.25</v>
      </c>
      <c r="L156" s="82" t="s">
        <v>86</v>
      </c>
      <c r="M156" s="84">
        <v>2.5000000000000001E-4</v>
      </c>
      <c r="N156" s="83" t="s">
        <v>78</v>
      </c>
      <c r="O156" s="83" t="s">
        <v>79</v>
      </c>
      <c r="P156" s="85">
        <v>42307.34375</v>
      </c>
      <c r="Q156" s="297"/>
    </row>
    <row r="157" spans="4:17" ht="28.8" x14ac:dyDescent="0.3">
      <c r="D157" s="82">
        <v>46474</v>
      </c>
      <c r="E157" s="82">
        <v>13</v>
      </c>
      <c r="F157" s="83" t="s">
        <v>108</v>
      </c>
      <c r="G157" s="83" t="s">
        <v>73</v>
      </c>
      <c r="H157" s="83" t="s">
        <v>63</v>
      </c>
      <c r="I157" s="83" t="s">
        <v>138</v>
      </c>
      <c r="J157" s="83" t="s">
        <v>41</v>
      </c>
      <c r="K157" s="83">
        <v>9.9099999999999994E-2</v>
      </c>
      <c r="L157" s="82" t="s">
        <v>65</v>
      </c>
      <c r="M157" s="84">
        <v>9.9099999999999996E-5</v>
      </c>
      <c r="N157" s="83" t="s">
        <v>78</v>
      </c>
      <c r="O157" s="83" t="s">
        <v>79</v>
      </c>
      <c r="P157" s="85">
        <v>42307.482638888898</v>
      </c>
      <c r="Q157" s="297"/>
    </row>
    <row r="158" spans="4:17" ht="28.8" x14ac:dyDescent="0.3">
      <c r="D158" s="82">
        <v>46502</v>
      </c>
      <c r="E158" s="82">
        <v>13</v>
      </c>
      <c r="F158" s="83" t="s">
        <v>116</v>
      </c>
      <c r="G158" s="83" t="s">
        <v>73</v>
      </c>
      <c r="H158" s="83" t="s">
        <v>63</v>
      </c>
      <c r="I158" s="83" t="s">
        <v>138</v>
      </c>
      <c r="J158" s="83" t="s">
        <v>41</v>
      </c>
      <c r="K158" s="83">
        <v>0.25</v>
      </c>
      <c r="L158" s="82" t="s">
        <v>86</v>
      </c>
      <c r="M158" s="84">
        <v>2.5000000000000001E-4</v>
      </c>
      <c r="N158" s="83" t="s">
        <v>78</v>
      </c>
      <c r="O158" s="83" t="s">
        <v>118</v>
      </c>
      <c r="P158" s="85">
        <v>42307.506944444402</v>
      </c>
      <c r="Q158" s="297"/>
    </row>
    <row r="159" spans="4:17" ht="28.8" x14ac:dyDescent="0.3">
      <c r="D159" s="82">
        <v>46486</v>
      </c>
      <c r="E159" s="82">
        <v>13</v>
      </c>
      <c r="F159" s="83" t="s">
        <v>32</v>
      </c>
      <c r="G159" s="83" t="s">
        <v>73</v>
      </c>
      <c r="H159" s="83" t="s">
        <v>63</v>
      </c>
      <c r="I159" s="83" t="s">
        <v>138</v>
      </c>
      <c r="J159" s="83" t="s">
        <v>41</v>
      </c>
      <c r="K159" s="83">
        <v>9.5199999999999993E-2</v>
      </c>
      <c r="L159" s="82" t="s">
        <v>86</v>
      </c>
      <c r="M159" s="84">
        <v>9.5199999999999997E-5</v>
      </c>
      <c r="N159" s="83" t="s">
        <v>78</v>
      </c>
      <c r="O159" s="83" t="s">
        <v>79</v>
      </c>
      <c r="P159" s="85">
        <v>42315.527777777803</v>
      </c>
      <c r="Q159" s="297"/>
    </row>
    <row r="160" spans="4:17" ht="28.8" x14ac:dyDescent="0.3">
      <c r="D160" s="291">
        <v>46472</v>
      </c>
      <c r="E160" s="291">
        <v>13</v>
      </c>
      <c r="F160" s="292" t="s">
        <v>154</v>
      </c>
      <c r="G160" s="292" t="s">
        <v>73</v>
      </c>
      <c r="H160" s="292" t="s">
        <v>63</v>
      </c>
      <c r="I160" s="292" t="s">
        <v>138</v>
      </c>
      <c r="J160" s="292" t="s">
        <v>41</v>
      </c>
      <c r="K160" s="292">
        <v>9.4299999999999995E-2</v>
      </c>
      <c r="L160" s="291" t="s">
        <v>86</v>
      </c>
      <c r="M160" s="293">
        <v>9.4300000000000002E-5</v>
      </c>
      <c r="N160" s="292" t="s">
        <v>78</v>
      </c>
      <c r="O160" s="292" t="s">
        <v>79</v>
      </c>
      <c r="P160" s="296">
        <v>42325.604166666701</v>
      </c>
      <c r="Q160" s="297"/>
    </row>
    <row r="161" spans="4:17" ht="28.8" x14ac:dyDescent="0.3">
      <c r="D161" s="82">
        <v>46487</v>
      </c>
      <c r="E161" s="82">
        <v>13</v>
      </c>
      <c r="F161" s="83" t="s">
        <v>32</v>
      </c>
      <c r="G161" s="83" t="s">
        <v>73</v>
      </c>
      <c r="H161" s="83" t="s">
        <v>63</v>
      </c>
      <c r="I161" s="83" t="s">
        <v>138</v>
      </c>
      <c r="J161" s="83" t="s">
        <v>41</v>
      </c>
      <c r="K161" s="83">
        <v>9.5199999999999993E-2</v>
      </c>
      <c r="L161" s="82" t="s">
        <v>86</v>
      </c>
      <c r="M161" s="84">
        <v>9.5199999999999997E-5</v>
      </c>
      <c r="N161" s="83" t="s">
        <v>78</v>
      </c>
      <c r="O161" s="83" t="s">
        <v>79</v>
      </c>
      <c r="P161" s="85">
        <v>42381.569444444402</v>
      </c>
      <c r="Q161" s="297"/>
    </row>
    <row r="162" spans="4:17" ht="28.8" x14ac:dyDescent="0.3">
      <c r="D162" s="82">
        <v>46501</v>
      </c>
      <c r="E162" s="82">
        <v>13</v>
      </c>
      <c r="F162" s="83" t="s">
        <v>116</v>
      </c>
      <c r="G162" s="83" t="s">
        <v>73</v>
      </c>
      <c r="H162" s="83" t="s">
        <v>63</v>
      </c>
      <c r="I162" s="83" t="s">
        <v>138</v>
      </c>
      <c r="J162" s="83" t="s">
        <v>41</v>
      </c>
      <c r="K162" s="83">
        <v>0.25</v>
      </c>
      <c r="L162" s="82" t="s">
        <v>86</v>
      </c>
      <c r="M162" s="84">
        <v>2.5000000000000001E-4</v>
      </c>
      <c r="N162" s="83" t="s">
        <v>78</v>
      </c>
      <c r="O162" s="83" t="s">
        <v>79</v>
      </c>
      <c r="P162" s="85">
        <v>42386.291666666701</v>
      </c>
      <c r="Q162" s="297"/>
    </row>
    <row r="163" spans="4:17" ht="28.8" x14ac:dyDescent="0.3">
      <c r="D163" s="82">
        <v>46503</v>
      </c>
      <c r="E163" s="82">
        <v>13</v>
      </c>
      <c r="F163" s="83" t="s">
        <v>116</v>
      </c>
      <c r="G163" s="83" t="s">
        <v>73</v>
      </c>
      <c r="H163" s="83" t="s">
        <v>63</v>
      </c>
      <c r="I163" s="83" t="s">
        <v>138</v>
      </c>
      <c r="J163" s="83" t="s">
        <v>41</v>
      </c>
      <c r="K163" s="83">
        <v>0.25</v>
      </c>
      <c r="L163" s="82" t="s">
        <v>86</v>
      </c>
      <c r="M163" s="84">
        <v>2.5000000000000001E-4</v>
      </c>
      <c r="N163" s="83" t="s">
        <v>78</v>
      </c>
      <c r="O163" s="83" t="s">
        <v>118</v>
      </c>
      <c r="P163" s="85">
        <v>42386.333333333299</v>
      </c>
      <c r="Q163" s="297"/>
    </row>
    <row r="164" spans="4:17" ht="28.8" x14ac:dyDescent="0.3">
      <c r="D164" s="291">
        <v>46473</v>
      </c>
      <c r="E164" s="291">
        <v>13</v>
      </c>
      <c r="F164" s="292" t="s">
        <v>154</v>
      </c>
      <c r="G164" s="292" t="s">
        <v>73</v>
      </c>
      <c r="H164" s="292" t="s">
        <v>63</v>
      </c>
      <c r="I164" s="292" t="s">
        <v>138</v>
      </c>
      <c r="J164" s="292" t="s">
        <v>41</v>
      </c>
      <c r="K164" s="292">
        <v>9.4299999999999995E-2</v>
      </c>
      <c r="L164" s="291" t="s">
        <v>86</v>
      </c>
      <c r="M164" s="293">
        <v>9.4300000000000002E-5</v>
      </c>
      <c r="N164" s="292" t="s">
        <v>78</v>
      </c>
      <c r="O164" s="292" t="s">
        <v>79</v>
      </c>
      <c r="P164" s="296">
        <v>42388.545138888898</v>
      </c>
      <c r="Q164" s="297"/>
    </row>
    <row r="165" spans="4:17" ht="28.8" x14ac:dyDescent="0.3">
      <c r="D165" s="82">
        <v>46475</v>
      </c>
      <c r="E165" s="82">
        <v>13</v>
      </c>
      <c r="F165" s="83" t="s">
        <v>108</v>
      </c>
      <c r="G165" s="83" t="s">
        <v>73</v>
      </c>
      <c r="H165" s="83" t="s">
        <v>63</v>
      </c>
      <c r="I165" s="83" t="s">
        <v>138</v>
      </c>
      <c r="J165" s="83" t="s">
        <v>41</v>
      </c>
      <c r="K165" s="83">
        <v>9.8000000000000004E-2</v>
      </c>
      <c r="L165" s="82" t="s">
        <v>86</v>
      </c>
      <c r="M165" s="84">
        <v>9.7999999999999997E-5</v>
      </c>
      <c r="N165" s="83" t="s">
        <v>78</v>
      </c>
      <c r="O165" s="83" t="s">
        <v>79</v>
      </c>
      <c r="P165" s="85">
        <v>42403.638888888898</v>
      </c>
      <c r="Q165" s="297"/>
    </row>
    <row r="166" spans="4:17" ht="28.8" x14ac:dyDescent="0.3">
      <c r="D166" s="82">
        <v>102610</v>
      </c>
      <c r="E166" s="82">
        <v>15</v>
      </c>
      <c r="F166" s="83" t="s">
        <v>116</v>
      </c>
      <c r="G166" s="83" t="s">
        <v>73</v>
      </c>
      <c r="H166" s="83" t="s">
        <v>63</v>
      </c>
      <c r="I166" s="83" t="s">
        <v>138</v>
      </c>
      <c r="J166" s="83" t="s">
        <v>41</v>
      </c>
      <c r="K166" s="83">
        <v>1.5900000000000001E-2</v>
      </c>
      <c r="L166" s="82" t="s">
        <v>86</v>
      </c>
      <c r="M166" s="84">
        <v>1.59E-5</v>
      </c>
      <c r="N166" s="83" t="s">
        <v>78</v>
      </c>
      <c r="O166" s="83" t="s">
        <v>79</v>
      </c>
      <c r="P166" s="85">
        <v>42658.802083333299</v>
      </c>
      <c r="Q166" s="297"/>
    </row>
    <row r="167" spans="4:17" ht="28.8" x14ac:dyDescent="0.3">
      <c r="D167" s="291">
        <v>101316</v>
      </c>
      <c r="E167" s="291">
        <v>15</v>
      </c>
      <c r="F167" s="292" t="s">
        <v>154</v>
      </c>
      <c r="G167" s="292" t="s">
        <v>73</v>
      </c>
      <c r="H167" s="292" t="s">
        <v>63</v>
      </c>
      <c r="I167" s="292" t="s">
        <v>138</v>
      </c>
      <c r="J167" s="292" t="s">
        <v>41</v>
      </c>
      <c r="K167" s="292">
        <v>9.7100000000000006E-2</v>
      </c>
      <c r="L167" s="291" t="s">
        <v>86</v>
      </c>
      <c r="M167" s="293">
        <v>9.7100000000000002E-5</v>
      </c>
      <c r="N167" s="292" t="s">
        <v>78</v>
      </c>
      <c r="O167" s="292" t="s">
        <v>79</v>
      </c>
      <c r="P167" s="296">
        <v>42679.635416666701</v>
      </c>
      <c r="Q167" s="297"/>
    </row>
    <row r="168" spans="4:17" ht="28.8" x14ac:dyDescent="0.3">
      <c r="D168" s="82">
        <v>102614</v>
      </c>
      <c r="E168" s="82">
        <v>15</v>
      </c>
      <c r="F168" s="83" t="s">
        <v>116</v>
      </c>
      <c r="G168" s="83" t="s">
        <v>73</v>
      </c>
      <c r="H168" s="83" t="s">
        <v>63</v>
      </c>
      <c r="I168" s="83" t="s">
        <v>138</v>
      </c>
      <c r="J168" s="83" t="s">
        <v>41</v>
      </c>
      <c r="K168" s="83">
        <v>6.3E-2</v>
      </c>
      <c r="L168" s="82" t="s">
        <v>86</v>
      </c>
      <c r="M168" s="84">
        <v>6.3E-5</v>
      </c>
      <c r="N168" s="83" t="s">
        <v>78</v>
      </c>
      <c r="O168" s="83" t="s">
        <v>81</v>
      </c>
      <c r="P168" s="85">
        <v>42688.729166666701</v>
      </c>
      <c r="Q168" s="297"/>
    </row>
    <row r="169" spans="4:17" ht="28.8" x14ac:dyDescent="0.3">
      <c r="D169" s="82">
        <v>102612</v>
      </c>
      <c r="E169" s="82">
        <v>15</v>
      </c>
      <c r="F169" s="83" t="s">
        <v>116</v>
      </c>
      <c r="G169" s="83" t="s">
        <v>73</v>
      </c>
      <c r="H169" s="83" t="s">
        <v>63</v>
      </c>
      <c r="I169" s="83" t="s">
        <v>138</v>
      </c>
      <c r="J169" s="83" t="s">
        <v>41</v>
      </c>
      <c r="K169" s="83">
        <v>6.9999999999999993E-2</v>
      </c>
      <c r="L169" s="82" t="s">
        <v>86</v>
      </c>
      <c r="M169" s="84">
        <v>6.9999999999999994E-5</v>
      </c>
      <c r="N169" s="83" t="s">
        <v>78</v>
      </c>
      <c r="O169" s="83" t="s">
        <v>80</v>
      </c>
      <c r="P169" s="85">
        <v>42688.743055555598</v>
      </c>
      <c r="Q169" s="297"/>
    </row>
    <row r="170" spans="4:17" ht="28.8" x14ac:dyDescent="0.3">
      <c r="D170" s="82">
        <v>102616</v>
      </c>
      <c r="E170" s="82">
        <v>15</v>
      </c>
      <c r="F170" s="83" t="s">
        <v>116</v>
      </c>
      <c r="G170" s="83" t="s">
        <v>73</v>
      </c>
      <c r="H170" s="83" t="s">
        <v>63</v>
      </c>
      <c r="I170" s="83" t="s">
        <v>138</v>
      </c>
      <c r="J170" s="83" t="s">
        <v>41</v>
      </c>
      <c r="K170" s="83">
        <v>6.3E-2</v>
      </c>
      <c r="L170" s="82" t="s">
        <v>86</v>
      </c>
      <c r="M170" s="84">
        <v>6.3E-5</v>
      </c>
      <c r="N170" s="83" t="s">
        <v>78</v>
      </c>
      <c r="O170" s="83" t="s">
        <v>118</v>
      </c>
      <c r="P170" s="85">
        <v>42689.194444444402</v>
      </c>
      <c r="Q170" s="297"/>
    </row>
    <row r="171" spans="4:17" ht="28.8" x14ac:dyDescent="0.3">
      <c r="D171" s="82">
        <v>101424</v>
      </c>
      <c r="E171" s="82">
        <v>15</v>
      </c>
      <c r="F171" s="83" t="s">
        <v>108</v>
      </c>
      <c r="G171" s="83" t="s">
        <v>73</v>
      </c>
      <c r="H171" s="83" t="s">
        <v>63</v>
      </c>
      <c r="I171" s="83" t="s">
        <v>138</v>
      </c>
      <c r="J171" s="83" t="s">
        <v>41</v>
      </c>
      <c r="K171" s="83">
        <v>0.115</v>
      </c>
      <c r="L171" s="82" t="s">
        <v>86</v>
      </c>
      <c r="M171" s="84">
        <v>1.15E-4</v>
      </c>
      <c r="N171" s="83" t="s">
        <v>78</v>
      </c>
      <c r="O171" s="83" t="s">
        <v>79</v>
      </c>
      <c r="P171" s="85">
        <v>42696.6875</v>
      </c>
      <c r="Q171" s="297"/>
    </row>
    <row r="172" spans="4:17" ht="28.8" x14ac:dyDescent="0.3">
      <c r="D172" s="82">
        <v>98685</v>
      </c>
      <c r="E172" s="82">
        <v>15</v>
      </c>
      <c r="F172" s="83" t="s">
        <v>33</v>
      </c>
      <c r="G172" s="83" t="s">
        <v>73</v>
      </c>
      <c r="H172" s="83" t="s">
        <v>63</v>
      </c>
      <c r="I172" s="83" t="s">
        <v>138</v>
      </c>
      <c r="J172" s="83" t="s">
        <v>41</v>
      </c>
      <c r="K172" s="83">
        <v>0.51</v>
      </c>
      <c r="L172" s="82" t="s">
        <v>86</v>
      </c>
      <c r="M172" s="84">
        <v>5.1000000000000004E-4</v>
      </c>
      <c r="N172" s="83" t="s">
        <v>78</v>
      </c>
      <c r="O172" s="83" t="s">
        <v>79</v>
      </c>
      <c r="P172" s="85">
        <v>42717.479166666701</v>
      </c>
      <c r="Q172" s="297"/>
    </row>
    <row r="173" spans="4:17" ht="28.8" x14ac:dyDescent="0.3">
      <c r="D173" s="82">
        <v>98687</v>
      </c>
      <c r="E173" s="82">
        <v>15</v>
      </c>
      <c r="F173" s="83" t="s">
        <v>33</v>
      </c>
      <c r="G173" s="83" t="s">
        <v>73</v>
      </c>
      <c r="H173" s="83" t="s">
        <v>63</v>
      </c>
      <c r="I173" s="83" t="s">
        <v>138</v>
      </c>
      <c r="J173" s="83" t="s">
        <v>41</v>
      </c>
      <c r="K173" s="83">
        <v>0.51999999999999991</v>
      </c>
      <c r="L173" s="82" t="s">
        <v>86</v>
      </c>
      <c r="M173" s="84">
        <v>5.1999999999999995E-4</v>
      </c>
      <c r="N173" s="83" t="s">
        <v>78</v>
      </c>
      <c r="O173" s="83" t="s">
        <v>80</v>
      </c>
      <c r="P173" s="85">
        <v>42717.486111111102</v>
      </c>
      <c r="Q173" s="297"/>
    </row>
    <row r="174" spans="4:17" ht="28.8" x14ac:dyDescent="0.3">
      <c r="D174" s="82">
        <v>98689</v>
      </c>
      <c r="E174" s="82">
        <v>15</v>
      </c>
      <c r="F174" s="83" t="s">
        <v>33</v>
      </c>
      <c r="G174" s="83" t="s">
        <v>73</v>
      </c>
      <c r="H174" s="83" t="s">
        <v>63</v>
      </c>
      <c r="I174" s="83" t="s">
        <v>138</v>
      </c>
      <c r="J174" s="83" t="s">
        <v>41</v>
      </c>
      <c r="K174" s="83">
        <v>0.5</v>
      </c>
      <c r="L174" s="82" t="s">
        <v>86</v>
      </c>
      <c r="M174" s="84">
        <v>5.0000000000000001E-4</v>
      </c>
      <c r="N174" s="83" t="s">
        <v>78</v>
      </c>
      <c r="O174" s="83" t="s">
        <v>81</v>
      </c>
      <c r="P174" s="85">
        <v>42717.493055555598</v>
      </c>
      <c r="Q174" s="297"/>
    </row>
    <row r="175" spans="4:17" ht="28.8" x14ac:dyDescent="0.3">
      <c r="D175" s="82">
        <v>98690</v>
      </c>
      <c r="E175" s="82">
        <v>15</v>
      </c>
      <c r="F175" s="83" t="s">
        <v>33</v>
      </c>
      <c r="G175" s="83" t="s">
        <v>73</v>
      </c>
      <c r="H175" s="83" t="s">
        <v>63</v>
      </c>
      <c r="I175" s="83" t="s">
        <v>138</v>
      </c>
      <c r="J175" s="83" t="s">
        <v>41</v>
      </c>
      <c r="K175" s="83">
        <v>0.05</v>
      </c>
      <c r="L175" s="82" t="s">
        <v>86</v>
      </c>
      <c r="M175" s="84">
        <v>5.0000000000000002E-5</v>
      </c>
      <c r="N175" s="83" t="s">
        <v>78</v>
      </c>
      <c r="O175" s="83" t="s">
        <v>81</v>
      </c>
      <c r="P175" s="85">
        <v>42733.395833333299</v>
      </c>
      <c r="Q175" s="297"/>
    </row>
    <row r="176" spans="4:17" ht="28.8" x14ac:dyDescent="0.3">
      <c r="D176" s="291">
        <v>101317</v>
      </c>
      <c r="E176" s="291">
        <v>15</v>
      </c>
      <c r="F176" s="292" t="s">
        <v>154</v>
      </c>
      <c r="G176" s="292" t="s">
        <v>73</v>
      </c>
      <c r="H176" s="292" t="s">
        <v>63</v>
      </c>
      <c r="I176" s="292" t="s">
        <v>138</v>
      </c>
      <c r="J176" s="292" t="s">
        <v>41</v>
      </c>
      <c r="K176" s="292">
        <v>9.4299999999999995E-2</v>
      </c>
      <c r="L176" s="291" t="s">
        <v>86</v>
      </c>
      <c r="M176" s="293">
        <v>9.4300000000000002E-5</v>
      </c>
      <c r="N176" s="292" t="s">
        <v>78</v>
      </c>
      <c r="O176" s="292" t="s">
        <v>79</v>
      </c>
      <c r="P176" s="296">
        <v>42771.475694444402</v>
      </c>
      <c r="Q176" s="297"/>
    </row>
    <row r="177" spans="4:24" ht="28.8" x14ac:dyDescent="0.3">
      <c r="D177" s="82">
        <v>102615</v>
      </c>
      <c r="E177" s="82">
        <v>15</v>
      </c>
      <c r="F177" s="83" t="s">
        <v>116</v>
      </c>
      <c r="G177" s="83" t="s">
        <v>73</v>
      </c>
      <c r="H177" s="83" t="s">
        <v>63</v>
      </c>
      <c r="I177" s="83" t="s">
        <v>138</v>
      </c>
      <c r="J177" s="83" t="s">
        <v>41</v>
      </c>
      <c r="K177" s="83">
        <v>6.3E-2</v>
      </c>
      <c r="L177" s="82" t="s">
        <v>86</v>
      </c>
      <c r="M177" s="84">
        <v>6.3E-5</v>
      </c>
      <c r="N177" s="83" t="s">
        <v>78</v>
      </c>
      <c r="O177" s="83" t="s">
        <v>81</v>
      </c>
      <c r="P177" s="85">
        <v>42774.291666666701</v>
      </c>
      <c r="Q177" s="297"/>
    </row>
    <row r="178" spans="4:24" ht="28.8" x14ac:dyDescent="0.3">
      <c r="D178" s="82">
        <v>102613</v>
      </c>
      <c r="E178" s="82">
        <v>15</v>
      </c>
      <c r="F178" s="83" t="s">
        <v>116</v>
      </c>
      <c r="G178" s="83" t="s">
        <v>73</v>
      </c>
      <c r="H178" s="83" t="s">
        <v>63</v>
      </c>
      <c r="I178" s="83" t="s">
        <v>138</v>
      </c>
      <c r="J178" s="83" t="s">
        <v>41</v>
      </c>
      <c r="K178" s="83">
        <v>6.3E-2</v>
      </c>
      <c r="L178" s="82" t="s">
        <v>86</v>
      </c>
      <c r="M178" s="84">
        <v>6.3E-5</v>
      </c>
      <c r="N178" s="83" t="s">
        <v>78</v>
      </c>
      <c r="O178" s="83" t="s">
        <v>80</v>
      </c>
      <c r="P178" s="85">
        <v>42774.3125</v>
      </c>
      <c r="Q178" s="297"/>
    </row>
    <row r="179" spans="4:24" ht="28.8" x14ac:dyDescent="0.3">
      <c r="D179" s="82">
        <v>102617</v>
      </c>
      <c r="E179" s="82">
        <v>15</v>
      </c>
      <c r="F179" s="83" t="s">
        <v>116</v>
      </c>
      <c r="G179" s="83" t="s">
        <v>73</v>
      </c>
      <c r="H179" s="83" t="s">
        <v>63</v>
      </c>
      <c r="I179" s="83" t="s">
        <v>138</v>
      </c>
      <c r="J179" s="83" t="s">
        <v>41</v>
      </c>
      <c r="K179" s="83">
        <v>6.3E-2</v>
      </c>
      <c r="L179" s="82" t="s">
        <v>86</v>
      </c>
      <c r="M179" s="84">
        <v>6.3E-5</v>
      </c>
      <c r="N179" s="83" t="s">
        <v>78</v>
      </c>
      <c r="O179" s="83" t="s">
        <v>118</v>
      </c>
      <c r="P179" s="85">
        <v>42774.333333333299</v>
      </c>
      <c r="Q179" s="297"/>
    </row>
    <row r="180" spans="4:24" ht="28.8" x14ac:dyDescent="0.3">
      <c r="D180" s="82">
        <v>102611</v>
      </c>
      <c r="E180" s="82">
        <v>15</v>
      </c>
      <c r="F180" s="83" t="s">
        <v>116</v>
      </c>
      <c r="G180" s="83" t="s">
        <v>73</v>
      </c>
      <c r="H180" s="83" t="s">
        <v>63</v>
      </c>
      <c r="I180" s="83" t="s">
        <v>138</v>
      </c>
      <c r="J180" s="83" t="s">
        <v>41</v>
      </c>
      <c r="K180" s="83">
        <v>6.3E-2</v>
      </c>
      <c r="L180" s="82" t="s">
        <v>86</v>
      </c>
      <c r="M180" s="84">
        <v>6.3E-5</v>
      </c>
      <c r="N180" s="83" t="s">
        <v>78</v>
      </c>
      <c r="O180" s="83" t="s">
        <v>79</v>
      </c>
      <c r="P180" s="85">
        <v>42774.347222222197</v>
      </c>
      <c r="Q180" s="297"/>
      <c r="R180" s="289" t="s">
        <v>65</v>
      </c>
      <c r="S180" s="288" t="s">
        <v>65</v>
      </c>
      <c r="T180" s="290"/>
      <c r="U180" s="289" t="s">
        <v>65</v>
      </c>
      <c r="V180" s="289" t="s">
        <v>65</v>
      </c>
      <c r="W180" s="289" t="s">
        <v>65</v>
      </c>
      <c r="X180" s="289" t="s">
        <v>65</v>
      </c>
    </row>
    <row r="181" spans="4:24" ht="28.8" x14ac:dyDescent="0.3">
      <c r="D181" s="82">
        <v>98686</v>
      </c>
      <c r="E181" s="82">
        <v>15</v>
      </c>
      <c r="F181" s="83" t="s">
        <v>33</v>
      </c>
      <c r="G181" s="83" t="s">
        <v>73</v>
      </c>
      <c r="H181" s="83" t="s">
        <v>63</v>
      </c>
      <c r="I181" s="83" t="s">
        <v>138</v>
      </c>
      <c r="J181" s="83" t="s">
        <v>41</v>
      </c>
      <c r="K181" s="83">
        <v>0.5</v>
      </c>
      <c r="L181" s="82" t="s">
        <v>86</v>
      </c>
      <c r="M181" s="84">
        <v>5.0000000000000001E-4</v>
      </c>
      <c r="N181" s="83" t="s">
        <v>78</v>
      </c>
      <c r="O181" s="83" t="s">
        <v>79</v>
      </c>
      <c r="P181" s="85">
        <v>42774.583333333299</v>
      </c>
      <c r="Q181" s="311"/>
      <c r="R181" s="289" t="s">
        <v>65</v>
      </c>
      <c r="S181" s="288" t="s">
        <v>65</v>
      </c>
      <c r="T181" s="290"/>
      <c r="U181" s="289" t="s">
        <v>65</v>
      </c>
      <c r="V181" s="289" t="s">
        <v>65</v>
      </c>
      <c r="W181" s="289" t="s">
        <v>65</v>
      </c>
      <c r="X181" s="289" t="s">
        <v>65</v>
      </c>
    </row>
    <row r="182" spans="4:24" ht="28.8" x14ac:dyDescent="0.3">
      <c r="D182" s="82">
        <v>98688</v>
      </c>
      <c r="E182" s="82">
        <v>15</v>
      </c>
      <c r="F182" s="83" t="s">
        <v>33</v>
      </c>
      <c r="G182" s="83" t="s">
        <v>73</v>
      </c>
      <c r="H182" s="83" t="s">
        <v>63</v>
      </c>
      <c r="I182" s="83" t="s">
        <v>138</v>
      </c>
      <c r="J182" s="83" t="s">
        <v>41</v>
      </c>
      <c r="K182" s="83">
        <v>0.51</v>
      </c>
      <c r="L182" s="82" t="s">
        <v>86</v>
      </c>
      <c r="M182" s="84">
        <v>5.1000000000000004E-4</v>
      </c>
      <c r="N182" s="83" t="s">
        <v>78</v>
      </c>
      <c r="O182" s="83" t="s">
        <v>80</v>
      </c>
      <c r="P182" s="85">
        <v>42774.590277777803</v>
      </c>
      <c r="Q182" s="297"/>
      <c r="R182" s="289" t="s">
        <v>65</v>
      </c>
      <c r="S182" s="288" t="s">
        <v>65</v>
      </c>
      <c r="T182" s="290"/>
      <c r="U182" s="289" t="s">
        <v>65</v>
      </c>
      <c r="V182" s="289" t="s">
        <v>65</v>
      </c>
      <c r="W182" s="289" t="s">
        <v>65</v>
      </c>
      <c r="X182" s="289" t="s">
        <v>65</v>
      </c>
    </row>
    <row r="183" spans="4:24" ht="28.8" x14ac:dyDescent="0.3">
      <c r="D183" s="82">
        <v>98691</v>
      </c>
      <c r="E183" s="82">
        <v>15</v>
      </c>
      <c r="F183" s="83" t="s">
        <v>33</v>
      </c>
      <c r="G183" s="83" t="s">
        <v>73</v>
      </c>
      <c r="H183" s="83" t="s">
        <v>63</v>
      </c>
      <c r="I183" s="83" t="s">
        <v>138</v>
      </c>
      <c r="J183" s="83" t="s">
        <v>41</v>
      </c>
      <c r="K183" s="83">
        <v>0.5</v>
      </c>
      <c r="L183" s="82" t="s">
        <v>86</v>
      </c>
      <c r="M183" s="84">
        <v>5.0000000000000001E-4</v>
      </c>
      <c r="N183" s="83" t="s">
        <v>78</v>
      </c>
      <c r="O183" s="83" t="s">
        <v>81</v>
      </c>
      <c r="P183" s="85">
        <v>42774.604166666701</v>
      </c>
      <c r="Q183" s="297"/>
      <c r="R183" s="289" t="s">
        <v>65</v>
      </c>
      <c r="S183" s="288" t="s">
        <v>65</v>
      </c>
      <c r="T183" s="290"/>
      <c r="U183" s="289" t="s">
        <v>65</v>
      </c>
      <c r="V183" s="289" t="s">
        <v>65</v>
      </c>
      <c r="W183" s="289" t="s">
        <v>65</v>
      </c>
      <c r="X183" s="289" t="s">
        <v>65</v>
      </c>
    </row>
    <row r="184" spans="4:24" ht="28.8" x14ac:dyDescent="0.3">
      <c r="D184" s="87">
        <v>101425</v>
      </c>
      <c r="E184" s="87">
        <v>15</v>
      </c>
      <c r="F184" s="88" t="s">
        <v>108</v>
      </c>
      <c r="G184" s="88" t="s">
        <v>73</v>
      </c>
      <c r="H184" s="88" t="s">
        <v>63</v>
      </c>
      <c r="I184" s="88" t="s">
        <v>138</v>
      </c>
      <c r="J184" s="88" t="s">
        <v>41</v>
      </c>
      <c r="K184" s="88">
        <v>9.35E-2</v>
      </c>
      <c r="L184" s="87" t="s">
        <v>86</v>
      </c>
      <c r="M184" s="89">
        <v>9.3499999999999996E-5</v>
      </c>
      <c r="N184" s="88" t="s">
        <v>78</v>
      </c>
      <c r="O184" s="88" t="s">
        <v>79</v>
      </c>
      <c r="P184" s="201">
        <v>42837.357638888898</v>
      </c>
      <c r="Q184" s="298"/>
    </row>
  </sheetData>
  <mergeCells count="1">
    <mergeCell ref="D9:D10"/>
  </mergeCells>
  <conditionalFormatting sqref="K78:K17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70:K18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30:K140">
    <cfRule type="colorScale" priority="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30:K180">
    <cfRule type="colorScale" priority="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30:K1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P18"/>
  <sheetViews>
    <sheetView topLeftCell="A16" workbookViewId="0">
      <selection activeCell="S12" sqref="S12"/>
    </sheetView>
  </sheetViews>
  <sheetFormatPr defaultRowHeight="14.4" x14ac:dyDescent="0.3"/>
  <cols>
    <col min="11" max="11" width="19.109375" bestFit="1" customWidth="1"/>
    <col min="13" max="13" width="10.6640625" bestFit="1" customWidth="1"/>
    <col min="16" max="16" width="10.6640625" bestFit="1" customWidth="1"/>
  </cols>
  <sheetData>
    <row r="6" spans="4:16" ht="15" thickBot="1" x14ac:dyDescent="0.35"/>
    <row r="7" spans="4:16" ht="15" thickBot="1" x14ac:dyDescent="0.35">
      <c r="D7" s="12"/>
      <c r="E7" s="236"/>
      <c r="F7" s="236"/>
      <c r="G7" s="236"/>
      <c r="H7" s="236"/>
      <c r="I7" s="236"/>
      <c r="J7" s="236"/>
      <c r="K7" s="236" t="s">
        <v>139</v>
      </c>
      <c r="L7" s="236"/>
      <c r="M7" s="14" t="s">
        <v>188</v>
      </c>
      <c r="O7" s="272" t="s">
        <v>42</v>
      </c>
      <c r="P7" s="273" t="s">
        <v>19</v>
      </c>
    </row>
    <row r="8" spans="4:16" x14ac:dyDescent="0.3">
      <c r="D8" s="6">
        <v>21681</v>
      </c>
      <c r="E8" s="7">
        <v>7</v>
      </c>
      <c r="F8" s="7" t="s">
        <v>32</v>
      </c>
      <c r="G8" s="7" t="s">
        <v>73</v>
      </c>
      <c r="H8" s="7" t="s">
        <v>63</v>
      </c>
      <c r="I8" s="7" t="s">
        <v>138</v>
      </c>
      <c r="J8" s="7" t="s">
        <v>41</v>
      </c>
      <c r="K8" s="7">
        <v>0.19</v>
      </c>
      <c r="L8" s="7" t="s">
        <v>86</v>
      </c>
      <c r="M8" s="274">
        <v>41225</v>
      </c>
      <c r="O8" s="269">
        <v>2012</v>
      </c>
      <c r="P8" s="270">
        <f>AVERAGE(K8)</f>
        <v>0.19</v>
      </c>
    </row>
    <row r="9" spans="4:16" x14ac:dyDescent="0.3">
      <c r="D9" s="6">
        <v>13498</v>
      </c>
      <c r="E9" s="7">
        <v>7</v>
      </c>
      <c r="F9" s="7" t="s">
        <v>32</v>
      </c>
      <c r="G9" s="7" t="s">
        <v>73</v>
      </c>
      <c r="H9" s="7" t="s">
        <v>63</v>
      </c>
      <c r="I9" s="7" t="s">
        <v>138</v>
      </c>
      <c r="J9" s="7" t="s">
        <v>41</v>
      </c>
      <c r="K9" s="7">
        <v>9.9000000000000008E-3</v>
      </c>
      <c r="L9" s="7" t="s">
        <v>86</v>
      </c>
      <c r="M9" s="274">
        <v>41410</v>
      </c>
      <c r="O9" s="269">
        <v>2013</v>
      </c>
      <c r="P9" s="270">
        <f>AVERAGE(K9:K12)</f>
        <v>0.109475</v>
      </c>
    </row>
    <row r="10" spans="4:16" x14ac:dyDescent="0.3">
      <c r="D10" s="6">
        <v>12653</v>
      </c>
      <c r="E10" s="7">
        <v>7</v>
      </c>
      <c r="F10" s="7" t="s">
        <v>32</v>
      </c>
      <c r="G10" s="7" t="s">
        <v>73</v>
      </c>
      <c r="H10" s="7" t="s">
        <v>63</v>
      </c>
      <c r="I10" s="7" t="s">
        <v>138</v>
      </c>
      <c r="J10" s="7" t="s">
        <v>41</v>
      </c>
      <c r="K10" s="7">
        <v>0.19</v>
      </c>
      <c r="L10" s="7" t="s">
        <v>86</v>
      </c>
      <c r="M10" s="274">
        <v>41416</v>
      </c>
      <c r="O10" s="269">
        <v>2014</v>
      </c>
      <c r="P10" s="270">
        <f>AVERAGE(K13:K14)</f>
        <v>9.4349999999999989E-2</v>
      </c>
    </row>
    <row r="11" spans="4:16" x14ac:dyDescent="0.3">
      <c r="D11" s="6">
        <v>12323</v>
      </c>
      <c r="E11" s="7">
        <v>7</v>
      </c>
      <c r="F11" s="7" t="s">
        <v>32</v>
      </c>
      <c r="G11" s="7" t="s">
        <v>73</v>
      </c>
      <c r="H11" s="7" t="s">
        <v>63</v>
      </c>
      <c r="I11" s="7" t="s">
        <v>138</v>
      </c>
      <c r="J11" s="7" t="s">
        <v>41</v>
      </c>
      <c r="K11" s="7">
        <v>0.19</v>
      </c>
      <c r="L11" s="7" t="s">
        <v>86</v>
      </c>
      <c r="M11" s="274">
        <v>41450</v>
      </c>
      <c r="O11" s="269">
        <v>2015</v>
      </c>
      <c r="P11" s="270">
        <f>AVERAGE(K15:K16)</f>
        <v>9.5199999999999993E-2</v>
      </c>
    </row>
    <row r="12" spans="4:16" ht="15" thickBot="1" x14ac:dyDescent="0.35">
      <c r="D12" s="6">
        <v>33594</v>
      </c>
      <c r="E12" s="7">
        <v>9</v>
      </c>
      <c r="F12" s="7" t="s">
        <v>32</v>
      </c>
      <c r="G12" s="7" t="s">
        <v>73</v>
      </c>
      <c r="H12" s="7" t="s">
        <v>63</v>
      </c>
      <c r="I12" s="7" t="s">
        <v>138</v>
      </c>
      <c r="J12" s="7" t="s">
        <v>41</v>
      </c>
      <c r="K12" s="7">
        <v>4.8000000000000001E-2</v>
      </c>
      <c r="L12" s="7" t="s">
        <v>86</v>
      </c>
      <c r="M12" s="274">
        <v>41610</v>
      </c>
      <c r="O12" s="271">
        <v>2016</v>
      </c>
      <c r="P12" s="260">
        <f>AVERAGE(K17)</f>
        <v>9.5199999999999993E-2</v>
      </c>
    </row>
    <row r="13" spans="4:16" x14ac:dyDescent="0.3">
      <c r="D13" s="6">
        <v>33573</v>
      </c>
      <c r="E13" s="7">
        <v>9</v>
      </c>
      <c r="F13" s="7" t="s">
        <v>32</v>
      </c>
      <c r="G13" s="7" t="s">
        <v>73</v>
      </c>
      <c r="H13" s="7" t="s">
        <v>63</v>
      </c>
      <c r="I13" s="7" t="s">
        <v>138</v>
      </c>
      <c r="J13" s="7" t="s">
        <v>41</v>
      </c>
      <c r="K13" s="7">
        <v>9.35E-2</v>
      </c>
      <c r="L13" s="7" t="s">
        <v>86</v>
      </c>
      <c r="M13" s="274">
        <v>41647</v>
      </c>
    </row>
    <row r="14" spans="4:16" x14ac:dyDescent="0.3">
      <c r="D14" s="6">
        <v>42227</v>
      </c>
      <c r="E14" s="7">
        <v>11</v>
      </c>
      <c r="F14" s="7" t="s">
        <v>32</v>
      </c>
      <c r="G14" s="7" t="s">
        <v>73</v>
      </c>
      <c r="H14" s="7" t="s">
        <v>63</v>
      </c>
      <c r="I14" s="7" t="s">
        <v>138</v>
      </c>
      <c r="J14" s="7" t="s">
        <v>41</v>
      </c>
      <c r="K14" s="7">
        <v>9.5199999999999993E-2</v>
      </c>
      <c r="L14" s="7" t="s">
        <v>86</v>
      </c>
      <c r="M14" s="274">
        <v>41929.690972222197</v>
      </c>
    </row>
    <row r="15" spans="4:16" x14ac:dyDescent="0.3">
      <c r="D15" s="6">
        <v>42228</v>
      </c>
      <c r="E15" s="7">
        <v>11</v>
      </c>
      <c r="F15" s="7" t="s">
        <v>32</v>
      </c>
      <c r="G15" s="7" t="s">
        <v>73</v>
      </c>
      <c r="H15" s="7" t="s">
        <v>63</v>
      </c>
      <c r="I15" s="7" t="s">
        <v>138</v>
      </c>
      <c r="J15" s="7" t="s">
        <v>41</v>
      </c>
      <c r="K15" s="7">
        <v>9.5199999999999993E-2</v>
      </c>
      <c r="L15" s="7" t="s">
        <v>86</v>
      </c>
      <c r="M15" s="274">
        <v>42019.829861111102</v>
      </c>
    </row>
    <row r="16" spans="4:16" x14ac:dyDescent="0.3">
      <c r="D16" s="6">
        <v>46486</v>
      </c>
      <c r="E16" s="7">
        <v>13</v>
      </c>
      <c r="F16" s="7" t="s">
        <v>32</v>
      </c>
      <c r="G16" s="7" t="s">
        <v>73</v>
      </c>
      <c r="H16" s="7" t="s">
        <v>63</v>
      </c>
      <c r="I16" s="7" t="s">
        <v>138</v>
      </c>
      <c r="J16" s="7" t="s">
        <v>41</v>
      </c>
      <c r="K16" s="7">
        <v>9.5199999999999993E-2</v>
      </c>
      <c r="L16" s="7" t="s">
        <v>86</v>
      </c>
      <c r="M16" s="274">
        <v>42315.527777777803</v>
      </c>
    </row>
    <row r="17" spans="4:13" x14ac:dyDescent="0.3">
      <c r="D17" s="6">
        <v>46487</v>
      </c>
      <c r="E17" s="7">
        <v>13</v>
      </c>
      <c r="F17" s="7" t="s">
        <v>32</v>
      </c>
      <c r="G17" s="7" t="s">
        <v>73</v>
      </c>
      <c r="H17" s="7" t="s">
        <v>63</v>
      </c>
      <c r="I17" s="7" t="s">
        <v>138</v>
      </c>
      <c r="J17" s="7" t="s">
        <v>41</v>
      </c>
      <c r="K17" s="7">
        <v>9.5199999999999993E-2</v>
      </c>
      <c r="L17" s="7" t="s">
        <v>86</v>
      </c>
      <c r="M17" s="274">
        <v>42381.569444444402</v>
      </c>
    </row>
    <row r="18" spans="4:13" ht="15" thickBot="1" x14ac:dyDescent="0.35">
      <c r="D18" s="9"/>
      <c r="E18" s="10"/>
      <c r="F18" s="10"/>
      <c r="G18" s="10"/>
      <c r="H18" s="10"/>
      <c r="I18" s="10"/>
      <c r="J18" s="10"/>
      <c r="K18" s="10"/>
      <c r="L18" s="10"/>
      <c r="M18" s="11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P19"/>
  <sheetViews>
    <sheetView topLeftCell="A7" workbookViewId="0">
      <selection activeCell="E6" sqref="E6:M6"/>
    </sheetView>
  </sheetViews>
  <sheetFormatPr defaultRowHeight="14.4" x14ac:dyDescent="0.3"/>
  <cols>
    <col min="11" max="11" width="19.109375" bestFit="1" customWidth="1"/>
    <col min="13" max="13" width="10" bestFit="1" customWidth="1"/>
  </cols>
  <sheetData>
    <row r="5" spans="5:16" ht="15" thickBot="1" x14ac:dyDescent="0.35"/>
    <row r="6" spans="5:16" ht="15" thickBot="1" x14ac:dyDescent="0.35">
      <c r="E6" s="12"/>
      <c r="F6" s="236"/>
      <c r="G6" s="236"/>
      <c r="H6" s="236"/>
      <c r="I6" s="236"/>
      <c r="J6" s="236"/>
      <c r="K6" s="277" t="s">
        <v>139</v>
      </c>
      <c r="L6" s="277" t="s">
        <v>190</v>
      </c>
      <c r="M6" s="24" t="s">
        <v>189</v>
      </c>
      <c r="O6" s="276" t="s">
        <v>42</v>
      </c>
      <c r="P6" s="24" t="s">
        <v>19</v>
      </c>
    </row>
    <row r="7" spans="5:16" ht="86.4" x14ac:dyDescent="0.3">
      <c r="E7" s="285">
        <v>7</v>
      </c>
      <c r="F7" s="286" t="s">
        <v>108</v>
      </c>
      <c r="G7" s="286" t="s">
        <v>73</v>
      </c>
      <c r="H7" s="286" t="s">
        <v>63</v>
      </c>
      <c r="I7" s="286" t="s">
        <v>138</v>
      </c>
      <c r="J7" s="286" t="s">
        <v>41</v>
      </c>
      <c r="K7" s="286">
        <v>8.0000000000000002E-3</v>
      </c>
      <c r="L7" s="286" t="s">
        <v>74</v>
      </c>
      <c r="M7" s="287">
        <v>41204</v>
      </c>
      <c r="O7" s="6">
        <v>2012</v>
      </c>
      <c r="P7" s="8">
        <f>AVERAGE(K7:K9)</f>
        <v>5.2333333333333329E-3</v>
      </c>
    </row>
    <row r="8" spans="5:16" ht="86.4" x14ac:dyDescent="0.3">
      <c r="E8" s="278">
        <v>7</v>
      </c>
      <c r="F8" s="83" t="s">
        <v>108</v>
      </c>
      <c r="G8" s="83" t="s">
        <v>73</v>
      </c>
      <c r="H8" s="83" t="s">
        <v>63</v>
      </c>
      <c r="I8" s="83" t="s">
        <v>138</v>
      </c>
      <c r="J8" s="83" t="s">
        <v>41</v>
      </c>
      <c r="K8" s="83">
        <v>3.7100000000000002E-3</v>
      </c>
      <c r="L8" s="83" t="s">
        <v>74</v>
      </c>
      <c r="M8" s="279">
        <v>41211</v>
      </c>
      <c r="O8" s="6">
        <v>2013</v>
      </c>
      <c r="P8" s="8">
        <f>AVERAGE(K10:K12)</f>
        <v>0.10299999999999999</v>
      </c>
    </row>
    <row r="9" spans="5:16" ht="86.4" x14ac:dyDescent="0.3">
      <c r="E9" s="278">
        <v>7</v>
      </c>
      <c r="F9" s="83" t="s">
        <v>108</v>
      </c>
      <c r="G9" s="83" t="s">
        <v>73</v>
      </c>
      <c r="H9" s="83" t="s">
        <v>63</v>
      </c>
      <c r="I9" s="83" t="s">
        <v>138</v>
      </c>
      <c r="J9" s="83" t="s">
        <v>41</v>
      </c>
      <c r="K9" s="83">
        <v>3.9899999999999996E-3</v>
      </c>
      <c r="L9" s="83" t="s">
        <v>74</v>
      </c>
      <c r="M9" s="279">
        <v>41254</v>
      </c>
      <c r="O9" s="6">
        <v>2014</v>
      </c>
      <c r="P9" s="8">
        <f>AVERAGE(K13:K14)</f>
        <v>9.4750000000000001E-2</v>
      </c>
    </row>
    <row r="10" spans="5:16" ht="86.4" x14ac:dyDescent="0.3">
      <c r="E10" s="280">
        <v>7</v>
      </c>
      <c r="F10" s="161" t="s">
        <v>108</v>
      </c>
      <c r="G10" s="161" t="s">
        <v>73</v>
      </c>
      <c r="H10" s="161" t="s">
        <v>63</v>
      </c>
      <c r="I10" s="161" t="s">
        <v>138</v>
      </c>
      <c r="J10" s="161" t="s">
        <v>41</v>
      </c>
      <c r="K10" s="161">
        <v>2.47E-2</v>
      </c>
      <c r="L10" s="161" t="s">
        <v>74</v>
      </c>
      <c r="M10" s="281">
        <v>41338</v>
      </c>
      <c r="O10" s="6">
        <v>2015</v>
      </c>
      <c r="P10" s="8">
        <f>AVERAGE(K15:K16)</f>
        <v>9.9049999999999999E-2</v>
      </c>
    </row>
    <row r="11" spans="5:16" ht="86.4" x14ac:dyDescent="0.3">
      <c r="E11" s="278">
        <v>7</v>
      </c>
      <c r="F11" s="83" t="s">
        <v>108</v>
      </c>
      <c r="G11" s="83" t="s">
        <v>73</v>
      </c>
      <c r="H11" s="83" t="s">
        <v>63</v>
      </c>
      <c r="I11" s="83" t="s">
        <v>138</v>
      </c>
      <c r="J11" s="83" t="s">
        <v>41</v>
      </c>
      <c r="K11" s="83">
        <v>0.19</v>
      </c>
      <c r="L11" s="83" t="s">
        <v>74</v>
      </c>
      <c r="M11" s="279">
        <v>41352</v>
      </c>
      <c r="O11" s="6">
        <v>2016</v>
      </c>
      <c r="P11" s="8">
        <f>AVERAGE(K17:K18)</f>
        <v>0.10650000000000001</v>
      </c>
    </row>
    <row r="12" spans="5:16" ht="87" thickBot="1" x14ac:dyDescent="0.35">
      <c r="E12" s="280">
        <v>9</v>
      </c>
      <c r="F12" s="161" t="s">
        <v>108</v>
      </c>
      <c r="G12" s="161" t="s">
        <v>73</v>
      </c>
      <c r="H12" s="161" t="s">
        <v>63</v>
      </c>
      <c r="I12" s="161" t="s">
        <v>138</v>
      </c>
      <c r="J12" s="161" t="s">
        <v>41</v>
      </c>
      <c r="K12" s="161">
        <v>9.4299999999999995E-2</v>
      </c>
      <c r="L12" s="161" t="s">
        <v>74</v>
      </c>
      <c r="M12" s="281">
        <v>41585</v>
      </c>
      <c r="O12" s="9">
        <v>2017</v>
      </c>
      <c r="P12" s="11">
        <f>AVERAGE(K19)</f>
        <v>9.35E-2</v>
      </c>
    </row>
    <row r="13" spans="5:16" ht="86.4" x14ac:dyDescent="0.3">
      <c r="E13" s="278">
        <v>9</v>
      </c>
      <c r="F13" s="83" t="s">
        <v>108</v>
      </c>
      <c r="G13" s="83" t="s">
        <v>73</v>
      </c>
      <c r="H13" s="83" t="s">
        <v>63</v>
      </c>
      <c r="I13" s="83" t="s">
        <v>138</v>
      </c>
      <c r="J13" s="83" t="s">
        <v>41</v>
      </c>
      <c r="K13" s="83">
        <v>9.4299999999999995E-2</v>
      </c>
      <c r="L13" s="83" t="s">
        <v>74</v>
      </c>
      <c r="M13" s="279">
        <v>41687</v>
      </c>
    </row>
    <row r="14" spans="5:16" ht="86.4" x14ac:dyDescent="0.3">
      <c r="E14" s="280">
        <v>11</v>
      </c>
      <c r="F14" s="161" t="s">
        <v>108</v>
      </c>
      <c r="G14" s="161" t="s">
        <v>73</v>
      </c>
      <c r="H14" s="161" t="s">
        <v>63</v>
      </c>
      <c r="I14" s="161" t="s">
        <v>138</v>
      </c>
      <c r="J14" s="161" t="s">
        <v>41</v>
      </c>
      <c r="K14" s="161">
        <v>9.5199999999999993E-2</v>
      </c>
      <c r="L14" s="161" t="s">
        <v>79</v>
      </c>
      <c r="M14" s="281">
        <v>41934.461805555598</v>
      </c>
    </row>
    <row r="15" spans="5:16" ht="86.4" x14ac:dyDescent="0.3">
      <c r="E15" s="278">
        <v>11</v>
      </c>
      <c r="F15" s="83" t="s">
        <v>108</v>
      </c>
      <c r="G15" s="83" t="s">
        <v>73</v>
      </c>
      <c r="H15" s="83" t="s">
        <v>63</v>
      </c>
      <c r="I15" s="83" t="s">
        <v>138</v>
      </c>
      <c r="J15" s="83" t="s">
        <v>41</v>
      </c>
      <c r="K15" s="83">
        <v>9.8999999999999991E-2</v>
      </c>
      <c r="L15" s="83" t="s">
        <v>79</v>
      </c>
      <c r="M15" s="279">
        <v>42040.659722222197</v>
      </c>
    </row>
    <row r="16" spans="5:16" ht="86.4" x14ac:dyDescent="0.3">
      <c r="E16" s="280">
        <v>13</v>
      </c>
      <c r="F16" s="161" t="s">
        <v>108</v>
      </c>
      <c r="G16" s="161" t="s">
        <v>73</v>
      </c>
      <c r="H16" s="161" t="s">
        <v>63</v>
      </c>
      <c r="I16" s="161" t="s">
        <v>138</v>
      </c>
      <c r="J16" s="161" t="s">
        <v>41</v>
      </c>
      <c r="K16" s="161">
        <v>9.9099999999999994E-2</v>
      </c>
      <c r="L16" s="161" t="s">
        <v>79</v>
      </c>
      <c r="M16" s="281">
        <v>42307.482638888898</v>
      </c>
    </row>
    <row r="17" spans="5:13" ht="86.4" x14ac:dyDescent="0.3">
      <c r="E17" s="278">
        <v>13</v>
      </c>
      <c r="F17" s="83" t="s">
        <v>108</v>
      </c>
      <c r="G17" s="83" t="s">
        <v>73</v>
      </c>
      <c r="H17" s="83" t="s">
        <v>63</v>
      </c>
      <c r="I17" s="83" t="s">
        <v>138</v>
      </c>
      <c r="J17" s="83" t="s">
        <v>41</v>
      </c>
      <c r="K17" s="83">
        <v>9.8000000000000004E-2</v>
      </c>
      <c r="L17" s="83" t="s">
        <v>79</v>
      </c>
      <c r="M17" s="279">
        <v>42403.638888888898</v>
      </c>
    </row>
    <row r="18" spans="5:13" ht="86.4" x14ac:dyDescent="0.3">
      <c r="E18" s="278">
        <v>15</v>
      </c>
      <c r="F18" s="83" t="s">
        <v>108</v>
      </c>
      <c r="G18" s="83" t="s">
        <v>73</v>
      </c>
      <c r="H18" s="83" t="s">
        <v>63</v>
      </c>
      <c r="I18" s="83" t="s">
        <v>138</v>
      </c>
      <c r="J18" s="83" t="s">
        <v>41</v>
      </c>
      <c r="K18" s="83">
        <v>0.115</v>
      </c>
      <c r="L18" s="83" t="s">
        <v>79</v>
      </c>
      <c r="M18" s="279">
        <v>42696.6875</v>
      </c>
    </row>
    <row r="19" spans="5:13" ht="87" thickBot="1" x14ac:dyDescent="0.35">
      <c r="E19" s="282">
        <v>15</v>
      </c>
      <c r="F19" s="283" t="s">
        <v>108</v>
      </c>
      <c r="G19" s="283" t="s">
        <v>73</v>
      </c>
      <c r="H19" s="283" t="s">
        <v>63</v>
      </c>
      <c r="I19" s="283" t="s">
        <v>138</v>
      </c>
      <c r="J19" s="283" t="s">
        <v>41</v>
      </c>
      <c r="K19" s="283">
        <v>9.35E-2</v>
      </c>
      <c r="L19" s="283" t="s">
        <v>79</v>
      </c>
      <c r="M19" s="284">
        <v>42837.357638888898</v>
      </c>
    </row>
  </sheetData>
  <conditionalFormatting sqref="K7:K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7:K1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7:K1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9:K1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P19"/>
  <sheetViews>
    <sheetView topLeftCell="F1" workbookViewId="0">
      <selection activeCell="C5" sqref="C5:M5"/>
    </sheetView>
  </sheetViews>
  <sheetFormatPr defaultRowHeight="14.4" x14ac:dyDescent="0.3"/>
  <cols>
    <col min="10" max="10" width="19.109375" bestFit="1" customWidth="1"/>
    <col min="13" max="13" width="10.6640625" bestFit="1" customWidth="1"/>
    <col min="15" max="15" width="10.6640625" bestFit="1" customWidth="1"/>
  </cols>
  <sheetData>
    <row r="4" spans="3:16" ht="15" thickBot="1" x14ac:dyDescent="0.35"/>
    <row r="5" spans="3:16" ht="15" thickBot="1" x14ac:dyDescent="0.35">
      <c r="C5" s="12"/>
      <c r="D5" s="236"/>
      <c r="E5" s="236"/>
      <c r="F5" s="236"/>
      <c r="G5" s="236"/>
      <c r="H5" s="236"/>
      <c r="I5" s="236"/>
      <c r="J5" s="277" t="s">
        <v>139</v>
      </c>
      <c r="K5" s="277"/>
      <c r="L5" s="277" t="s">
        <v>190</v>
      </c>
      <c r="M5" s="24" t="s">
        <v>189</v>
      </c>
      <c r="O5" s="276" t="s">
        <v>42</v>
      </c>
      <c r="P5" s="24" t="s">
        <v>19</v>
      </c>
    </row>
    <row r="6" spans="3:16" x14ac:dyDescent="0.3">
      <c r="C6" s="6">
        <v>21676</v>
      </c>
      <c r="D6" s="7">
        <v>7</v>
      </c>
      <c r="E6" s="7" t="s">
        <v>154</v>
      </c>
      <c r="F6" s="7" t="s">
        <v>73</v>
      </c>
      <c r="G6" s="7" t="s">
        <v>63</v>
      </c>
      <c r="H6" s="7" t="s">
        <v>138</v>
      </c>
      <c r="I6" s="7" t="s">
        <v>41</v>
      </c>
      <c r="J6" s="7">
        <v>0.24000000000000002</v>
      </c>
      <c r="K6" s="7" t="s">
        <v>86</v>
      </c>
      <c r="L6" s="7" t="s">
        <v>74</v>
      </c>
      <c r="M6" s="274">
        <v>41225</v>
      </c>
      <c r="O6" s="6">
        <v>2012</v>
      </c>
      <c r="P6" s="8">
        <f>AVERAGE(J6:J7)</f>
        <v>0.24000000000000002</v>
      </c>
    </row>
    <row r="7" spans="3:16" x14ac:dyDescent="0.3">
      <c r="C7" s="6">
        <v>20211</v>
      </c>
      <c r="D7" s="7">
        <v>7</v>
      </c>
      <c r="E7" s="7" t="s">
        <v>154</v>
      </c>
      <c r="F7" s="7" t="s">
        <v>73</v>
      </c>
      <c r="G7" s="7" t="s">
        <v>63</v>
      </c>
      <c r="H7" s="7" t="s">
        <v>138</v>
      </c>
      <c r="I7" s="7" t="s">
        <v>41</v>
      </c>
      <c r="J7" s="7">
        <v>0.24000000000000002</v>
      </c>
      <c r="K7" s="7" t="s">
        <v>86</v>
      </c>
      <c r="L7" s="7" t="s">
        <v>74</v>
      </c>
      <c r="M7" s="274">
        <v>41243</v>
      </c>
      <c r="O7" s="6">
        <v>2013</v>
      </c>
      <c r="P7" s="8">
        <f>AVERAGE(J8:J11)</f>
        <v>0.25750000000000001</v>
      </c>
    </row>
    <row r="8" spans="3:16" x14ac:dyDescent="0.3">
      <c r="C8" s="6">
        <v>17758</v>
      </c>
      <c r="D8" s="7">
        <v>7</v>
      </c>
      <c r="E8" s="7" t="s">
        <v>154</v>
      </c>
      <c r="F8" s="7" t="s">
        <v>73</v>
      </c>
      <c r="G8" s="7" t="s">
        <v>63</v>
      </c>
      <c r="H8" s="7" t="s">
        <v>138</v>
      </c>
      <c r="I8" s="7" t="s">
        <v>41</v>
      </c>
      <c r="J8" s="7">
        <v>0.24000000000000002</v>
      </c>
      <c r="K8" s="7" t="s">
        <v>86</v>
      </c>
      <c r="L8" s="7" t="s">
        <v>74</v>
      </c>
      <c r="M8" s="274">
        <v>41302</v>
      </c>
      <c r="O8" s="6">
        <v>2014</v>
      </c>
      <c r="P8" s="8">
        <f>AVERAGE(J12:J14)</f>
        <v>0.36600000000000005</v>
      </c>
    </row>
    <row r="9" spans="3:16" x14ac:dyDescent="0.3">
      <c r="C9" s="6">
        <v>14998</v>
      </c>
      <c r="D9" s="7">
        <v>7</v>
      </c>
      <c r="E9" s="7" t="s">
        <v>154</v>
      </c>
      <c r="F9" s="7" t="s">
        <v>73</v>
      </c>
      <c r="G9" s="7" t="s">
        <v>63</v>
      </c>
      <c r="H9" s="7" t="s">
        <v>138</v>
      </c>
      <c r="I9" s="7" t="s">
        <v>41</v>
      </c>
      <c r="J9" s="7">
        <v>0.24000000000000002</v>
      </c>
      <c r="K9" s="7" t="s">
        <v>86</v>
      </c>
      <c r="L9" s="7" t="s">
        <v>74</v>
      </c>
      <c r="M9" s="274">
        <v>41353</v>
      </c>
      <c r="O9" s="6">
        <v>2015</v>
      </c>
      <c r="P9" s="8">
        <f>AVERAGE(J15:J16)</f>
        <v>9.5250000000000001E-2</v>
      </c>
    </row>
    <row r="10" spans="3:16" x14ac:dyDescent="0.3">
      <c r="C10" s="6">
        <v>33585</v>
      </c>
      <c r="D10" s="7">
        <v>9</v>
      </c>
      <c r="E10" s="7" t="s">
        <v>154</v>
      </c>
      <c r="F10" s="7" t="s">
        <v>73</v>
      </c>
      <c r="G10" s="7" t="s">
        <v>63</v>
      </c>
      <c r="H10" s="7" t="s">
        <v>138</v>
      </c>
      <c r="I10" s="7" t="s">
        <v>41</v>
      </c>
      <c r="J10" s="7">
        <v>0.05</v>
      </c>
      <c r="K10" s="7" t="s">
        <v>86</v>
      </c>
      <c r="L10" s="7" t="s">
        <v>74</v>
      </c>
      <c r="M10" s="274">
        <v>41585</v>
      </c>
      <c r="O10" s="6">
        <v>2016</v>
      </c>
      <c r="P10" s="8">
        <f>AVERAGE(J17:J18)</f>
        <v>9.5700000000000007E-2</v>
      </c>
    </row>
    <row r="11" spans="3:16" ht="15" thickBot="1" x14ac:dyDescent="0.35">
      <c r="C11" s="6">
        <v>33458</v>
      </c>
      <c r="D11" s="7">
        <v>9</v>
      </c>
      <c r="E11" s="7" t="s">
        <v>154</v>
      </c>
      <c r="F11" s="7" t="s">
        <v>73</v>
      </c>
      <c r="G11" s="7" t="s">
        <v>63</v>
      </c>
      <c r="H11" s="7" t="s">
        <v>138</v>
      </c>
      <c r="I11" s="7" t="s">
        <v>41</v>
      </c>
      <c r="J11" s="7">
        <v>0.5</v>
      </c>
      <c r="K11" s="7" t="s">
        <v>86</v>
      </c>
      <c r="L11" s="7" t="s">
        <v>74</v>
      </c>
      <c r="M11" s="274">
        <v>41610</v>
      </c>
      <c r="O11" s="9">
        <v>2017</v>
      </c>
      <c r="P11" s="11">
        <f>AVERAGE(J19)</f>
        <v>9.4299999999999995E-2</v>
      </c>
    </row>
    <row r="12" spans="3:16" x14ac:dyDescent="0.3">
      <c r="C12" s="6">
        <v>33459</v>
      </c>
      <c r="D12" s="7">
        <v>9</v>
      </c>
      <c r="E12" s="7" t="s">
        <v>154</v>
      </c>
      <c r="F12" s="7" t="s">
        <v>73</v>
      </c>
      <c r="G12" s="7" t="s">
        <v>63</v>
      </c>
      <c r="H12" s="7" t="s">
        <v>138</v>
      </c>
      <c r="I12" s="7" t="s">
        <v>41</v>
      </c>
      <c r="J12" s="7">
        <v>0.5</v>
      </c>
      <c r="K12" s="7" t="s">
        <v>86</v>
      </c>
      <c r="L12" s="7" t="s">
        <v>74</v>
      </c>
      <c r="M12" s="274">
        <v>41697</v>
      </c>
    </row>
    <row r="13" spans="3:16" x14ac:dyDescent="0.3">
      <c r="C13" s="6">
        <v>33460</v>
      </c>
      <c r="D13" s="7">
        <v>9</v>
      </c>
      <c r="E13" s="7" t="s">
        <v>154</v>
      </c>
      <c r="F13" s="7" t="s">
        <v>73</v>
      </c>
      <c r="G13" s="7" t="s">
        <v>63</v>
      </c>
      <c r="H13" s="7" t="s">
        <v>138</v>
      </c>
      <c r="I13" s="7" t="s">
        <v>41</v>
      </c>
      <c r="J13" s="7">
        <v>0.5</v>
      </c>
      <c r="K13" s="7" t="s">
        <v>86</v>
      </c>
      <c r="L13" s="7" t="s">
        <v>74</v>
      </c>
      <c r="M13" s="274">
        <v>41768</v>
      </c>
    </row>
    <row r="14" spans="3:16" x14ac:dyDescent="0.3">
      <c r="C14" s="6">
        <v>42296</v>
      </c>
      <c r="D14" s="7">
        <v>11</v>
      </c>
      <c r="E14" s="7" t="s">
        <v>154</v>
      </c>
      <c r="F14" s="7" t="s">
        <v>73</v>
      </c>
      <c r="G14" s="7" t="s">
        <v>63</v>
      </c>
      <c r="H14" s="7" t="s">
        <v>138</v>
      </c>
      <c r="I14" s="7" t="s">
        <v>41</v>
      </c>
      <c r="J14" s="7">
        <v>9.8000000000000004E-2</v>
      </c>
      <c r="K14" s="7" t="s">
        <v>86</v>
      </c>
      <c r="L14" s="7" t="s">
        <v>79</v>
      </c>
      <c r="M14" s="274">
        <v>41934.447916666701</v>
      </c>
    </row>
    <row r="15" spans="3:16" x14ac:dyDescent="0.3">
      <c r="C15" s="6">
        <v>42297</v>
      </c>
      <c r="D15" s="7">
        <v>11</v>
      </c>
      <c r="E15" s="7" t="s">
        <v>154</v>
      </c>
      <c r="F15" s="7" t="s">
        <v>73</v>
      </c>
      <c r="G15" s="7" t="s">
        <v>63</v>
      </c>
      <c r="H15" s="7" t="s">
        <v>138</v>
      </c>
      <c r="I15" s="7" t="s">
        <v>41</v>
      </c>
      <c r="J15" s="7">
        <v>9.6199999999999994E-2</v>
      </c>
      <c r="K15" s="7" t="s">
        <v>86</v>
      </c>
      <c r="L15" s="7" t="s">
        <v>79</v>
      </c>
      <c r="M15" s="274">
        <v>42088.333333333299</v>
      </c>
    </row>
    <row r="16" spans="3:16" x14ac:dyDescent="0.3">
      <c r="C16" s="6">
        <v>46472</v>
      </c>
      <c r="D16" s="7">
        <v>13</v>
      </c>
      <c r="E16" s="7" t="s">
        <v>154</v>
      </c>
      <c r="F16" s="7" t="s">
        <v>73</v>
      </c>
      <c r="G16" s="7" t="s">
        <v>63</v>
      </c>
      <c r="H16" s="7" t="s">
        <v>138</v>
      </c>
      <c r="I16" s="7" t="s">
        <v>41</v>
      </c>
      <c r="J16" s="7">
        <v>9.4299999999999995E-2</v>
      </c>
      <c r="K16" s="7" t="s">
        <v>86</v>
      </c>
      <c r="L16" s="7" t="s">
        <v>79</v>
      </c>
      <c r="M16" s="274">
        <v>42325.604166666701</v>
      </c>
    </row>
    <row r="17" spans="3:13" x14ac:dyDescent="0.3">
      <c r="C17" s="6">
        <v>46473</v>
      </c>
      <c r="D17" s="7">
        <v>13</v>
      </c>
      <c r="E17" s="7" t="s">
        <v>154</v>
      </c>
      <c r="F17" s="7" t="s">
        <v>73</v>
      </c>
      <c r="G17" s="7" t="s">
        <v>63</v>
      </c>
      <c r="H17" s="7" t="s">
        <v>138</v>
      </c>
      <c r="I17" s="7" t="s">
        <v>41</v>
      </c>
      <c r="J17" s="7">
        <v>9.4299999999999995E-2</v>
      </c>
      <c r="K17" s="7" t="s">
        <v>86</v>
      </c>
      <c r="L17" s="7" t="s">
        <v>79</v>
      </c>
      <c r="M17" s="274">
        <v>42388.545138888898</v>
      </c>
    </row>
    <row r="18" spans="3:13" x14ac:dyDescent="0.3">
      <c r="C18" s="6">
        <v>101316</v>
      </c>
      <c r="D18" s="7">
        <v>15</v>
      </c>
      <c r="E18" s="7" t="s">
        <v>154</v>
      </c>
      <c r="F18" s="7" t="s">
        <v>73</v>
      </c>
      <c r="G18" s="7" t="s">
        <v>63</v>
      </c>
      <c r="H18" s="7" t="s">
        <v>138</v>
      </c>
      <c r="I18" s="7" t="s">
        <v>41</v>
      </c>
      <c r="J18" s="7">
        <v>9.7100000000000006E-2</v>
      </c>
      <c r="K18" s="7" t="s">
        <v>86</v>
      </c>
      <c r="L18" s="7" t="s">
        <v>79</v>
      </c>
      <c r="M18" s="274">
        <v>42679.635416666701</v>
      </c>
    </row>
    <row r="19" spans="3:13" ht="15" thickBot="1" x14ac:dyDescent="0.35">
      <c r="C19" s="9">
        <v>101317</v>
      </c>
      <c r="D19" s="10">
        <v>15</v>
      </c>
      <c r="E19" s="10" t="s">
        <v>154</v>
      </c>
      <c r="F19" s="10" t="s">
        <v>73</v>
      </c>
      <c r="G19" s="10" t="s">
        <v>63</v>
      </c>
      <c r="H19" s="10" t="s">
        <v>138</v>
      </c>
      <c r="I19" s="10" t="s">
        <v>41</v>
      </c>
      <c r="J19" s="10">
        <v>9.4299999999999995E-2</v>
      </c>
      <c r="K19" s="10" t="s">
        <v>86</v>
      </c>
      <c r="L19" s="10" t="s">
        <v>79</v>
      </c>
      <c r="M19" s="275">
        <v>42771.475694444402</v>
      </c>
    </row>
  </sheetData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T28"/>
  <sheetViews>
    <sheetView topLeftCell="B2" workbookViewId="0">
      <selection activeCell="X6" sqref="X6"/>
    </sheetView>
  </sheetViews>
  <sheetFormatPr defaultRowHeight="14.4" x14ac:dyDescent="0.3"/>
  <cols>
    <col min="16" max="16" width="10.109375" bestFit="1" customWidth="1"/>
  </cols>
  <sheetData>
    <row r="4" spans="4:20" ht="15" thickBot="1" x14ac:dyDescent="0.35"/>
    <row r="5" spans="4:20" ht="15" thickBot="1" x14ac:dyDescent="0.35">
      <c r="S5" s="12" t="s">
        <v>187</v>
      </c>
      <c r="T5" s="14" t="s">
        <v>19</v>
      </c>
    </row>
    <row r="6" spans="4:20" ht="144" x14ac:dyDescent="0.3">
      <c r="D6" s="82">
        <v>19650</v>
      </c>
      <c r="E6" s="82">
        <v>7</v>
      </c>
      <c r="F6" s="83" t="s">
        <v>33</v>
      </c>
      <c r="G6" s="83" t="s">
        <v>73</v>
      </c>
      <c r="H6" s="83" t="s">
        <v>63</v>
      </c>
      <c r="I6" s="83" t="s">
        <v>138</v>
      </c>
      <c r="J6" s="83" t="s">
        <v>41</v>
      </c>
      <c r="K6" s="83">
        <v>0.38</v>
      </c>
      <c r="L6" s="82" t="s">
        <v>86</v>
      </c>
      <c r="M6" s="84">
        <v>0.38</v>
      </c>
      <c r="N6" s="83" t="s">
        <v>66</v>
      </c>
      <c r="O6" s="83" t="s">
        <v>74</v>
      </c>
      <c r="P6" s="78">
        <v>41249</v>
      </c>
      <c r="S6" s="6">
        <v>2012</v>
      </c>
      <c r="T6" s="8">
        <f>AVERAGE(K6:K9)</f>
        <v>0.39249999999999996</v>
      </c>
    </row>
    <row r="7" spans="4:20" ht="144" x14ac:dyDescent="0.3">
      <c r="D7" s="82">
        <v>19649</v>
      </c>
      <c r="E7" s="82">
        <v>7</v>
      </c>
      <c r="F7" s="83" t="s">
        <v>33</v>
      </c>
      <c r="G7" s="83" t="s">
        <v>73</v>
      </c>
      <c r="H7" s="83" t="s">
        <v>63</v>
      </c>
      <c r="I7" s="83" t="s">
        <v>138</v>
      </c>
      <c r="J7" s="83" t="s">
        <v>41</v>
      </c>
      <c r="K7" s="83">
        <v>0.39</v>
      </c>
      <c r="L7" s="82" t="s">
        <v>86</v>
      </c>
      <c r="M7" s="84">
        <v>0.39</v>
      </c>
      <c r="N7" s="83" t="s">
        <v>66</v>
      </c>
      <c r="O7" s="83" t="s">
        <v>77</v>
      </c>
      <c r="P7" s="78">
        <v>41249</v>
      </c>
      <c r="S7" s="6">
        <v>2013</v>
      </c>
      <c r="T7" s="8">
        <f>AVERAGE(K10:K17)</f>
        <v>0.23325000000000001</v>
      </c>
    </row>
    <row r="8" spans="4:20" ht="144" x14ac:dyDescent="0.3">
      <c r="D8" s="82">
        <v>18192</v>
      </c>
      <c r="E8" s="82">
        <v>7</v>
      </c>
      <c r="F8" s="83" t="s">
        <v>33</v>
      </c>
      <c r="G8" s="83" t="s">
        <v>73</v>
      </c>
      <c r="H8" s="83" t="s">
        <v>63</v>
      </c>
      <c r="I8" s="83" t="s">
        <v>138</v>
      </c>
      <c r="J8" s="83" t="s">
        <v>41</v>
      </c>
      <c r="K8" s="83">
        <v>0.4</v>
      </c>
      <c r="L8" s="82" t="s">
        <v>86</v>
      </c>
      <c r="M8" s="84">
        <v>0.4</v>
      </c>
      <c r="N8" s="83" t="s">
        <v>66</v>
      </c>
      <c r="O8" s="83" t="s">
        <v>74</v>
      </c>
      <c r="P8" s="78">
        <v>41267</v>
      </c>
      <c r="S8" s="6">
        <v>2014</v>
      </c>
      <c r="T8" s="8">
        <f>AVERAGE(K18:K21)</f>
        <v>0.10125000000000001</v>
      </c>
    </row>
    <row r="9" spans="4:20" ht="144" x14ac:dyDescent="0.3">
      <c r="D9" s="160">
        <v>18193</v>
      </c>
      <c r="E9" s="160">
        <v>7</v>
      </c>
      <c r="F9" s="161" t="s">
        <v>33</v>
      </c>
      <c r="G9" s="161" t="s">
        <v>73</v>
      </c>
      <c r="H9" s="161" t="s">
        <v>63</v>
      </c>
      <c r="I9" s="161" t="s">
        <v>138</v>
      </c>
      <c r="J9" s="161" t="s">
        <v>41</v>
      </c>
      <c r="K9" s="161">
        <v>0.4</v>
      </c>
      <c r="L9" s="160" t="s">
        <v>86</v>
      </c>
      <c r="M9" s="162">
        <v>0.4</v>
      </c>
      <c r="N9" s="161" t="s">
        <v>66</v>
      </c>
      <c r="O9" s="161" t="s">
        <v>77</v>
      </c>
      <c r="P9" s="204">
        <v>41267</v>
      </c>
      <c r="S9" s="6">
        <v>2016</v>
      </c>
      <c r="T9" s="8">
        <f>AVERAGE(K22:K25)</f>
        <v>0.39499999999999996</v>
      </c>
    </row>
    <row r="10" spans="4:20" ht="144.6" thickBot="1" x14ac:dyDescent="0.35">
      <c r="D10" s="82">
        <v>13322</v>
      </c>
      <c r="E10" s="82">
        <v>7</v>
      </c>
      <c r="F10" s="83" t="s">
        <v>33</v>
      </c>
      <c r="G10" s="83" t="s">
        <v>73</v>
      </c>
      <c r="H10" s="83" t="s">
        <v>63</v>
      </c>
      <c r="I10" s="83" t="s">
        <v>138</v>
      </c>
      <c r="J10" s="83" t="s">
        <v>41</v>
      </c>
      <c r="K10" s="83">
        <v>0.38</v>
      </c>
      <c r="L10" s="82" t="s">
        <v>86</v>
      </c>
      <c r="M10" s="84">
        <v>0.38</v>
      </c>
      <c r="N10" s="83" t="s">
        <v>66</v>
      </c>
      <c r="O10" s="83" t="s">
        <v>77</v>
      </c>
      <c r="P10" s="78">
        <v>41411</v>
      </c>
      <c r="S10" s="9">
        <v>2017</v>
      </c>
      <c r="T10" s="11">
        <f>AVERAGE(K26:K28)</f>
        <v>0.5033333333333333</v>
      </c>
    </row>
    <row r="11" spans="4:20" ht="144" x14ac:dyDescent="0.3">
      <c r="D11" s="160">
        <v>13321</v>
      </c>
      <c r="E11" s="160">
        <v>7</v>
      </c>
      <c r="F11" s="161" t="s">
        <v>33</v>
      </c>
      <c r="G11" s="161" t="s">
        <v>73</v>
      </c>
      <c r="H11" s="161" t="s">
        <v>63</v>
      </c>
      <c r="I11" s="161" t="s">
        <v>138</v>
      </c>
      <c r="J11" s="161" t="s">
        <v>41</v>
      </c>
      <c r="K11" s="161">
        <v>0.39</v>
      </c>
      <c r="L11" s="160" t="s">
        <v>86</v>
      </c>
      <c r="M11" s="162">
        <v>0.39</v>
      </c>
      <c r="N11" s="161" t="s">
        <v>66</v>
      </c>
      <c r="O11" s="161" t="s">
        <v>74</v>
      </c>
      <c r="P11" s="204">
        <v>41411</v>
      </c>
    </row>
    <row r="12" spans="4:20" ht="144" x14ac:dyDescent="0.3">
      <c r="D12" s="82">
        <v>12381</v>
      </c>
      <c r="E12" s="82">
        <v>7</v>
      </c>
      <c r="F12" s="83" t="s">
        <v>33</v>
      </c>
      <c r="G12" s="83" t="s">
        <v>73</v>
      </c>
      <c r="H12" s="83" t="s">
        <v>63</v>
      </c>
      <c r="I12" s="83" t="s">
        <v>138</v>
      </c>
      <c r="J12" s="83" t="s">
        <v>41</v>
      </c>
      <c r="K12" s="83">
        <v>0.4</v>
      </c>
      <c r="L12" s="82" t="s">
        <v>86</v>
      </c>
      <c r="M12" s="84">
        <v>0.4</v>
      </c>
      <c r="N12" s="83" t="s">
        <v>66</v>
      </c>
      <c r="O12" s="83" t="s">
        <v>74</v>
      </c>
      <c r="P12" s="78">
        <v>41438</v>
      </c>
    </row>
    <row r="13" spans="4:20" ht="144" x14ac:dyDescent="0.3">
      <c r="D13" s="160">
        <v>12382</v>
      </c>
      <c r="E13" s="160">
        <v>7</v>
      </c>
      <c r="F13" s="161" t="s">
        <v>33</v>
      </c>
      <c r="G13" s="161" t="s">
        <v>73</v>
      </c>
      <c r="H13" s="161" t="s">
        <v>63</v>
      </c>
      <c r="I13" s="161" t="s">
        <v>138</v>
      </c>
      <c r="J13" s="161" t="s">
        <v>41</v>
      </c>
      <c r="K13" s="161">
        <v>0.4</v>
      </c>
      <c r="L13" s="160" t="s">
        <v>86</v>
      </c>
      <c r="M13" s="162">
        <v>0.4</v>
      </c>
      <c r="N13" s="161" t="s">
        <v>66</v>
      </c>
      <c r="O13" s="161" t="s">
        <v>77</v>
      </c>
      <c r="P13" s="204">
        <v>41438</v>
      </c>
    </row>
    <row r="14" spans="4:20" ht="144" x14ac:dyDescent="0.3">
      <c r="D14" s="82">
        <v>33593</v>
      </c>
      <c r="E14" s="82">
        <v>9</v>
      </c>
      <c r="F14" s="83" t="s">
        <v>33</v>
      </c>
      <c r="G14" s="83" t="s">
        <v>73</v>
      </c>
      <c r="H14" s="83" t="s">
        <v>63</v>
      </c>
      <c r="I14" s="83" t="s">
        <v>138</v>
      </c>
      <c r="J14" s="83" t="s">
        <v>41</v>
      </c>
      <c r="K14" s="83">
        <v>4.8000000000000001E-2</v>
      </c>
      <c r="L14" s="82" t="s">
        <v>86</v>
      </c>
      <c r="M14" s="84">
        <v>4.8000000000000001E-2</v>
      </c>
      <c r="N14" s="83" t="s">
        <v>66</v>
      </c>
      <c r="O14" s="83" t="s">
        <v>74</v>
      </c>
      <c r="P14" s="78">
        <v>41610</v>
      </c>
    </row>
    <row r="15" spans="4:20" ht="144" x14ac:dyDescent="0.3">
      <c r="D15" s="82">
        <v>33595</v>
      </c>
      <c r="E15" s="82">
        <v>9</v>
      </c>
      <c r="F15" s="83" t="s">
        <v>33</v>
      </c>
      <c r="G15" s="83" t="s">
        <v>73</v>
      </c>
      <c r="H15" s="83" t="s">
        <v>63</v>
      </c>
      <c r="I15" s="83" t="s">
        <v>138</v>
      </c>
      <c r="J15" s="83" t="s">
        <v>41</v>
      </c>
      <c r="K15" s="83">
        <v>4.8000000000000001E-2</v>
      </c>
      <c r="L15" s="82" t="s">
        <v>86</v>
      </c>
      <c r="M15" s="84">
        <v>4.8000000000000001E-2</v>
      </c>
      <c r="N15" s="83" t="s">
        <v>66</v>
      </c>
      <c r="O15" s="83" t="s">
        <v>77</v>
      </c>
      <c r="P15" s="78">
        <v>41610</v>
      </c>
    </row>
    <row r="16" spans="4:20" ht="144" x14ac:dyDescent="0.3">
      <c r="D16" s="82">
        <v>33490</v>
      </c>
      <c r="E16" s="82">
        <v>9</v>
      </c>
      <c r="F16" s="83" t="s">
        <v>33</v>
      </c>
      <c r="G16" s="83" t="s">
        <v>73</v>
      </c>
      <c r="H16" s="83" t="s">
        <v>63</v>
      </c>
      <c r="I16" s="83" t="s">
        <v>138</v>
      </c>
      <c r="J16" s="83" t="s">
        <v>41</v>
      </c>
      <c r="K16" s="83">
        <v>0.1</v>
      </c>
      <c r="L16" s="82" t="s">
        <v>86</v>
      </c>
      <c r="M16" s="84">
        <v>0.1</v>
      </c>
      <c r="N16" s="83" t="s">
        <v>66</v>
      </c>
      <c r="O16" s="83" t="s">
        <v>74</v>
      </c>
      <c r="P16" s="78">
        <v>41638</v>
      </c>
    </row>
    <row r="17" spans="4:16" ht="144" x14ac:dyDescent="0.3">
      <c r="D17" s="160">
        <v>33491</v>
      </c>
      <c r="E17" s="160">
        <v>9</v>
      </c>
      <c r="F17" s="161" t="s">
        <v>33</v>
      </c>
      <c r="G17" s="161" t="s">
        <v>73</v>
      </c>
      <c r="H17" s="161" t="s">
        <v>63</v>
      </c>
      <c r="I17" s="161" t="s">
        <v>138</v>
      </c>
      <c r="J17" s="161" t="s">
        <v>41</v>
      </c>
      <c r="K17" s="161">
        <v>0.1</v>
      </c>
      <c r="L17" s="160" t="s">
        <v>86</v>
      </c>
      <c r="M17" s="162">
        <v>0.1</v>
      </c>
      <c r="N17" s="161" t="s">
        <v>66</v>
      </c>
      <c r="O17" s="161" t="s">
        <v>77</v>
      </c>
      <c r="P17" s="204">
        <v>41638</v>
      </c>
    </row>
    <row r="18" spans="4:16" ht="144" x14ac:dyDescent="0.3">
      <c r="D18" s="82">
        <v>33512</v>
      </c>
      <c r="E18" s="82">
        <v>9</v>
      </c>
      <c r="F18" s="83" t="s">
        <v>33</v>
      </c>
      <c r="G18" s="83" t="s">
        <v>73</v>
      </c>
      <c r="H18" s="83" t="s">
        <v>63</v>
      </c>
      <c r="I18" s="83" t="s">
        <v>138</v>
      </c>
      <c r="J18" s="83" t="s">
        <v>41</v>
      </c>
      <c r="K18" s="83">
        <v>9.7000000000000003E-2</v>
      </c>
      <c r="L18" s="82" t="s">
        <v>86</v>
      </c>
      <c r="M18" s="84">
        <v>9.7000000000000003E-2</v>
      </c>
      <c r="N18" s="83" t="s">
        <v>66</v>
      </c>
      <c r="O18" s="83" t="s">
        <v>74</v>
      </c>
      <c r="P18" s="78">
        <v>41747</v>
      </c>
    </row>
    <row r="19" spans="4:16" ht="144" x14ac:dyDescent="0.3">
      <c r="D19" s="160">
        <v>33493</v>
      </c>
      <c r="E19" s="160">
        <v>9</v>
      </c>
      <c r="F19" s="161" t="s">
        <v>33</v>
      </c>
      <c r="G19" s="161" t="s">
        <v>73</v>
      </c>
      <c r="H19" s="161" t="s">
        <v>63</v>
      </c>
      <c r="I19" s="161" t="s">
        <v>138</v>
      </c>
      <c r="J19" s="161" t="s">
        <v>41</v>
      </c>
      <c r="K19" s="161">
        <v>0.1</v>
      </c>
      <c r="L19" s="160" t="s">
        <v>86</v>
      </c>
      <c r="M19" s="162">
        <v>0.1</v>
      </c>
      <c r="N19" s="161" t="s">
        <v>66</v>
      </c>
      <c r="O19" s="161" t="s">
        <v>77</v>
      </c>
      <c r="P19" s="205">
        <v>41747</v>
      </c>
    </row>
    <row r="20" spans="4:16" ht="144" x14ac:dyDescent="0.3">
      <c r="D20" s="82">
        <v>33504</v>
      </c>
      <c r="E20" s="82">
        <v>9</v>
      </c>
      <c r="F20" s="83" t="s">
        <v>33</v>
      </c>
      <c r="G20" s="83" t="s">
        <v>73</v>
      </c>
      <c r="H20" s="83" t="s">
        <v>63</v>
      </c>
      <c r="I20" s="83" t="s">
        <v>138</v>
      </c>
      <c r="J20" s="83" t="s">
        <v>41</v>
      </c>
      <c r="K20" s="83">
        <v>9.8000000000000004E-2</v>
      </c>
      <c r="L20" s="82" t="s">
        <v>86</v>
      </c>
      <c r="M20" s="84">
        <v>9.8000000000000004E-2</v>
      </c>
      <c r="N20" s="83" t="s">
        <v>66</v>
      </c>
      <c r="O20" s="83" t="s">
        <v>77</v>
      </c>
      <c r="P20" s="78">
        <v>41778</v>
      </c>
    </row>
    <row r="21" spans="4:16" ht="144" x14ac:dyDescent="0.3">
      <c r="D21" s="160">
        <v>33480</v>
      </c>
      <c r="E21" s="160">
        <v>9</v>
      </c>
      <c r="F21" s="161" t="s">
        <v>33</v>
      </c>
      <c r="G21" s="161" t="s">
        <v>73</v>
      </c>
      <c r="H21" s="161" t="s">
        <v>63</v>
      </c>
      <c r="I21" s="161" t="s">
        <v>138</v>
      </c>
      <c r="J21" s="161" t="s">
        <v>41</v>
      </c>
      <c r="K21" s="161">
        <v>0.11</v>
      </c>
      <c r="L21" s="160" t="s">
        <v>86</v>
      </c>
      <c r="M21" s="162">
        <v>0.11</v>
      </c>
      <c r="N21" s="161" t="s">
        <v>66</v>
      </c>
      <c r="O21" s="161" t="s">
        <v>74</v>
      </c>
      <c r="P21" s="204">
        <v>41778</v>
      </c>
    </row>
    <row r="22" spans="4:16" ht="144" x14ac:dyDescent="0.3">
      <c r="D22" s="82">
        <v>98685</v>
      </c>
      <c r="E22" s="82">
        <v>15</v>
      </c>
      <c r="F22" s="83" t="s">
        <v>33</v>
      </c>
      <c r="G22" s="83" t="s">
        <v>73</v>
      </c>
      <c r="H22" s="83" t="s">
        <v>63</v>
      </c>
      <c r="I22" s="83" t="s">
        <v>138</v>
      </c>
      <c r="J22" s="83" t="s">
        <v>41</v>
      </c>
      <c r="K22" s="83">
        <v>0.51</v>
      </c>
      <c r="L22" s="82" t="s">
        <v>86</v>
      </c>
      <c r="M22" s="84">
        <v>5.1000000000000004E-4</v>
      </c>
      <c r="N22" s="83" t="s">
        <v>78</v>
      </c>
      <c r="O22" s="83" t="s">
        <v>79</v>
      </c>
      <c r="P22" s="78">
        <v>42717.479166666701</v>
      </c>
    </row>
    <row r="23" spans="4:16" ht="144" x14ac:dyDescent="0.3">
      <c r="D23" s="82">
        <v>98687</v>
      </c>
      <c r="E23" s="82">
        <v>15</v>
      </c>
      <c r="F23" s="83" t="s">
        <v>33</v>
      </c>
      <c r="G23" s="83" t="s">
        <v>73</v>
      </c>
      <c r="H23" s="83" t="s">
        <v>63</v>
      </c>
      <c r="I23" s="83" t="s">
        <v>138</v>
      </c>
      <c r="J23" s="83" t="s">
        <v>41</v>
      </c>
      <c r="K23" s="83">
        <v>0.51999999999999991</v>
      </c>
      <c r="L23" s="82" t="s">
        <v>86</v>
      </c>
      <c r="M23" s="84">
        <v>5.1999999999999995E-4</v>
      </c>
      <c r="N23" s="83" t="s">
        <v>78</v>
      </c>
      <c r="O23" s="83" t="s">
        <v>80</v>
      </c>
      <c r="P23" s="78">
        <v>42717.486111111102</v>
      </c>
    </row>
    <row r="24" spans="4:16" ht="144" x14ac:dyDescent="0.3">
      <c r="D24" s="82">
        <v>98689</v>
      </c>
      <c r="E24" s="82">
        <v>15</v>
      </c>
      <c r="F24" s="83" t="s">
        <v>33</v>
      </c>
      <c r="G24" s="83" t="s">
        <v>73</v>
      </c>
      <c r="H24" s="83" t="s">
        <v>63</v>
      </c>
      <c r="I24" s="83" t="s">
        <v>138</v>
      </c>
      <c r="J24" s="83" t="s">
        <v>41</v>
      </c>
      <c r="K24" s="83">
        <v>0.5</v>
      </c>
      <c r="L24" s="82" t="s">
        <v>86</v>
      </c>
      <c r="M24" s="84">
        <v>5.0000000000000001E-4</v>
      </c>
      <c r="N24" s="83" t="s">
        <v>78</v>
      </c>
      <c r="O24" s="83" t="s">
        <v>81</v>
      </c>
      <c r="P24" s="78">
        <v>42717.493055555598</v>
      </c>
    </row>
    <row r="25" spans="4:16" ht="144" x14ac:dyDescent="0.3">
      <c r="D25" s="82">
        <v>98690</v>
      </c>
      <c r="E25" s="82">
        <v>15</v>
      </c>
      <c r="F25" s="83" t="s">
        <v>33</v>
      </c>
      <c r="G25" s="83" t="s">
        <v>73</v>
      </c>
      <c r="H25" s="83" t="s">
        <v>63</v>
      </c>
      <c r="I25" s="83" t="s">
        <v>138</v>
      </c>
      <c r="J25" s="83" t="s">
        <v>41</v>
      </c>
      <c r="K25" s="83">
        <v>0.05</v>
      </c>
      <c r="L25" s="82" t="s">
        <v>86</v>
      </c>
      <c r="M25" s="84">
        <v>5.0000000000000002E-5</v>
      </c>
      <c r="N25" s="83" t="s">
        <v>78</v>
      </c>
      <c r="O25" s="83" t="s">
        <v>81</v>
      </c>
      <c r="P25" s="78">
        <v>42733.395833333299</v>
      </c>
    </row>
    <row r="26" spans="4:16" ht="144" x14ac:dyDescent="0.3">
      <c r="D26" s="82">
        <v>98686</v>
      </c>
      <c r="E26" s="82">
        <v>15</v>
      </c>
      <c r="F26" s="83" t="s">
        <v>33</v>
      </c>
      <c r="G26" s="83" t="s">
        <v>73</v>
      </c>
      <c r="H26" s="83" t="s">
        <v>63</v>
      </c>
      <c r="I26" s="83" t="s">
        <v>138</v>
      </c>
      <c r="J26" s="83" t="s">
        <v>41</v>
      </c>
      <c r="K26" s="83">
        <v>0.5</v>
      </c>
      <c r="L26" s="82" t="s">
        <v>86</v>
      </c>
      <c r="M26" s="84">
        <v>5.0000000000000001E-4</v>
      </c>
      <c r="N26" s="83" t="s">
        <v>78</v>
      </c>
      <c r="O26" s="83" t="s">
        <v>79</v>
      </c>
      <c r="P26" s="78">
        <v>42774.583333333299</v>
      </c>
    </row>
    <row r="27" spans="4:16" ht="144" x14ac:dyDescent="0.3">
      <c r="D27" s="82">
        <v>98688</v>
      </c>
      <c r="E27" s="82">
        <v>15</v>
      </c>
      <c r="F27" s="83" t="s">
        <v>33</v>
      </c>
      <c r="G27" s="83" t="s">
        <v>73</v>
      </c>
      <c r="H27" s="83" t="s">
        <v>63</v>
      </c>
      <c r="I27" s="83" t="s">
        <v>138</v>
      </c>
      <c r="J27" s="83" t="s">
        <v>41</v>
      </c>
      <c r="K27" s="83">
        <v>0.51</v>
      </c>
      <c r="L27" s="82" t="s">
        <v>86</v>
      </c>
      <c r="M27" s="84">
        <v>5.1000000000000004E-4</v>
      </c>
      <c r="N27" s="83" t="s">
        <v>78</v>
      </c>
      <c r="O27" s="83" t="s">
        <v>80</v>
      </c>
      <c r="P27" s="78">
        <v>42774.590277777803</v>
      </c>
    </row>
    <row r="28" spans="4:16" ht="144" x14ac:dyDescent="0.3">
      <c r="D28" s="82">
        <v>98691</v>
      </c>
      <c r="E28" s="82">
        <v>15</v>
      </c>
      <c r="F28" s="83" t="s">
        <v>33</v>
      </c>
      <c r="G28" s="83" t="s">
        <v>73</v>
      </c>
      <c r="H28" s="83" t="s">
        <v>63</v>
      </c>
      <c r="I28" s="83" t="s">
        <v>138</v>
      </c>
      <c r="J28" s="83" t="s">
        <v>41</v>
      </c>
      <c r="K28" s="83">
        <v>0.5</v>
      </c>
      <c r="L28" s="82" t="s">
        <v>86</v>
      </c>
      <c r="M28" s="84">
        <v>5.0000000000000001E-4</v>
      </c>
      <c r="N28" s="83" t="s">
        <v>78</v>
      </c>
      <c r="O28" s="83" t="s">
        <v>81</v>
      </c>
      <c r="P28" s="78">
        <v>42774.604166666701</v>
      </c>
    </row>
  </sheetData>
  <conditionalFormatting sqref="K6:K2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6:K2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6:K2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E4:Q36"/>
  <sheetViews>
    <sheetView topLeftCell="B1" workbookViewId="0">
      <selection activeCell="Q17" sqref="Q17"/>
    </sheetView>
  </sheetViews>
  <sheetFormatPr defaultRowHeight="14.4" x14ac:dyDescent="0.3"/>
  <cols>
    <col min="12" max="12" width="19.109375" bestFit="1" customWidth="1"/>
    <col min="14" max="14" width="10.6640625" bestFit="1" customWidth="1"/>
    <col min="17" max="17" width="10.6640625" bestFit="1" customWidth="1"/>
  </cols>
  <sheetData>
    <row r="4" spans="5:17" ht="15" thickBot="1" x14ac:dyDescent="0.35"/>
    <row r="5" spans="5:17" ht="15" thickBot="1" x14ac:dyDescent="0.35">
      <c r="P5" s="3" t="s">
        <v>42</v>
      </c>
      <c r="Q5" s="5" t="s">
        <v>19</v>
      </c>
    </row>
    <row r="6" spans="5:17" ht="15" thickBot="1" x14ac:dyDescent="0.35">
      <c r="E6" s="12"/>
      <c r="F6" s="236"/>
      <c r="G6" s="236"/>
      <c r="H6" s="236"/>
      <c r="I6" s="236"/>
      <c r="J6" s="236"/>
      <c r="K6" s="236"/>
      <c r="L6" s="277" t="s">
        <v>191</v>
      </c>
      <c r="M6" s="277" t="s">
        <v>190</v>
      </c>
      <c r="N6" s="24" t="s">
        <v>189</v>
      </c>
      <c r="P6" s="6">
        <v>2012</v>
      </c>
      <c r="Q6" s="8">
        <f>AVERAGE(L7:L9)</f>
        <v>9.6566666666666676E-3</v>
      </c>
    </row>
    <row r="7" spans="5:17" x14ac:dyDescent="0.3">
      <c r="E7" s="6">
        <v>20839</v>
      </c>
      <c r="F7" s="7">
        <v>7</v>
      </c>
      <c r="G7" s="7" t="s">
        <v>116</v>
      </c>
      <c r="H7" s="7" t="s">
        <v>73</v>
      </c>
      <c r="I7" s="7" t="s">
        <v>63</v>
      </c>
      <c r="J7" s="7" t="s">
        <v>138</v>
      </c>
      <c r="K7" s="7" t="s">
        <v>41</v>
      </c>
      <c r="L7" s="7">
        <v>9.6200000000000001E-3</v>
      </c>
      <c r="M7" s="7" t="s">
        <v>74</v>
      </c>
      <c r="N7" s="274">
        <v>41232</v>
      </c>
      <c r="P7" s="6">
        <v>2013</v>
      </c>
      <c r="Q7" s="8">
        <f>AVERAGE(L10:L15)</f>
        <v>0.12389</v>
      </c>
    </row>
    <row r="8" spans="5:17" x14ac:dyDescent="0.3">
      <c r="E8" s="6">
        <v>20840</v>
      </c>
      <c r="F8" s="7">
        <v>7</v>
      </c>
      <c r="G8" s="7" t="s">
        <v>116</v>
      </c>
      <c r="H8" s="7" t="s">
        <v>73</v>
      </c>
      <c r="I8" s="7" t="s">
        <v>63</v>
      </c>
      <c r="J8" s="7" t="s">
        <v>138</v>
      </c>
      <c r="K8" s="7" t="s">
        <v>41</v>
      </c>
      <c r="L8" s="7">
        <v>9.6200000000000001E-3</v>
      </c>
      <c r="M8" s="7" t="s">
        <v>117</v>
      </c>
      <c r="N8" s="274">
        <v>41232</v>
      </c>
      <c r="P8" s="6">
        <v>2014</v>
      </c>
      <c r="Q8" s="8">
        <f>AVERAGE(L16:L21)</f>
        <v>1.085E-2</v>
      </c>
    </row>
    <row r="9" spans="5:17" x14ac:dyDescent="0.3">
      <c r="E9" s="6">
        <v>20838</v>
      </c>
      <c r="F9" s="7">
        <v>7</v>
      </c>
      <c r="G9" s="7" t="s">
        <v>116</v>
      </c>
      <c r="H9" s="7" t="s">
        <v>73</v>
      </c>
      <c r="I9" s="7" t="s">
        <v>63</v>
      </c>
      <c r="J9" s="7" t="s">
        <v>138</v>
      </c>
      <c r="K9" s="7" t="s">
        <v>41</v>
      </c>
      <c r="L9" s="7">
        <v>9.7300000000000008E-3</v>
      </c>
      <c r="M9" s="7" t="s">
        <v>77</v>
      </c>
      <c r="N9" s="274">
        <v>41232</v>
      </c>
      <c r="P9" s="6">
        <v>2015</v>
      </c>
      <c r="Q9" s="8">
        <f>AVERAGE(L22:L26)</f>
        <v>0.24159999999999998</v>
      </c>
    </row>
    <row r="10" spans="5:17" x14ac:dyDescent="0.3">
      <c r="E10" s="6">
        <v>17545</v>
      </c>
      <c r="F10" s="7">
        <v>7</v>
      </c>
      <c r="G10" s="7" t="s">
        <v>116</v>
      </c>
      <c r="H10" s="7" t="s">
        <v>73</v>
      </c>
      <c r="I10" s="7" t="s">
        <v>63</v>
      </c>
      <c r="J10" s="7" t="s">
        <v>138</v>
      </c>
      <c r="K10" s="7" t="s">
        <v>41</v>
      </c>
      <c r="L10" s="7">
        <v>9.6699999999999998E-3</v>
      </c>
      <c r="M10" s="7" t="s">
        <v>74</v>
      </c>
      <c r="N10" s="274">
        <v>41324</v>
      </c>
      <c r="P10" s="6">
        <v>2016</v>
      </c>
      <c r="Q10" s="8">
        <f>AVERAGE(L27:L32)</f>
        <v>0.11864999999999999</v>
      </c>
    </row>
    <row r="11" spans="5:17" ht="15" thickBot="1" x14ac:dyDescent="0.35">
      <c r="E11" s="6">
        <v>17544</v>
      </c>
      <c r="F11" s="7">
        <v>7</v>
      </c>
      <c r="G11" s="7" t="s">
        <v>116</v>
      </c>
      <c r="H11" s="7" t="s">
        <v>73</v>
      </c>
      <c r="I11" s="7" t="s">
        <v>63</v>
      </c>
      <c r="J11" s="7" t="s">
        <v>138</v>
      </c>
      <c r="K11" s="7" t="s">
        <v>41</v>
      </c>
      <c r="L11" s="7">
        <v>9.8700000000000003E-3</v>
      </c>
      <c r="M11" s="7" t="s">
        <v>117</v>
      </c>
      <c r="N11" s="274">
        <v>41324</v>
      </c>
      <c r="P11" s="9">
        <v>2017</v>
      </c>
      <c r="Q11" s="11">
        <f>AVERAGE(L33:L36)</f>
        <v>6.3E-2</v>
      </c>
    </row>
    <row r="12" spans="5:17" x14ac:dyDescent="0.3">
      <c r="E12" s="6">
        <v>17543</v>
      </c>
      <c r="F12" s="7">
        <v>7</v>
      </c>
      <c r="G12" s="7" t="s">
        <v>116</v>
      </c>
      <c r="H12" s="7" t="s">
        <v>73</v>
      </c>
      <c r="I12" s="7" t="s">
        <v>63</v>
      </c>
      <c r="J12" s="7" t="s">
        <v>138</v>
      </c>
      <c r="K12" s="7" t="s">
        <v>41</v>
      </c>
      <c r="L12" s="7">
        <v>0.69</v>
      </c>
      <c r="M12" s="7" t="s">
        <v>77</v>
      </c>
      <c r="N12" s="274">
        <v>41324</v>
      </c>
    </row>
    <row r="13" spans="5:17" x14ac:dyDescent="0.3">
      <c r="E13" s="6">
        <v>33670</v>
      </c>
      <c r="F13" s="7">
        <v>9</v>
      </c>
      <c r="G13" s="7" t="s">
        <v>116</v>
      </c>
      <c r="H13" s="7" t="s">
        <v>73</v>
      </c>
      <c r="I13" s="7" t="s">
        <v>63</v>
      </c>
      <c r="J13" s="7" t="s">
        <v>138</v>
      </c>
      <c r="K13" s="7" t="s">
        <v>41</v>
      </c>
      <c r="L13" s="7">
        <v>1.06E-2</v>
      </c>
      <c r="M13" s="7" t="s">
        <v>74</v>
      </c>
      <c r="N13" s="274">
        <v>41585</v>
      </c>
    </row>
    <row r="14" spans="5:17" x14ac:dyDescent="0.3">
      <c r="E14" s="6">
        <v>33662</v>
      </c>
      <c r="F14" s="7">
        <v>9</v>
      </c>
      <c r="G14" s="7" t="s">
        <v>116</v>
      </c>
      <c r="H14" s="7" t="s">
        <v>73</v>
      </c>
      <c r="I14" s="7" t="s">
        <v>63</v>
      </c>
      <c r="J14" s="7" t="s">
        <v>138</v>
      </c>
      <c r="K14" s="7" t="s">
        <v>41</v>
      </c>
      <c r="L14" s="7">
        <v>1.12E-2</v>
      </c>
      <c r="M14" s="7" t="s">
        <v>117</v>
      </c>
      <c r="N14" s="274">
        <v>41585</v>
      </c>
    </row>
    <row r="15" spans="5:17" x14ac:dyDescent="0.3">
      <c r="E15" s="6">
        <v>33658</v>
      </c>
      <c r="F15" s="7">
        <v>9</v>
      </c>
      <c r="G15" s="7" t="s">
        <v>116</v>
      </c>
      <c r="H15" s="7" t="s">
        <v>73</v>
      </c>
      <c r="I15" s="7" t="s">
        <v>63</v>
      </c>
      <c r="J15" s="7" t="s">
        <v>138</v>
      </c>
      <c r="K15" s="7" t="s">
        <v>41</v>
      </c>
      <c r="L15" s="7">
        <v>1.2E-2</v>
      </c>
      <c r="M15" s="7" t="s">
        <v>77</v>
      </c>
      <c r="N15" s="274">
        <v>41585</v>
      </c>
    </row>
    <row r="16" spans="5:17" x14ac:dyDescent="0.3">
      <c r="E16" s="6">
        <v>33673</v>
      </c>
      <c r="F16" s="7">
        <v>9</v>
      </c>
      <c r="G16" s="7" t="s">
        <v>116</v>
      </c>
      <c r="H16" s="7" t="s">
        <v>73</v>
      </c>
      <c r="I16" s="7" t="s">
        <v>63</v>
      </c>
      <c r="J16" s="7" t="s">
        <v>138</v>
      </c>
      <c r="K16" s="7" t="s">
        <v>41</v>
      </c>
      <c r="L16" s="7">
        <v>1.0499999999999999E-2</v>
      </c>
      <c r="M16" s="7" t="s">
        <v>77</v>
      </c>
      <c r="N16" s="274">
        <v>41681</v>
      </c>
    </row>
    <row r="17" spans="5:14" x14ac:dyDescent="0.3">
      <c r="E17" s="6">
        <v>33668</v>
      </c>
      <c r="F17" s="7">
        <v>9</v>
      </c>
      <c r="G17" s="7" t="s">
        <v>116</v>
      </c>
      <c r="H17" s="7" t="s">
        <v>73</v>
      </c>
      <c r="I17" s="7" t="s">
        <v>63</v>
      </c>
      <c r="J17" s="7" t="s">
        <v>138</v>
      </c>
      <c r="K17" s="7" t="s">
        <v>41</v>
      </c>
      <c r="L17" s="7">
        <v>1.0699999999999999E-2</v>
      </c>
      <c r="M17" s="7" t="s">
        <v>117</v>
      </c>
      <c r="N17" s="274">
        <v>41681</v>
      </c>
    </row>
    <row r="18" spans="5:14" x14ac:dyDescent="0.3">
      <c r="E18" s="6">
        <v>33666</v>
      </c>
      <c r="F18" s="7">
        <v>9</v>
      </c>
      <c r="G18" s="7" t="s">
        <v>116</v>
      </c>
      <c r="H18" s="7" t="s">
        <v>73</v>
      </c>
      <c r="I18" s="7" t="s">
        <v>63</v>
      </c>
      <c r="J18" s="7" t="s">
        <v>138</v>
      </c>
      <c r="K18" s="7" t="s">
        <v>41</v>
      </c>
      <c r="L18" s="7">
        <v>1.0800000000000001E-2</v>
      </c>
      <c r="M18" s="7" t="s">
        <v>74</v>
      </c>
      <c r="N18" s="274">
        <v>41681</v>
      </c>
    </row>
    <row r="19" spans="5:14" x14ac:dyDescent="0.3">
      <c r="E19" s="6">
        <v>42318</v>
      </c>
      <c r="F19" s="7">
        <v>11</v>
      </c>
      <c r="G19" s="7" t="s">
        <v>116</v>
      </c>
      <c r="H19" s="7" t="s">
        <v>73</v>
      </c>
      <c r="I19" s="7" t="s">
        <v>63</v>
      </c>
      <c r="J19" s="7" t="s">
        <v>138</v>
      </c>
      <c r="K19" s="7" t="s">
        <v>41</v>
      </c>
      <c r="L19" s="7">
        <v>1.12E-2</v>
      </c>
      <c r="M19" s="7" t="s">
        <v>118</v>
      </c>
      <c r="N19" s="274">
        <v>41934.5</v>
      </c>
    </row>
    <row r="20" spans="5:14" x14ac:dyDescent="0.3">
      <c r="E20" s="6">
        <v>42316</v>
      </c>
      <c r="F20" s="7">
        <v>11</v>
      </c>
      <c r="G20" s="7" t="s">
        <v>116</v>
      </c>
      <c r="H20" s="7" t="s">
        <v>73</v>
      </c>
      <c r="I20" s="7" t="s">
        <v>63</v>
      </c>
      <c r="J20" s="7" t="s">
        <v>138</v>
      </c>
      <c r="K20" s="7" t="s">
        <v>41</v>
      </c>
      <c r="L20" s="7">
        <v>1.1600000000000001E-2</v>
      </c>
      <c r="M20" s="7" t="s">
        <v>80</v>
      </c>
      <c r="N20" s="274">
        <v>41934.513888888898</v>
      </c>
    </row>
    <row r="21" spans="5:14" x14ac:dyDescent="0.3">
      <c r="E21" s="6">
        <v>42314</v>
      </c>
      <c r="F21" s="7">
        <v>11</v>
      </c>
      <c r="G21" s="7" t="s">
        <v>116</v>
      </c>
      <c r="H21" s="7" t="s">
        <v>73</v>
      </c>
      <c r="I21" s="7" t="s">
        <v>63</v>
      </c>
      <c r="J21" s="7" t="s">
        <v>138</v>
      </c>
      <c r="K21" s="7" t="s">
        <v>41</v>
      </c>
      <c r="L21" s="7">
        <v>1.03E-2</v>
      </c>
      <c r="M21" s="7" t="s">
        <v>79</v>
      </c>
      <c r="N21" s="274">
        <v>41934.527777777803</v>
      </c>
    </row>
    <row r="22" spans="5:14" x14ac:dyDescent="0.3">
      <c r="E22" s="6">
        <v>42315</v>
      </c>
      <c r="F22" s="7">
        <v>11</v>
      </c>
      <c r="G22" s="7" t="s">
        <v>116</v>
      </c>
      <c r="H22" s="7" t="s">
        <v>73</v>
      </c>
      <c r="I22" s="7" t="s">
        <v>63</v>
      </c>
      <c r="J22" s="7" t="s">
        <v>138</v>
      </c>
      <c r="K22" s="7" t="s">
        <v>41</v>
      </c>
      <c r="L22" s="7">
        <v>0.23599999999999999</v>
      </c>
      <c r="M22" s="7" t="s">
        <v>79</v>
      </c>
      <c r="N22" s="274">
        <v>42044.576388888898</v>
      </c>
    </row>
    <row r="23" spans="5:14" x14ac:dyDescent="0.3">
      <c r="E23" s="6">
        <v>42317</v>
      </c>
      <c r="F23" s="7">
        <v>11</v>
      </c>
      <c r="G23" s="7" t="s">
        <v>116</v>
      </c>
      <c r="H23" s="7" t="s">
        <v>73</v>
      </c>
      <c r="I23" s="7" t="s">
        <v>63</v>
      </c>
      <c r="J23" s="7" t="s">
        <v>138</v>
      </c>
      <c r="K23" s="7" t="s">
        <v>41</v>
      </c>
      <c r="L23" s="7">
        <v>0.23599999999999999</v>
      </c>
      <c r="M23" s="7" t="s">
        <v>80</v>
      </c>
      <c r="N23" s="274">
        <v>42044.591666666704</v>
      </c>
    </row>
    <row r="24" spans="5:14" x14ac:dyDescent="0.3">
      <c r="E24" s="6">
        <v>42319</v>
      </c>
      <c r="F24" s="7">
        <v>11</v>
      </c>
      <c r="G24" s="7" t="s">
        <v>116</v>
      </c>
      <c r="H24" s="7" t="s">
        <v>73</v>
      </c>
      <c r="I24" s="7" t="s">
        <v>63</v>
      </c>
      <c r="J24" s="7" t="s">
        <v>138</v>
      </c>
      <c r="K24" s="7" t="s">
        <v>41</v>
      </c>
      <c r="L24" s="7">
        <v>0.23599999999999999</v>
      </c>
      <c r="M24" s="7" t="s">
        <v>118</v>
      </c>
      <c r="N24" s="274">
        <v>42044.6</v>
      </c>
    </row>
    <row r="25" spans="5:14" x14ac:dyDescent="0.3">
      <c r="E25" s="6">
        <v>46500</v>
      </c>
      <c r="F25" s="7">
        <v>13</v>
      </c>
      <c r="G25" s="7" t="s">
        <v>116</v>
      </c>
      <c r="H25" s="7" t="s">
        <v>73</v>
      </c>
      <c r="I25" s="7" t="s">
        <v>63</v>
      </c>
      <c r="J25" s="7" t="s">
        <v>138</v>
      </c>
      <c r="K25" s="7" t="s">
        <v>41</v>
      </c>
      <c r="L25" s="7">
        <v>0.25</v>
      </c>
      <c r="M25" s="7" t="s">
        <v>79</v>
      </c>
      <c r="N25" s="274">
        <v>42307.34375</v>
      </c>
    </row>
    <row r="26" spans="5:14" x14ac:dyDescent="0.3">
      <c r="E26" s="6">
        <v>46502</v>
      </c>
      <c r="F26" s="7">
        <v>13</v>
      </c>
      <c r="G26" s="7" t="s">
        <v>116</v>
      </c>
      <c r="H26" s="7" t="s">
        <v>73</v>
      </c>
      <c r="I26" s="7" t="s">
        <v>63</v>
      </c>
      <c r="J26" s="7" t="s">
        <v>138</v>
      </c>
      <c r="K26" s="7" t="s">
        <v>41</v>
      </c>
      <c r="L26" s="7">
        <v>0.25</v>
      </c>
      <c r="M26" s="7" t="s">
        <v>118</v>
      </c>
      <c r="N26" s="274">
        <v>42307.506944444402</v>
      </c>
    </row>
    <row r="27" spans="5:14" x14ac:dyDescent="0.3">
      <c r="E27" s="6">
        <v>46501</v>
      </c>
      <c r="F27" s="7">
        <v>13</v>
      </c>
      <c r="G27" s="7" t="s">
        <v>116</v>
      </c>
      <c r="H27" s="7" t="s">
        <v>73</v>
      </c>
      <c r="I27" s="7" t="s">
        <v>63</v>
      </c>
      <c r="J27" s="7" t="s">
        <v>138</v>
      </c>
      <c r="K27" s="7" t="s">
        <v>41</v>
      </c>
      <c r="L27" s="7">
        <v>0.25</v>
      </c>
      <c r="M27" s="7" t="s">
        <v>79</v>
      </c>
      <c r="N27" s="274">
        <v>42386.291666666701</v>
      </c>
    </row>
    <row r="28" spans="5:14" x14ac:dyDescent="0.3">
      <c r="E28" s="6">
        <v>46503</v>
      </c>
      <c r="F28" s="7">
        <v>13</v>
      </c>
      <c r="G28" s="7" t="s">
        <v>116</v>
      </c>
      <c r="H28" s="7" t="s">
        <v>73</v>
      </c>
      <c r="I28" s="7" t="s">
        <v>63</v>
      </c>
      <c r="J28" s="7" t="s">
        <v>138</v>
      </c>
      <c r="K28" s="7" t="s">
        <v>41</v>
      </c>
      <c r="L28" s="7">
        <v>0.25</v>
      </c>
      <c r="M28" s="7" t="s">
        <v>118</v>
      </c>
      <c r="N28" s="274">
        <v>42386.333333333299</v>
      </c>
    </row>
    <row r="29" spans="5:14" x14ac:dyDescent="0.3">
      <c r="E29" s="6">
        <v>102610</v>
      </c>
      <c r="F29" s="7">
        <v>15</v>
      </c>
      <c r="G29" s="7" t="s">
        <v>116</v>
      </c>
      <c r="H29" s="7" t="s">
        <v>73</v>
      </c>
      <c r="I29" s="7" t="s">
        <v>63</v>
      </c>
      <c r="J29" s="7" t="s">
        <v>138</v>
      </c>
      <c r="K29" s="7" t="s">
        <v>41</v>
      </c>
      <c r="L29" s="7">
        <v>1.5900000000000001E-2</v>
      </c>
      <c r="M29" s="7" t="s">
        <v>79</v>
      </c>
      <c r="N29" s="274">
        <v>42658.802083333299</v>
      </c>
    </row>
    <row r="30" spans="5:14" x14ac:dyDescent="0.3">
      <c r="E30" s="6">
        <v>102614</v>
      </c>
      <c r="F30" s="7">
        <v>15</v>
      </c>
      <c r="G30" s="7" t="s">
        <v>116</v>
      </c>
      <c r="H30" s="7" t="s">
        <v>73</v>
      </c>
      <c r="I30" s="7" t="s">
        <v>63</v>
      </c>
      <c r="J30" s="7" t="s">
        <v>138</v>
      </c>
      <c r="K30" s="7" t="s">
        <v>41</v>
      </c>
      <c r="L30" s="7">
        <v>6.3E-2</v>
      </c>
      <c r="M30" s="7" t="s">
        <v>81</v>
      </c>
      <c r="N30" s="274">
        <v>42688.729166666701</v>
      </c>
    </row>
    <row r="31" spans="5:14" x14ac:dyDescent="0.3">
      <c r="E31" s="6">
        <v>102612</v>
      </c>
      <c r="F31" s="7">
        <v>15</v>
      </c>
      <c r="G31" s="7" t="s">
        <v>116</v>
      </c>
      <c r="H31" s="7" t="s">
        <v>73</v>
      </c>
      <c r="I31" s="7" t="s">
        <v>63</v>
      </c>
      <c r="J31" s="7" t="s">
        <v>138</v>
      </c>
      <c r="K31" s="7" t="s">
        <v>41</v>
      </c>
      <c r="L31" s="7">
        <v>6.9999999999999993E-2</v>
      </c>
      <c r="M31" s="7" t="s">
        <v>80</v>
      </c>
      <c r="N31" s="274">
        <v>42688.743055555598</v>
      </c>
    </row>
    <row r="32" spans="5:14" x14ac:dyDescent="0.3">
      <c r="E32" s="6">
        <v>102616</v>
      </c>
      <c r="F32" s="7">
        <v>15</v>
      </c>
      <c r="G32" s="7" t="s">
        <v>116</v>
      </c>
      <c r="H32" s="7" t="s">
        <v>73</v>
      </c>
      <c r="I32" s="7" t="s">
        <v>63</v>
      </c>
      <c r="J32" s="7" t="s">
        <v>138</v>
      </c>
      <c r="K32" s="7" t="s">
        <v>41</v>
      </c>
      <c r="L32" s="7">
        <v>6.3E-2</v>
      </c>
      <c r="M32" s="7" t="s">
        <v>118</v>
      </c>
      <c r="N32" s="274">
        <v>42689.194444444402</v>
      </c>
    </row>
    <row r="33" spans="5:14" x14ac:dyDescent="0.3">
      <c r="E33" s="6">
        <v>102615</v>
      </c>
      <c r="F33" s="7">
        <v>15</v>
      </c>
      <c r="G33" s="7" t="s">
        <v>116</v>
      </c>
      <c r="H33" s="7" t="s">
        <v>73</v>
      </c>
      <c r="I33" s="7" t="s">
        <v>63</v>
      </c>
      <c r="J33" s="7" t="s">
        <v>138</v>
      </c>
      <c r="K33" s="7" t="s">
        <v>41</v>
      </c>
      <c r="L33" s="7">
        <v>6.3E-2</v>
      </c>
      <c r="M33" s="7" t="s">
        <v>81</v>
      </c>
      <c r="N33" s="274">
        <v>42774.291666666701</v>
      </c>
    </row>
    <row r="34" spans="5:14" x14ac:dyDescent="0.3">
      <c r="E34" s="6">
        <v>102613</v>
      </c>
      <c r="F34" s="7">
        <v>15</v>
      </c>
      <c r="G34" s="7" t="s">
        <v>116</v>
      </c>
      <c r="H34" s="7" t="s">
        <v>73</v>
      </c>
      <c r="I34" s="7" t="s">
        <v>63</v>
      </c>
      <c r="J34" s="7" t="s">
        <v>138</v>
      </c>
      <c r="K34" s="7" t="s">
        <v>41</v>
      </c>
      <c r="L34" s="7">
        <v>6.3E-2</v>
      </c>
      <c r="M34" s="7" t="s">
        <v>80</v>
      </c>
      <c r="N34" s="274">
        <v>42774.3125</v>
      </c>
    </row>
    <row r="35" spans="5:14" x14ac:dyDescent="0.3">
      <c r="E35" s="6">
        <v>102617</v>
      </c>
      <c r="F35" s="7">
        <v>15</v>
      </c>
      <c r="G35" s="7" t="s">
        <v>116</v>
      </c>
      <c r="H35" s="7" t="s">
        <v>73</v>
      </c>
      <c r="I35" s="7" t="s">
        <v>63</v>
      </c>
      <c r="J35" s="7" t="s">
        <v>138</v>
      </c>
      <c r="K35" s="7" t="s">
        <v>41</v>
      </c>
      <c r="L35" s="7">
        <v>6.3E-2</v>
      </c>
      <c r="M35" s="7" t="s">
        <v>118</v>
      </c>
      <c r="N35" s="274">
        <v>42774.333333333299</v>
      </c>
    </row>
    <row r="36" spans="5:14" ht="15" thickBot="1" x14ac:dyDescent="0.35">
      <c r="E36" s="9">
        <v>102611</v>
      </c>
      <c r="F36" s="10">
        <v>15</v>
      </c>
      <c r="G36" s="10" t="s">
        <v>116</v>
      </c>
      <c r="H36" s="10" t="s">
        <v>73</v>
      </c>
      <c r="I36" s="10" t="s">
        <v>63</v>
      </c>
      <c r="J36" s="10" t="s">
        <v>138</v>
      </c>
      <c r="K36" s="10" t="s">
        <v>41</v>
      </c>
      <c r="L36" s="10">
        <v>6.3E-2</v>
      </c>
      <c r="M36" s="10" t="s">
        <v>79</v>
      </c>
      <c r="N36" s="275">
        <v>42774.347222222197</v>
      </c>
    </row>
  </sheetData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RM6-8W Header</vt:lpstr>
      <vt:lpstr>Loading Calculations</vt:lpstr>
      <vt:lpstr>Zinc</vt:lpstr>
      <vt:lpstr>GS Roofing Total Zinc</vt:lpstr>
      <vt:lpstr>PAHs new</vt:lpstr>
      <vt:lpstr>TSS</vt:lpstr>
      <vt:lpstr>BEHP</vt:lpstr>
      <vt:lpstr>Total PCBs</vt:lpstr>
      <vt:lpstr>Schnitzer Steel</vt:lpstr>
      <vt:lpstr>Metro Central PCBs</vt:lpstr>
      <vt:lpstr>McCall Marine PCBs</vt:lpstr>
      <vt:lpstr>Chevron Willbridge PCBs</vt:lpstr>
      <vt:lpstr>Unocal PCBs</vt:lpstr>
    </vt:vector>
  </TitlesOfParts>
  <Company>Oregon Department of Environmental Quality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FITZPATRICK Devan</dc:creator>
  <cp:lastModifiedBy>LIVERMAN Alex</cp:lastModifiedBy>
  <dcterms:created xsi:type="dcterms:W3CDTF">2018-01-31T22:34:31Z</dcterms:created>
  <dcterms:modified xsi:type="dcterms:W3CDTF">2020-03-24T19:53:25Z</dcterms:modified>
</cp:coreProperties>
</file>