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tables/table2.xml" ContentType="application/vnd.openxmlformats-officedocument.spreadsheetml.tab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tables/table3.xml" ContentType="application/vnd.openxmlformats-officedocument.spreadsheetml.tab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0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Alex Liverman's Project Files\Devan Fitzpatrick Project files\Final Documents for Alex\Loading and Concentration Analysis Excels by Area of Interest\"/>
    </mc:Choice>
  </mc:AlternateContent>
  <bookViews>
    <workbookView xWindow="0" yWindow="0" windowWidth="28800" windowHeight="13020"/>
  </bookViews>
  <sheets>
    <sheet name="Swan Island Lagoon Header" sheetId="19" r:id="rId1"/>
    <sheet name="Loading" sheetId="1" r:id="rId2"/>
    <sheet name="Zinc" sheetId="2" r:id="rId3"/>
    <sheet name="New PAHs" sheetId="12" r:id="rId4"/>
    <sheet name="Vigor Total PAH data" sheetId="13" r:id="rId5"/>
    <sheet name="EWH PAH Data" sheetId="14" r:id="rId6"/>
    <sheet name="TSS" sheetId="4" r:id="rId7"/>
    <sheet name="BEHP" sheetId="5" r:id="rId8"/>
    <sheet name="BEHP Data EWH" sheetId="15" r:id="rId9"/>
    <sheet name="BEHP VIGOR " sheetId="16" r:id="rId10"/>
    <sheet name="The FTMP BEHP" sheetId="17" r:id="rId11"/>
    <sheet name="THE FPMP" sheetId="18" r:id="rId12"/>
    <sheet name="TotaL PCBs" sheetId="6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H26" i="1"/>
  <c r="H24" i="1"/>
  <c r="H23" i="1"/>
  <c r="G27" i="1" l="1"/>
  <c r="G26" i="1"/>
  <c r="G25" i="1"/>
  <c r="G24" i="1"/>
  <c r="G23" i="1"/>
  <c r="E11" i="1" l="1"/>
  <c r="E14" i="1" s="1"/>
  <c r="E17" i="1" l="1"/>
  <c r="E31" i="1" s="1"/>
  <c r="E42" i="1" s="1"/>
  <c r="E20" i="1"/>
  <c r="E19" i="1"/>
  <c r="N8" i="6"/>
  <c r="E27" i="1" s="1"/>
  <c r="O9" i="5"/>
  <c r="E26" i="1" s="1"/>
  <c r="O9" i="12"/>
  <c r="E24" i="1" s="1"/>
  <c r="O7" i="2"/>
  <c r="E23" i="1" s="1"/>
  <c r="I36" i="1" l="1"/>
  <c r="I47" i="1" s="1"/>
  <c r="H36" i="1"/>
  <c r="H47" i="1" s="1"/>
  <c r="F36" i="1"/>
  <c r="F47" i="1" s="1"/>
  <c r="E36" i="1"/>
  <c r="E47" i="1" s="1"/>
  <c r="H34" i="1"/>
  <c r="H45" i="1" s="1"/>
  <c r="G34" i="1"/>
  <c r="G45" i="1" s="1"/>
  <c r="I34" i="1"/>
  <c r="I45" i="1" s="1"/>
  <c r="I38" i="1"/>
  <c r="I49" i="1" s="1"/>
  <c r="F38" i="1"/>
  <c r="F49" i="1" s="1"/>
  <c r="I37" i="1"/>
  <c r="I48" i="1" s="1"/>
  <c r="F37" i="1"/>
  <c r="F48" i="1" s="1"/>
  <c r="E37" i="1"/>
  <c r="E48" i="1" s="1"/>
  <c r="H38" i="1"/>
  <c r="H49" i="1" s="1"/>
  <c r="E38" i="1"/>
  <c r="E49" i="1" s="1"/>
  <c r="H37" i="1"/>
  <c r="H48" i="1" s="1"/>
  <c r="E33" i="1"/>
  <c r="E44" i="1" s="1"/>
  <c r="F35" i="1"/>
  <c r="F46" i="1" s="1"/>
  <c r="I35" i="1"/>
  <c r="I46" i="1" s="1"/>
  <c r="E35" i="1"/>
  <c r="E46" i="1" s="1"/>
  <c r="H35" i="1"/>
  <c r="H46" i="1" s="1"/>
  <c r="G35" i="1"/>
  <c r="G46" i="1" s="1"/>
  <c r="F34" i="1"/>
  <c r="F45" i="1" s="1"/>
  <c r="E34" i="1"/>
  <c r="E45" i="1" s="1"/>
  <c r="I33" i="1"/>
  <c r="I44" i="1" s="1"/>
  <c r="I31" i="1"/>
  <c r="I42" i="1" s="1"/>
  <c r="H33" i="1"/>
  <c r="H44" i="1" s="1"/>
  <c r="F31" i="1"/>
  <c r="F42" i="1" s="1"/>
  <c r="F33" i="1"/>
  <c r="F44" i="1" s="1"/>
  <c r="H31" i="1"/>
  <c r="H42" i="1" s="1"/>
  <c r="K12" i="6"/>
  <c r="K11" i="6"/>
  <c r="K10" i="6"/>
  <c r="K9" i="6"/>
  <c r="K8" i="6"/>
  <c r="K7" i="6"/>
  <c r="K6" i="6"/>
  <c r="N7" i="6"/>
  <c r="J9" i="6"/>
  <c r="J8" i="6"/>
  <c r="J7" i="6"/>
  <c r="J6" i="6"/>
  <c r="D20" i="6"/>
  <c r="X8" i="16"/>
  <c r="W7" i="17"/>
  <c r="X11" i="18"/>
  <c r="X10" i="18"/>
  <c r="W10" i="17"/>
  <c r="W9" i="17"/>
  <c r="W8" i="17"/>
  <c r="V6" i="15"/>
  <c r="V5" i="15"/>
  <c r="K15" i="5"/>
  <c r="K14" i="5"/>
  <c r="K13" i="5"/>
  <c r="K12" i="5"/>
  <c r="K11" i="5"/>
  <c r="K9" i="5"/>
  <c r="K7" i="5"/>
  <c r="I7" i="4"/>
  <c r="I11" i="4"/>
  <c r="J15" i="4"/>
  <c r="J14" i="4"/>
  <c r="J13" i="4"/>
  <c r="J12" i="4"/>
  <c r="J11" i="4"/>
  <c r="J10" i="4"/>
  <c r="J7" i="4"/>
  <c r="M8" i="4"/>
  <c r="H21" i="4"/>
  <c r="S9" i="14"/>
  <c r="S8" i="14"/>
  <c r="S7" i="14"/>
  <c r="S6" i="14"/>
  <c r="S9" i="13" l="1"/>
  <c r="S8" i="13"/>
  <c r="S7" i="13"/>
  <c r="K15" i="12"/>
  <c r="K14" i="12"/>
  <c r="K13" i="12"/>
  <c r="K12" i="12"/>
  <c r="K7" i="12"/>
  <c r="J15" i="12"/>
  <c r="J14" i="12"/>
  <c r="J13" i="12"/>
  <c r="J12" i="12"/>
  <c r="J9" i="12"/>
  <c r="J7" i="12"/>
  <c r="O8" i="12"/>
  <c r="D22" i="12"/>
  <c r="O6" i="2"/>
  <c r="L13" i="2"/>
  <c r="L12" i="2"/>
  <c r="L11" i="2"/>
  <c r="L10" i="2"/>
  <c r="L9" i="2"/>
  <c r="L8" i="2"/>
  <c r="L7" i="2"/>
  <c r="L5" i="2"/>
  <c r="K13" i="2"/>
  <c r="K12" i="2"/>
  <c r="K11" i="2"/>
  <c r="K10" i="2"/>
  <c r="K9" i="2"/>
  <c r="K8" i="2"/>
  <c r="K7" i="2"/>
  <c r="K5" i="2"/>
  <c r="D19" i="12" l="1"/>
  <c r="E7" i="12" s="1"/>
  <c r="E6" i="12" l="1"/>
  <c r="E10" i="12"/>
  <c r="E18" i="12"/>
  <c r="E8" i="12"/>
  <c r="E11" i="12"/>
  <c r="E16" i="12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19" i="4"/>
  <c r="J309" i="4"/>
  <c r="J310" i="4"/>
  <c r="J311" i="4"/>
  <c r="J312" i="4"/>
  <c r="J313" i="4"/>
  <c r="J314" i="4"/>
  <c r="J315" i="4"/>
  <c r="J316" i="4"/>
  <c r="J317" i="4"/>
  <c r="J308" i="4"/>
  <c r="J305" i="4"/>
  <c r="M9" i="4" s="1"/>
  <c r="E25" i="1" s="1"/>
  <c r="G33" i="1" l="1"/>
  <c r="G44" i="1" s="1"/>
  <c r="G31" i="1"/>
  <c r="G42" i="1" s="1"/>
  <c r="I15" i="4"/>
  <c r="I14" i="4"/>
  <c r="I13" i="4"/>
  <c r="I12" i="4"/>
  <c r="I10" i="4"/>
  <c r="I9" i="4"/>
  <c r="D19" i="4"/>
  <c r="E6" i="4" s="1"/>
  <c r="O8" i="5"/>
  <c r="L14" i="5"/>
  <c r="L13" i="5"/>
  <c r="L12" i="5"/>
  <c r="L9" i="5"/>
  <c r="L7" i="5"/>
  <c r="E18" i="5"/>
  <c r="J12" i="6"/>
  <c r="J11" i="6"/>
  <c r="J10" i="6"/>
  <c r="D18" i="6"/>
  <c r="E12" i="6" l="1"/>
  <c r="E17" i="6"/>
  <c r="F9" i="5"/>
  <c r="F10" i="5"/>
  <c r="F6" i="5"/>
  <c r="F15" i="5"/>
  <c r="F7" i="5"/>
  <c r="F5" i="5"/>
  <c r="E15" i="4"/>
  <c r="E8" i="4"/>
  <c r="E18" i="4"/>
  <c r="E10" i="4"/>
  <c r="E13" i="4"/>
  <c r="E7" i="4"/>
  <c r="E11" i="4"/>
  <c r="E15" i="6"/>
  <c r="E10" i="6"/>
  <c r="E9" i="6"/>
  <c r="E14" i="6"/>
  <c r="E7" i="6"/>
  <c r="E6" i="6"/>
  <c r="F16" i="2"/>
  <c r="G3" i="2" s="1"/>
  <c r="G5" i="2" l="1"/>
  <c r="G15" i="2"/>
  <c r="G8" i="2"/>
  <c r="G7" i="2"/>
  <c r="G4" i="2"/>
  <c r="G13" i="2"/>
  <c r="G10" i="2"/>
  <c r="G12" i="2"/>
  <c r="E18" i="1" l="1"/>
  <c r="E32" i="1" l="1"/>
  <c r="E43" i="1" s="1"/>
  <c r="F32" i="1"/>
  <c r="F43" i="1" s="1"/>
  <c r="H32" i="1"/>
  <c r="H43" i="1" s="1"/>
  <c r="G32" i="1"/>
  <c r="G43" i="1" s="1"/>
  <c r="I32" i="1"/>
  <c r="I43" i="1" s="1"/>
</calcChain>
</file>

<file path=xl/comments1.xml><?xml version="1.0" encoding="utf-8"?>
<comments xmlns="http://schemas.openxmlformats.org/spreadsheetml/2006/main">
  <authors>
    <author>FITZPATRICK Devan</author>
  </authors>
  <commentList>
    <comment ref="D11" authorId="0" shapeId="0">
      <text>
        <r>
          <rPr>
            <b/>
            <sz val="9"/>
            <color indexed="81"/>
            <rFont val="Tahoma"/>
            <family val="2"/>
          </rPr>
          <t>FITZPATRICK Devan:</t>
        </r>
        <r>
          <rPr>
            <sz val="9"/>
            <color indexed="81"/>
            <rFont val="Tahoma"/>
            <family val="2"/>
          </rPr>
          <t xml:space="preserve">
Unclear if there is replicate data due to difference in outfall names. All data was left for best accuracy</t>
        </r>
      </text>
    </comment>
  </commentList>
</comments>
</file>

<file path=xl/comments2.xml><?xml version="1.0" encoding="utf-8"?>
<comments xmlns="http://schemas.openxmlformats.org/spreadsheetml/2006/main">
  <authors>
    <author>FITZPATRICK Devan</author>
  </authors>
  <commentList>
    <comment ref="P6" authorId="0" shapeId="0">
      <text>
        <r>
          <rPr>
            <b/>
            <sz val="9"/>
            <color indexed="81"/>
            <rFont val="Tahoma"/>
            <family val="2"/>
          </rPr>
          <t>FITZPATRICK Devan: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<sst xmlns="http://schemas.openxmlformats.org/spreadsheetml/2006/main" count="14663" uniqueCount="782">
  <si>
    <t>ECSI #</t>
  </si>
  <si>
    <t>Site Name</t>
  </si>
  <si>
    <t>City of Portland</t>
  </si>
  <si>
    <t>Portland Shipyard OU1/Vigor</t>
  </si>
  <si>
    <t>EWH,LLC (Service steel)</t>
  </si>
  <si>
    <t>Estey(Automatic Vending)</t>
  </si>
  <si>
    <t>Office Depot Island Holdings</t>
  </si>
  <si>
    <t>GI Trucking</t>
  </si>
  <si>
    <t>Lynden Farms (ATC Leasing)</t>
  </si>
  <si>
    <t>Roadway Express</t>
  </si>
  <si>
    <t>Fred Devine : Goes to outfall M-1</t>
  </si>
  <si>
    <t>US Navy Reserve</t>
  </si>
  <si>
    <t>Rainfall Data</t>
  </si>
  <si>
    <t>Low</t>
  </si>
  <si>
    <t>inches</t>
  </si>
  <si>
    <t>High</t>
  </si>
  <si>
    <t>Average</t>
  </si>
  <si>
    <t>Total Pervious</t>
  </si>
  <si>
    <t>Acres</t>
  </si>
  <si>
    <t>Total Impervious</t>
  </si>
  <si>
    <t>Total Area</t>
  </si>
  <si>
    <t>Ia</t>
  </si>
  <si>
    <t>Rv Calculation</t>
  </si>
  <si>
    <t>Rv=</t>
  </si>
  <si>
    <t>Annual Runoff Calculation</t>
  </si>
  <si>
    <t>Rlow=</t>
  </si>
  <si>
    <t>Rhigh=</t>
  </si>
  <si>
    <t>Raverage=</t>
  </si>
  <si>
    <t>Manager</t>
  </si>
  <si>
    <t>Data  Available</t>
  </si>
  <si>
    <t>SCM Implementation Descriptions</t>
  </si>
  <si>
    <t>DA: OFM-1,OFM-2, OFM-3,OFS-1,OFS-2</t>
  </si>
  <si>
    <t>David Lacey</t>
  </si>
  <si>
    <t>DA</t>
  </si>
  <si>
    <t>2009 Storm line cleanout &amp; dry dock BMPs; 2013 BMPs; 2014 partial treatment  – Additional SCMs needed (OU1)</t>
  </si>
  <si>
    <t>Alex</t>
  </si>
  <si>
    <t>2013-2014  Storm line cleanout, BMPs - additional SCMs needed – Being installed under permit requirements in 2017</t>
  </si>
  <si>
    <t>NA</t>
  </si>
  <si>
    <t>ND</t>
  </si>
  <si>
    <t>Paul Seidel</t>
  </si>
  <si>
    <t>DA/1200Z</t>
  </si>
  <si>
    <t>2007 Storm line cleanout; 2007 &amp; 2012 1200Z BMPs - additional SCMs needed – SCD drafted in 2017</t>
  </si>
  <si>
    <t>Erin McDonnell</t>
  </si>
  <si>
    <r>
      <t>2016</t>
    </r>
    <r>
      <rPr>
        <sz val="8"/>
        <color theme="1"/>
        <rFont val="Calibri"/>
        <family val="2"/>
        <scheme val="minor"/>
      </rPr>
      <t> </t>
    </r>
    <r>
      <rPr>
        <sz val="11"/>
        <color theme="1"/>
        <rFont val="Calibri"/>
        <family val="2"/>
        <scheme val="minor"/>
      </rPr>
      <t>Infiltration installed for ½ the site and additional treatment components and 1200Z BMPs-SCD 2017 in draft</t>
    </r>
  </si>
  <si>
    <t>Alex Liverman</t>
  </si>
  <si>
    <t>2010 BMP’s</t>
  </si>
  <si>
    <t>Raymond Hoy</t>
  </si>
  <si>
    <t>2013-15  Storm line cleanout, BMPs – Additional BMPs in 2017</t>
  </si>
  <si>
    <t>Freightliner - Truck Manufacturing Plant – 6936 N FATHOM ST</t>
  </si>
  <si>
    <t>Freightliner Parts Manufacturing Plant – 5400 N BASIN AVE</t>
  </si>
  <si>
    <t>US DOT CG - Marine Safety Station – 6767 N Basin Ave.</t>
  </si>
  <si>
    <t>Contributing  Sites</t>
  </si>
  <si>
    <t>Number of Total Data Points Available</t>
  </si>
  <si>
    <t>Percentage of Total</t>
  </si>
  <si>
    <t>Total</t>
  </si>
  <si>
    <t>RecordID</t>
  </si>
  <si>
    <t>DataFileID</t>
  </si>
  <si>
    <t>Facility</t>
  </si>
  <si>
    <t>Project</t>
  </si>
  <si>
    <t>Medium</t>
  </si>
  <si>
    <t>Analyte</t>
  </si>
  <si>
    <t>FractionAnalyzed</t>
  </si>
  <si>
    <t>Result_AsText</t>
  </si>
  <si>
    <t>Result_LessOrGreaterThan</t>
  </si>
  <si>
    <t>ResultValue</t>
  </si>
  <si>
    <t>Units</t>
  </si>
  <si>
    <t>SampleCollectionLocation</t>
  </si>
  <si>
    <t>SampleCollectionDate</t>
  </si>
  <si>
    <t>OtherNotes</t>
  </si>
  <si>
    <t>DataQuality</t>
  </si>
  <si>
    <t>ResultType</t>
  </si>
  <si>
    <t>Source Control Data</t>
  </si>
  <si>
    <t>Stormwater</t>
  </si>
  <si>
    <t>Zinc</t>
  </si>
  <si>
    <t>264 ug/l</t>
  </si>
  <si>
    <t/>
  </si>
  <si>
    <t>ug/l</t>
  </si>
  <si>
    <t>1</t>
  </si>
  <si>
    <t>110 ug/l</t>
  </si>
  <si>
    <t>2</t>
  </si>
  <si>
    <t>277 ug/l</t>
  </si>
  <si>
    <t>3</t>
  </si>
  <si>
    <t>97 ug/l</t>
  </si>
  <si>
    <t>4</t>
  </si>
  <si>
    <t>544 ug/l</t>
  </si>
  <si>
    <t>228 ug/l</t>
  </si>
  <si>
    <t>163 ug/l</t>
  </si>
  <si>
    <t>323 ug/l</t>
  </si>
  <si>
    <t>705 ug/l</t>
  </si>
  <si>
    <t>445 ug/l</t>
  </si>
  <si>
    <t>230 ug/l</t>
  </si>
  <si>
    <t>100 ug/l</t>
  </si>
  <si>
    <t>66 ug/l</t>
  </si>
  <si>
    <t>47 ug/l</t>
  </si>
  <si>
    <t>84 ug/l</t>
  </si>
  <si>
    <t>22 ug/l</t>
  </si>
  <si>
    <t>484 ug/l</t>
  </si>
  <si>
    <t>124 ug/l</t>
  </si>
  <si>
    <t>199 ug/l</t>
  </si>
  <si>
    <t>72 ug/l</t>
  </si>
  <si>
    <t>761 ug/l</t>
  </si>
  <si>
    <t>129 ug/l</t>
  </si>
  <si>
    <t>65 ug/l</t>
  </si>
  <si>
    <t>32 ug/l</t>
  </si>
  <si>
    <t>Rank-Order Curve Graphs</t>
  </si>
  <si>
    <t>180 ug/l</t>
  </si>
  <si>
    <t>CB1</t>
  </si>
  <si>
    <t>Data from original version of charts; ECSI data</t>
  </si>
  <si>
    <t>233 ug/l</t>
  </si>
  <si>
    <t>CB2</t>
  </si>
  <si>
    <t>285 ug/l</t>
  </si>
  <si>
    <t>CB3</t>
  </si>
  <si>
    <t>207 ug/l</t>
  </si>
  <si>
    <t>CB4</t>
  </si>
  <si>
    <t>174 ug/l</t>
  </si>
  <si>
    <t>CB5</t>
  </si>
  <si>
    <t>CB5A</t>
  </si>
  <si>
    <t>209 ug/l</t>
  </si>
  <si>
    <t>CB6</t>
  </si>
  <si>
    <t>270 ug/l</t>
  </si>
  <si>
    <t>CB7</t>
  </si>
  <si>
    <t>139 ug/l</t>
  </si>
  <si>
    <t>CB8</t>
  </si>
  <si>
    <t>Fred Devine Diving and Salvage Co. – 6211 N Ensign St.</t>
  </si>
  <si>
    <t>457 ug/L</t>
  </si>
  <si>
    <t>ug/L</t>
  </si>
  <si>
    <t>SP01</t>
  </si>
  <si>
    <t>Data from original version of charts; COP dataset</t>
  </si>
  <si>
    <t>321 ug/L</t>
  </si>
  <si>
    <t>299 ug/L</t>
  </si>
  <si>
    <t>395 ug/L</t>
  </si>
  <si>
    <t>Roadway Express – 6845 N CUTTER CIR</t>
  </si>
  <si>
    <t>1200-Z</t>
  </si>
  <si>
    <t>0.28 mg/L</t>
  </si>
  <si>
    <t>MH-2</t>
  </si>
  <si>
    <t>tester: self</t>
  </si>
  <si>
    <t>0.099 mg/L</t>
  </si>
  <si>
    <t>0.054 mg/L</t>
  </si>
  <si>
    <t>0.071 mg/L</t>
  </si>
  <si>
    <t>GI Trucking – 5820 N BASIN AVE</t>
  </si>
  <si>
    <t>0.0319 mg/L</t>
  </si>
  <si>
    <t>CB 1-5</t>
  </si>
  <si>
    <t>0.0616 mg/L</t>
  </si>
  <si>
    <t>SW1</t>
  </si>
  <si>
    <t>0.117 mg/L</t>
  </si>
  <si>
    <t>SW2</t>
  </si>
  <si>
    <t>0.0757 mg/L</t>
  </si>
  <si>
    <t>0.0748 mg/L</t>
  </si>
  <si>
    <t>0.115 mg/L</t>
  </si>
  <si>
    <t>0.0301 mg/L</t>
  </si>
  <si>
    <t>0.0546 mg/L</t>
  </si>
  <si>
    <t>0.0834 mg/L</t>
  </si>
  <si>
    <t>0.119 mg/L</t>
  </si>
  <si>
    <t>0.0781 mg/L</t>
  </si>
  <si>
    <t>0.0948 mg/L</t>
  </si>
  <si>
    <t>mg/L</t>
  </si>
  <si>
    <t>02</t>
  </si>
  <si>
    <t xml:space="preserve"> 0.204 mg/L</t>
  </si>
  <si>
    <t>01</t>
  </si>
  <si>
    <t xml:space="preserve"> 0.133 mg/L</t>
  </si>
  <si>
    <t xml:space="preserve"> 0.504 mg/L</t>
  </si>
  <si>
    <t xml:space="preserve"> 0.19 mg/L</t>
  </si>
  <si>
    <t xml:space="preserve"> 0.197 mg/L</t>
  </si>
  <si>
    <t xml:space="preserve"> 0.218 mg/L</t>
  </si>
  <si>
    <t xml:space="preserve"> 0.129 mg/L</t>
  </si>
  <si>
    <t xml:space="preserve"> 0.137 mg/L</t>
  </si>
  <si>
    <t xml:space="preserve"> 0.0774 mg/L</t>
  </si>
  <si>
    <t xml:space="preserve"> 0.148 mg/L</t>
  </si>
  <si>
    <t xml:space="preserve"> 0.0952 mg/L</t>
  </si>
  <si>
    <t xml:space="preserve"> 0.178 mg/L</t>
  </si>
  <si>
    <t xml:space="preserve"> 0.109 mg/L</t>
  </si>
  <si>
    <t xml:space="preserve"> 0.106 mg/L</t>
  </si>
  <si>
    <t xml:space="preserve"> 0.135 mg/L</t>
  </si>
  <si>
    <t xml:space="preserve"> 0.119 mg/L</t>
  </si>
  <si>
    <t>119 ug/l</t>
  </si>
  <si>
    <t>Ensign St.</t>
  </si>
  <si>
    <t>Data added to charts 3/25/15</t>
  </si>
  <si>
    <t>133 ug/l</t>
  </si>
  <si>
    <t>Fathom St.</t>
  </si>
  <si>
    <t xml:space="preserve"> 0.075 mg/L</t>
  </si>
  <si>
    <t xml:space="preserve"> 0.272 mg/L</t>
  </si>
  <si>
    <t>75 ug/l</t>
  </si>
  <si>
    <t>272 ug/l</t>
  </si>
  <si>
    <t xml:space="preserve"> 0.293 mg/L</t>
  </si>
  <si>
    <t xml:space="preserve"> 0.156 mg/L</t>
  </si>
  <si>
    <t>293 ug/l</t>
  </si>
  <si>
    <t>156 ug/l</t>
  </si>
  <si>
    <t xml:space="preserve"> 0.282 mg/L</t>
  </si>
  <si>
    <t xml:space="preserve"> 0.488 mg/L</t>
  </si>
  <si>
    <t>0.315 mg/L</t>
  </si>
  <si>
    <t>0.148 mg/L</t>
  </si>
  <si>
    <t>0.0374 mg/L</t>
  </si>
  <si>
    <t>0.0866 mg/L</t>
  </si>
  <si>
    <t>0.0445 mg/L</t>
  </si>
  <si>
    <t>0.16 mg/L</t>
  </si>
  <si>
    <t>0.313 mg/L</t>
  </si>
  <si>
    <t>0.366 mg/L</t>
  </si>
  <si>
    <t>0.164 mg/L</t>
  </si>
  <si>
    <t>0.0905 mg/L</t>
  </si>
  <si>
    <t>0.23 mg/L</t>
  </si>
  <si>
    <t>0.49 mg/L</t>
  </si>
  <si>
    <t>0.016 mg/L</t>
  </si>
  <si>
    <t>0.59 mg/L</t>
  </si>
  <si>
    <t>0.12 mg/L</t>
  </si>
  <si>
    <t>0.25 mg/L</t>
  </si>
  <si>
    <t>0.042 mg/L</t>
  </si>
  <si>
    <t>0.32 mg/L</t>
  </si>
  <si>
    <t>0.15 mg/L</t>
  </si>
  <si>
    <t>0.18 mg/L</t>
  </si>
  <si>
    <t>0.09 mg/L</t>
  </si>
  <si>
    <t>0.11 mg/L</t>
  </si>
  <si>
    <t>0.19 mg/L</t>
  </si>
  <si>
    <t>0.097 mg/L</t>
  </si>
  <si>
    <t>318 ug/l</t>
  </si>
  <si>
    <t>172 ug/l</t>
  </si>
  <si>
    <t>210 ug/l</t>
  </si>
  <si>
    <t>370 ug/l</t>
  </si>
  <si>
    <t>340 ug/l</t>
  </si>
  <si>
    <t>150 ug/l</t>
  </si>
  <si>
    <t>420 ug/l</t>
  </si>
  <si>
    <t>250 ug/l</t>
  </si>
  <si>
    <t>03</t>
  </si>
  <si>
    <t xml:space="preserve"> 0.179 mg/L</t>
  </si>
  <si>
    <t xml:space="preserve"> 0.33 mg/L</t>
  </si>
  <si>
    <t xml:space="preserve"> 0.23 mg/L</t>
  </si>
  <si>
    <t xml:space="preserve"> 0.065 mg/L</t>
  </si>
  <si>
    <t xml:space="preserve"> 0.053 mg/L</t>
  </si>
  <si>
    <t xml:space="preserve"> 0.083 mg/L</t>
  </si>
  <si>
    <t xml:space="preserve"> 0.081 mg/L</t>
  </si>
  <si>
    <t xml:space="preserve"> 0.057 mg/L</t>
  </si>
  <si>
    <t xml:space="preserve"> 0.17 mg/L</t>
  </si>
  <si>
    <t xml:space="preserve"> 0.11 mg/L</t>
  </si>
  <si>
    <t xml:space="preserve"> 0.063 mg/L</t>
  </si>
  <si>
    <t xml:space="preserve"> 0.048 mg/L</t>
  </si>
  <si>
    <t xml:space="preserve"> 0.14 mg/L</t>
  </si>
  <si>
    <t xml:space="preserve"> 0.058 mg/L</t>
  </si>
  <si>
    <t xml:space="preserve"> 0.15 mg/L</t>
  </si>
  <si>
    <t xml:space="preserve"> 0.21 mg/L</t>
  </si>
  <si>
    <t xml:space="preserve"> 0.16 mg/L</t>
  </si>
  <si>
    <t xml:space="preserve"> 0.1 mg/L</t>
  </si>
  <si>
    <t xml:space="preserve"> 0.056 mg/L</t>
  </si>
  <si>
    <t xml:space="preserve"> 0.054 mg/L</t>
  </si>
  <si>
    <t xml:space="preserve"> 0.039 mg/L</t>
  </si>
  <si>
    <t xml:space="preserve"> 0.101 mg/L</t>
  </si>
  <si>
    <t xml:space="preserve"> 0.0991 mg/L</t>
  </si>
  <si>
    <t xml:space="preserve"> 0.162 mg/L</t>
  </si>
  <si>
    <t xml:space="preserve"> 0.139 mg/L</t>
  </si>
  <si>
    <t xml:space="preserve"> 0.0667 mg/L</t>
  </si>
  <si>
    <t xml:space="preserve"> 0.177 mg/L</t>
  </si>
  <si>
    <t xml:space="preserve"> 0.097 mg/L</t>
  </si>
  <si>
    <t xml:space="preserve"> 0.061 mg/L</t>
  </si>
  <si>
    <t xml:space="preserve"> 0.074 mg/L</t>
  </si>
  <si>
    <t xml:space="preserve"> 0.09 mg/L</t>
  </si>
  <si>
    <t xml:space="preserve"> 0.059 mg/L</t>
  </si>
  <si>
    <t xml:space="preserve"> 0.085 mg/L</t>
  </si>
  <si>
    <t xml:space="preserve"> 0.175 mg/L</t>
  </si>
  <si>
    <t xml:space="preserve"> 0.237 mg/L</t>
  </si>
  <si>
    <t xml:space="preserve"> 0.306 mg/L</t>
  </si>
  <si>
    <t>0.17 mg/L</t>
  </si>
  <si>
    <t>0.14 mg/L</t>
  </si>
  <si>
    <t>1.13 mg/L</t>
  </si>
  <si>
    <t>0.537 mg/L</t>
  </si>
  <si>
    <t>0.737 mg/L</t>
  </si>
  <si>
    <t>1.32 mg/L</t>
  </si>
  <si>
    <t>0.13 mg/L</t>
  </si>
  <si>
    <t>0.087 mg/L</t>
  </si>
  <si>
    <t>0.074 mg/L</t>
  </si>
  <si>
    <t>0.07 mg/L</t>
  </si>
  <si>
    <t>0.064 mg/L</t>
  </si>
  <si>
    <t>0.0722 mg/L</t>
  </si>
  <si>
    <t>0.0771 mg/L</t>
  </si>
  <si>
    <t>0.032 mg/L</t>
  </si>
  <si>
    <t>0.0725 mg/L</t>
  </si>
  <si>
    <t>0.063 mg/L</t>
  </si>
  <si>
    <t>0.95 mg/L</t>
  </si>
  <si>
    <t>1.1 mg/L</t>
  </si>
  <si>
    <t>0.65 mg/L</t>
  </si>
  <si>
    <t>0.169 mg/L</t>
  </si>
  <si>
    <t>0.269 mg/L</t>
  </si>
  <si>
    <t>0.2 mg/L</t>
  </si>
  <si>
    <t>0.29 mg/L</t>
  </si>
  <si>
    <t>0.3 mg/L</t>
  </si>
  <si>
    <t>0.041 mg/L</t>
  </si>
  <si>
    <t>0.058 mg/L</t>
  </si>
  <si>
    <t>0.46 mg/L</t>
  </si>
  <si>
    <t>0.076 mg/L</t>
  </si>
  <si>
    <t>360 ug/L</t>
  </si>
  <si>
    <t>95 ug/L</t>
  </si>
  <si>
    <t>210 ug/L</t>
  </si>
  <si>
    <t>236 ug/L</t>
  </si>
  <si>
    <t>264 ug/L</t>
  </si>
  <si>
    <t>266 ug/L</t>
  </si>
  <si>
    <t>330 ug/L</t>
  </si>
  <si>
    <t>EWH, LLC – 5555 N CHANNEL AVE, BLDG 2</t>
  </si>
  <si>
    <t>MP-2</t>
  </si>
  <si>
    <t>MP-1</t>
  </si>
  <si>
    <t>MP-3</t>
  </si>
  <si>
    <t xml:space="preserve"> 0.466 mg/L</t>
  </si>
  <si>
    <t>MP-4</t>
  </si>
  <si>
    <t xml:space="preserve"> 1.19 mg/L</t>
  </si>
  <si>
    <t xml:space="preserve"> 0.223 mg/L</t>
  </si>
  <si>
    <t xml:space="preserve"> 0.236 mg/L</t>
  </si>
  <si>
    <t xml:space="preserve"> 0.0853 mg/L</t>
  </si>
  <si>
    <t xml:space="preserve"> 0.422 mg/L</t>
  </si>
  <si>
    <t xml:space="preserve"> 0.247 mg/L</t>
  </si>
  <si>
    <t xml:space="preserve"> 0.308 mg/L</t>
  </si>
  <si>
    <t xml:space="preserve"> 0.0764 mg/L</t>
  </si>
  <si>
    <t xml:space="preserve"> 0.468 mg/L</t>
  </si>
  <si>
    <t xml:space="preserve"> 0.0457 mg/L</t>
  </si>
  <si>
    <t xml:space="preserve"> 0.301 mg/L</t>
  </si>
  <si>
    <t xml:space="preserve"> 0.0903 mg/L</t>
  </si>
  <si>
    <t xml:space="preserve"> 0.368 mg/L</t>
  </si>
  <si>
    <t xml:space="preserve"> 0.0767 mg/L</t>
  </si>
  <si>
    <t xml:space="preserve"> 0.0988 mg/L</t>
  </si>
  <si>
    <t xml:space="preserve"> 2.1 mg/L</t>
  </si>
  <si>
    <t xml:space="preserve"> 0.0924 mg/L</t>
  </si>
  <si>
    <t xml:space="preserve"> 0.114 mg/L</t>
  </si>
  <si>
    <t xml:space="preserve"> 0.267 mg/L</t>
  </si>
  <si>
    <t xml:space="preserve"> 0.259 mg/L</t>
  </si>
  <si>
    <t xml:space="preserve"> 0.238 mg/L</t>
  </si>
  <si>
    <t xml:space="preserve"> 0.459 mg/L</t>
  </si>
  <si>
    <t xml:space="preserve"> 0.26 mg/L</t>
  </si>
  <si>
    <t xml:space="preserve"> 0.127 mg/L</t>
  </si>
  <si>
    <t xml:space="preserve"> 0.0695 mg/L</t>
  </si>
  <si>
    <t xml:space="preserve"> 0.372 mg/L</t>
  </si>
  <si>
    <t xml:space="preserve"> 0.448 mg/L</t>
  </si>
  <si>
    <t xml:space="preserve"> 0.0569 mg/L</t>
  </si>
  <si>
    <t xml:space="preserve"> 0.176 mg/L</t>
  </si>
  <si>
    <t xml:space="preserve"> 0.0478 mg/L</t>
  </si>
  <si>
    <t>202 ug/l</t>
  </si>
  <si>
    <t>MP#1</t>
  </si>
  <si>
    <t>278 ug/l</t>
  </si>
  <si>
    <t>MP#2</t>
  </si>
  <si>
    <t>345 ug/l</t>
  </si>
  <si>
    <t>MP#3</t>
  </si>
  <si>
    <t>326 ug/l</t>
  </si>
  <si>
    <t>MP#4</t>
  </si>
  <si>
    <t>0.194 mg/L</t>
  </si>
  <si>
    <t>0.213 mg/L</t>
  </si>
  <si>
    <t>0.385 mg/L</t>
  </si>
  <si>
    <t>0.321 mg/L</t>
  </si>
  <si>
    <t>776 ug/l</t>
  </si>
  <si>
    <t>171 ug/l</t>
  </si>
  <si>
    <t>356 ug/l</t>
  </si>
  <si>
    <t>297 ug/l</t>
  </si>
  <si>
    <t>0.0776 mg/L</t>
  </si>
  <si>
    <t>483 ug/l</t>
  </si>
  <si>
    <t>217 ug/l</t>
  </si>
  <si>
    <t>396 ug/l</t>
  </si>
  <si>
    <t>1110 ug/l</t>
  </si>
  <si>
    <t>350 ug/l</t>
  </si>
  <si>
    <t>450 ug/l</t>
  </si>
  <si>
    <t>360 ug/l</t>
  </si>
  <si>
    <t>510 ug/l</t>
  </si>
  <si>
    <t>0.112 mg/L</t>
  </si>
  <si>
    <t>0.232 mg/L</t>
  </si>
  <si>
    <t>0.146 mg/L</t>
  </si>
  <si>
    <t>0.0515 mg/L</t>
  </si>
  <si>
    <t>0.267 mg/L</t>
  </si>
  <si>
    <t>0.264 mg/L</t>
  </si>
  <si>
    <t>0.172 mg/L</t>
  </si>
  <si>
    <t>0.092 mg/L</t>
  </si>
  <si>
    <t>0.22 mg/L</t>
  </si>
  <si>
    <t>0.34 mg/L</t>
  </si>
  <si>
    <t>0.21 mg/L</t>
  </si>
  <si>
    <t>VIGOR INDUSTRIAL – 5555 N CHANNEL AVE BLDG 71</t>
  </si>
  <si>
    <t xml:space="preserve"> 0.403 mg/L</t>
  </si>
  <si>
    <t xml:space="preserve"> 0.47 mg/L</t>
  </si>
  <si>
    <t>06</t>
  </si>
  <si>
    <t xml:space="preserve"> 0.443 mg/L</t>
  </si>
  <si>
    <t>05</t>
  </si>
  <si>
    <t xml:space="preserve"> 0.633 mg/L</t>
  </si>
  <si>
    <t xml:space="preserve"> 0.548 mg/L</t>
  </si>
  <si>
    <t>04</t>
  </si>
  <si>
    <t xml:space="preserve"> 0.579 mg/L</t>
  </si>
  <si>
    <t xml:space="preserve"> 0.656 mg/L</t>
  </si>
  <si>
    <t>07</t>
  </si>
  <si>
    <t xml:space="preserve"> 0.118 mg/L</t>
  </si>
  <si>
    <t xml:space="preserve"> 1.2 mg/L</t>
  </si>
  <si>
    <t xml:space="preserve"> 0.38 mg/L</t>
  </si>
  <si>
    <t xml:space="preserve"> 0.264 mg/L</t>
  </si>
  <si>
    <t xml:space="preserve"> 0.728 mg/L</t>
  </si>
  <si>
    <t xml:space="preserve"> 0.624 mg/L</t>
  </si>
  <si>
    <t xml:space="preserve"> 0.524 mg/L</t>
  </si>
  <si>
    <t xml:space="preserve"> 0.648 mg/L</t>
  </si>
  <si>
    <t xml:space="preserve"> 0.27 mg/L</t>
  </si>
  <si>
    <t xml:space="preserve"> 0.686 mg/L</t>
  </si>
  <si>
    <t xml:space="preserve"> 0.601 mg/L</t>
  </si>
  <si>
    <t xml:space="preserve"> 0.574 mg/L</t>
  </si>
  <si>
    <t xml:space="preserve"> 0.711 mg/L</t>
  </si>
  <si>
    <t xml:space="preserve"> 0.834 mg/L</t>
  </si>
  <si>
    <t xml:space="preserve"> 1.08 mg/L</t>
  </si>
  <si>
    <t xml:space="preserve"> 0.345 mg/L</t>
  </si>
  <si>
    <t xml:space="preserve"> 1.39 mg/L</t>
  </si>
  <si>
    <t xml:space="preserve"> 1.21 mg/L</t>
  </si>
  <si>
    <t xml:space="preserve"> 1.16 mg/L</t>
  </si>
  <si>
    <t xml:space="preserve"> 2.22 mg/L</t>
  </si>
  <si>
    <t xml:space="preserve"> 0.253 mg/L</t>
  </si>
  <si>
    <t xml:space="preserve"> 0.528 mg/L</t>
  </si>
  <si>
    <t xml:space="preserve"> 0.592 mg/L</t>
  </si>
  <si>
    <t xml:space="preserve"> 0.225 mg/L</t>
  </si>
  <si>
    <t xml:space="preserve"> 0.356 mg/L</t>
  </si>
  <si>
    <t xml:space="preserve"> 0.509 mg/L</t>
  </si>
  <si>
    <t xml:space="preserve"> 0.93 mg/L</t>
  </si>
  <si>
    <t xml:space="preserve"> 0.0325 mg/L</t>
  </si>
  <si>
    <t xml:space="preserve"> 0.848 mg/L</t>
  </si>
  <si>
    <t xml:space="preserve"> 0.381 mg/L</t>
  </si>
  <si>
    <t xml:space="preserve"> 0.0473 mg/L</t>
  </si>
  <si>
    <t xml:space="preserve"> 0.493 mg/L</t>
  </si>
  <si>
    <t xml:space="preserve"> 0.57 mg/L</t>
  </si>
  <si>
    <t xml:space="preserve"> 0.72 mg/L</t>
  </si>
  <si>
    <t xml:space="preserve"> 0.173 mg/L</t>
  </si>
  <si>
    <t xml:space="preserve"> 0.28 mg/L</t>
  </si>
  <si>
    <t xml:space="preserve"> 0.363 mg/L</t>
  </si>
  <si>
    <t xml:space="preserve"> 0.578 mg/L</t>
  </si>
  <si>
    <t xml:space="preserve"> 0.42 mg/L</t>
  </si>
  <si>
    <t xml:space="preserve"> 0.462 mg/L</t>
  </si>
  <si>
    <t xml:space="preserve"> 0.355 mg/L</t>
  </si>
  <si>
    <t xml:space="preserve"> 0.0313 mg/L</t>
  </si>
  <si>
    <t>1.73 mg/L</t>
  </si>
  <si>
    <t>1.9 mg/L</t>
  </si>
  <si>
    <t>0.0171 mg/L</t>
  </si>
  <si>
    <t>1.78 mg/L</t>
  </si>
  <si>
    <t>0.797 mg/L</t>
  </si>
  <si>
    <t>5</t>
  </si>
  <si>
    <t>0.453 mg/L</t>
  </si>
  <si>
    <t>6</t>
  </si>
  <si>
    <t>0.377 mg/L</t>
  </si>
  <si>
    <t>7</t>
  </si>
  <si>
    <t>0.0229 mg/L</t>
  </si>
  <si>
    <t>0.504 mg/L</t>
  </si>
  <si>
    <t>0.837 mg/L</t>
  </si>
  <si>
    <t>0.527 mg/L</t>
  </si>
  <si>
    <t>0.492 mg/L</t>
  </si>
  <si>
    <t>0.304 mg/L</t>
  </si>
  <si>
    <t>0.482 mg/L</t>
  </si>
  <si>
    <t>0.651 mg/L</t>
  </si>
  <si>
    <t>1.71 mg/L</t>
  </si>
  <si>
    <t>0.573 mg/L</t>
  </si>
  <si>
    <t>0.591 mg/L</t>
  </si>
  <si>
    <t>0.581 mg/L</t>
  </si>
  <si>
    <t>0.598 mg/L</t>
  </si>
  <si>
    <t>0.554 mg/L</t>
  </si>
  <si>
    <t>0.361 mg/L</t>
  </si>
  <si>
    <t>0.604 mg/L</t>
  </si>
  <si>
    <t>0.382 mg/L</t>
  </si>
  <si>
    <t>0.703 mg/L</t>
  </si>
  <si>
    <t>0.7 mg/L</t>
  </si>
  <si>
    <t>0.8 mg/L</t>
  </si>
  <si>
    <t>0.6 mg/L</t>
  </si>
  <si>
    <t>3 mg/L</t>
  </si>
  <si>
    <t>4 mg/L</t>
  </si>
  <si>
    <t>0.5 mg/L</t>
  </si>
  <si>
    <t>1 mg/L</t>
  </si>
  <si>
    <t>0.4 mg/L</t>
  </si>
  <si>
    <t>0.1 mg/L</t>
  </si>
  <si>
    <t>2 mg/L</t>
  </si>
  <si>
    <t>City of Portland Outfalls</t>
  </si>
  <si>
    <t xml:space="preserve"> 63.7 ug/l</t>
  </si>
  <si>
    <t>M-2</t>
  </si>
  <si>
    <t xml:space="preserve"> 61.2 ug/l</t>
  </si>
  <si>
    <t xml:space="preserve"> 45.5 ug/l</t>
  </si>
  <si>
    <t xml:space="preserve"> 87.9 ug/l</t>
  </si>
  <si>
    <t>None Available</t>
  </si>
  <si>
    <t>ResultDate</t>
  </si>
  <si>
    <t>zinc</t>
  </si>
  <si>
    <t xml:space="preserve"> 0.00554 ug/l</t>
  </si>
  <si>
    <t xml:space="preserve"> 0.0125 ug/l</t>
  </si>
  <si>
    <t xml:space="preserve"> 0.0983 ug/l</t>
  </si>
  <si>
    <t xml:space="preserve"> 0.491 ug/l</t>
  </si>
  <si>
    <t xml:space="preserve"> 0.562 ug/l</t>
  </si>
  <si>
    <t xml:space="preserve"> 0.836 ug/l</t>
  </si>
  <si>
    <t xml:space="preserve"> 0.0004 ug/l</t>
  </si>
  <si>
    <t xml:space="preserve"> 0.00738 ug/l</t>
  </si>
  <si>
    <t xml:space="preserve"> 0.00751 ug/l</t>
  </si>
  <si>
    <t xml:space="preserve"> 0.0123 ug/l</t>
  </si>
  <si>
    <t xml:space="preserve"> 0.0151 ug/l</t>
  </si>
  <si>
    <t xml:space="preserve"> 0.035 ug/l</t>
  </si>
  <si>
    <t xml:space="preserve"> 0.0585 ug/l</t>
  </si>
  <si>
    <t xml:space="preserve"> 0.205 ug/l</t>
  </si>
  <si>
    <t xml:space="preserve"> 0.408 ug/l</t>
  </si>
  <si>
    <t xml:space="preserve"> 0.423 ug/l</t>
  </si>
  <si>
    <t xml:space="preserve"> 0.455 ug/l</t>
  </si>
  <si>
    <t xml:space="preserve"> 1.31 ug/l</t>
  </si>
  <si>
    <t>&lt; 0.05 ug/l</t>
  </si>
  <si>
    <t xml:space="preserve"> 0.000551 ug/l</t>
  </si>
  <si>
    <t xml:space="preserve"> 0.000915 ug/l</t>
  </si>
  <si>
    <t xml:space="preserve"> 0.031 ug/l</t>
  </si>
  <si>
    <t xml:space="preserve"> 0.0376 ug/l</t>
  </si>
  <si>
    <t xml:space="preserve"> 0.112 ug/l</t>
  </si>
  <si>
    <t xml:space="preserve"> 0.181 ug/l</t>
  </si>
  <si>
    <t xml:space="preserve"> 0.287 ug/l</t>
  </si>
  <si>
    <t xml:space="preserve"> 0.519 ug/l</t>
  </si>
  <si>
    <t xml:space="preserve"> 1.65 ug/l</t>
  </si>
  <si>
    <t xml:space="preserve"> 1.7 ug/l</t>
  </si>
  <si>
    <t xml:space="preserve"> 103 ug/l</t>
  </si>
  <si>
    <t>&lt; 0.000952 ug/l</t>
  </si>
  <si>
    <t xml:space="preserve"> 0.21 ug/l</t>
  </si>
  <si>
    <t xml:space="preserve"> 0.144 ug/l</t>
  </si>
  <si>
    <t xml:space="preserve"> 0.276 ug/l</t>
  </si>
  <si>
    <t xml:space="preserve"> 0.066 ug/l</t>
  </si>
  <si>
    <t xml:space="preserve"> 0.261 ug/l</t>
  </si>
  <si>
    <t xml:space="preserve"> 0.327 ug/l</t>
  </si>
  <si>
    <t>09</t>
  </si>
  <si>
    <t xml:space="preserve"> 0.0695 ug/l</t>
  </si>
  <si>
    <t xml:space="preserve"> 0.0145 ug/l</t>
  </si>
  <si>
    <t xml:space="preserve"> 0.779 ug/l</t>
  </si>
  <si>
    <t>&lt; 0.000714 ug/l</t>
  </si>
  <si>
    <t xml:space="preserve"> 0.0893 ug/l</t>
  </si>
  <si>
    <t xml:space="preserve"> 0.341 ug/l</t>
  </si>
  <si>
    <t xml:space="preserve"> 0.0395 ug/l</t>
  </si>
  <si>
    <t xml:space="preserve"> 0.0195 ug/l</t>
  </si>
  <si>
    <t xml:space="preserve"> 5.24 ug/l</t>
  </si>
  <si>
    <t xml:space="preserve"> 4.86 ug/l</t>
  </si>
  <si>
    <t>&lt; 0.0002 ug/l</t>
  </si>
  <si>
    <t xml:space="preserve"> 0.835 ug/l</t>
  </si>
  <si>
    <t xml:space="preserve"> 0.852 ug/l</t>
  </si>
  <si>
    <t xml:space="preserve"> 0.47 ug/l</t>
  </si>
  <si>
    <t xml:space="preserve"> 2.37 ug/l</t>
  </si>
  <si>
    <t xml:space="preserve"> 0.831 ug/l</t>
  </si>
  <si>
    <t>08</t>
  </si>
  <si>
    <t xml:space="preserve"> 0.366 ug/l</t>
  </si>
  <si>
    <t>Micrograms/liter</t>
  </si>
  <si>
    <t>Averages by Year</t>
  </si>
  <si>
    <t>Year</t>
  </si>
  <si>
    <t>Before 2010</t>
  </si>
  <si>
    <t>Averages before/After</t>
  </si>
  <si>
    <t>2011-2009</t>
  </si>
  <si>
    <t>2012-2017</t>
  </si>
  <si>
    <t>Total PAHs</t>
  </si>
  <si>
    <t>&lt;</t>
  </si>
  <si>
    <t>Calculated</t>
  </si>
  <si>
    <t>Pre 2009</t>
  </si>
  <si>
    <t>Total PCBs (Aroclors)</t>
  </si>
  <si>
    <t>Total PCBs</t>
  </si>
  <si>
    <t>&lt; 5 ug/l</t>
  </si>
  <si>
    <t>Micrograms per liter</t>
  </si>
  <si>
    <t>Before 2009</t>
  </si>
  <si>
    <t>N=</t>
  </si>
  <si>
    <t>bis(2-Ethylhexyl)phthalate</t>
  </si>
  <si>
    <t>&lt;10 ug/L</t>
  </si>
  <si>
    <t>2.9 ug/L</t>
  </si>
  <si>
    <t>3.1 ug/L</t>
  </si>
  <si>
    <t xml:space="preserve"> 0.000405 mg/L</t>
  </si>
  <si>
    <t xml:space="preserve"> 0.000419 mg/L</t>
  </si>
  <si>
    <t xml:space="preserve"> 0.00151 mg/L</t>
  </si>
  <si>
    <t xml:space="preserve"> 0.00356 mg/L</t>
  </si>
  <si>
    <t xml:space="preserve"> 0.00435 mg/L</t>
  </si>
  <si>
    <t xml:space="preserve"> 0.00625 mg/L</t>
  </si>
  <si>
    <t xml:space="preserve"> 6.75 other</t>
  </si>
  <si>
    <t xml:space="preserve"> 7.32 other</t>
  </si>
  <si>
    <t xml:space="preserve"> 7.54 other</t>
  </si>
  <si>
    <t>0.18 ug/l</t>
  </si>
  <si>
    <t>0.405 ug/l</t>
  </si>
  <si>
    <t>0.419 ug/l</t>
  </si>
  <si>
    <t>0.74 ug/l</t>
  </si>
  <si>
    <t>1.51 ug/l</t>
  </si>
  <si>
    <t>1.91 ug/l</t>
  </si>
  <si>
    <t>12.1 ug/l</t>
  </si>
  <si>
    <t>2.17 ug/l</t>
  </si>
  <si>
    <t>2.34 ug/l</t>
  </si>
  <si>
    <t>3.56 ug/l</t>
  </si>
  <si>
    <t>3.99 ug/l</t>
  </si>
  <si>
    <t>4 ug/l</t>
  </si>
  <si>
    <t>4.21 ug/l</t>
  </si>
  <si>
    <t>4.35 ug/l</t>
  </si>
  <si>
    <t>5.36 ug/l</t>
  </si>
  <si>
    <t>6.25 ug/l</t>
  </si>
  <si>
    <t xml:space="preserve"> 0.000574 mg/L</t>
  </si>
  <si>
    <t xml:space="preserve"> 0.000907 mg/L</t>
  </si>
  <si>
    <t xml:space="preserve"> 0.00189 mg/L</t>
  </si>
  <si>
    <t>&lt; 0.000945 mg/L</t>
  </si>
  <si>
    <t>&lt; 0.000947 mg/L</t>
  </si>
  <si>
    <t>&lt; 0.00105 mg/L</t>
  </si>
  <si>
    <t>&lt;0.000951 mg/L</t>
  </si>
  <si>
    <t>&lt;0.000956 mg/L</t>
  </si>
  <si>
    <t>&lt;0.00113 mg/L</t>
  </si>
  <si>
    <t>0.774 ug/L</t>
  </si>
  <si>
    <t>12.4 ug/L</t>
  </si>
  <si>
    <t>19.7 ug/L</t>
  </si>
  <si>
    <t>2.01 ug/L</t>
  </si>
  <si>
    <t>2.48 ug/L</t>
  </si>
  <si>
    <t>3.29 ug/L</t>
  </si>
  <si>
    <t>8.13 ug/L</t>
  </si>
  <si>
    <t xml:space="preserve"> 0.000941 mg/L</t>
  </si>
  <si>
    <t xml:space="preserve"> 0.00129 mg/L</t>
  </si>
  <si>
    <t>&lt; 0.00152 mg/L</t>
  </si>
  <si>
    <t>&lt;0.014 mg/L</t>
  </si>
  <si>
    <t>&lt;0.028 mg/L</t>
  </si>
  <si>
    <t>&lt; 0.000214 mg/L</t>
  </si>
  <si>
    <t>&lt;0.0022 mg/L</t>
  </si>
  <si>
    <t>&lt;0.00846 mg/L</t>
  </si>
  <si>
    <t>&lt;0.0115 mg/L</t>
  </si>
  <si>
    <t xml:space="preserve"> 0.58 ug/l</t>
  </si>
  <si>
    <t xml:space="preserve"> 1.4 ug/l</t>
  </si>
  <si>
    <t xml:space="preserve"> 2 ug/l</t>
  </si>
  <si>
    <t xml:space="preserve"> 2.3 ug/l</t>
  </si>
  <si>
    <t>MICROGRAMS/L</t>
  </si>
  <si>
    <t>Total Suspended Solids</t>
  </si>
  <si>
    <t>2500 ug/l</t>
  </si>
  <si>
    <t>3500 ug/l</t>
  </si>
  <si>
    <t>4000 ug/l</t>
  </si>
  <si>
    <t>5000 ug/l</t>
  </si>
  <si>
    <t>6000 ug/l</t>
  </si>
  <si>
    <t>7500 ug/l</t>
  </si>
  <si>
    <t>9000 ug/l</t>
  </si>
  <si>
    <t>10000 ug/l</t>
  </si>
  <si>
    <t>11000 ug/l</t>
  </si>
  <si>
    <t>12000 ug/l</t>
  </si>
  <si>
    <t>13500 ug/l</t>
  </si>
  <si>
    <t>17000 ug/l</t>
  </si>
  <si>
    <t>18000 ug/l</t>
  </si>
  <si>
    <t>20500 ug/l</t>
  </si>
  <si>
    <t>27000 ug/l</t>
  </si>
  <si>
    <t>29000 ug/l</t>
  </si>
  <si>
    <t>29500 ug/l</t>
  </si>
  <si>
    <t>40000 ug/l</t>
  </si>
  <si>
    <t>93000 ug/l</t>
  </si>
  <si>
    <t>&lt;10 mg/L</t>
  </si>
  <si>
    <t>14 mg/L</t>
  </si>
  <si>
    <t>22 mg/L</t>
  </si>
  <si>
    <t>26 mg/L</t>
  </si>
  <si>
    <t xml:space="preserve"> 0.000051 ug/l</t>
  </si>
  <si>
    <t xml:space="preserve"> 0.0003 ug/l</t>
  </si>
  <si>
    <t>&lt; 0.00002 ug/l</t>
  </si>
  <si>
    <t xml:space="preserve"> 0.00077 ug/l</t>
  </si>
  <si>
    <t xml:space="preserve"> 31 mg/L</t>
  </si>
  <si>
    <t xml:space="preserve"> 38 mg/L</t>
  </si>
  <si>
    <t xml:space="preserve"> 98 mg/L</t>
  </si>
  <si>
    <t xml:space="preserve"> 117 mg/L</t>
  </si>
  <si>
    <t xml:space="preserve"> 152 mg/L</t>
  </si>
  <si>
    <t xml:space="preserve"> 246 mg/L</t>
  </si>
  <si>
    <t xml:space="preserve"> 252 mg/L</t>
  </si>
  <si>
    <t xml:space="preserve"> 274 mg/L</t>
  </si>
  <si>
    <t>9 mg/L</t>
  </si>
  <si>
    <t>12 mg/L</t>
  </si>
  <si>
    <t>15 mg/L</t>
  </si>
  <si>
    <t>17 mg/L</t>
  </si>
  <si>
    <t>50 mg/L</t>
  </si>
  <si>
    <t>52 mg/L</t>
  </si>
  <si>
    <t>55 mg/L</t>
  </si>
  <si>
    <t>73 mg/L</t>
  </si>
  <si>
    <t>78 mg/L</t>
  </si>
  <si>
    <t>98 mg/L</t>
  </si>
  <si>
    <t>186 mg/L</t>
  </si>
  <si>
    <t>200 mg/L</t>
  </si>
  <si>
    <t>225 mg/L</t>
  </si>
  <si>
    <t>294 mg/L</t>
  </si>
  <si>
    <t>360 mg/L</t>
  </si>
  <si>
    <t>388 mg/L</t>
  </si>
  <si>
    <t xml:space="preserve"> 0.029 ug/l</t>
  </si>
  <si>
    <t xml:space="preserve"> 0.0304 ug/l</t>
  </si>
  <si>
    <t xml:space="preserve"> 0.0346 ug/l</t>
  </si>
  <si>
    <t xml:space="preserve"> 0.0484 ug/l</t>
  </si>
  <si>
    <t xml:space="preserve"> 0.0546 ug/l</t>
  </si>
  <si>
    <t xml:space="preserve"> 0.105 ug/l</t>
  </si>
  <si>
    <t xml:space="preserve"> 10 mg/L</t>
  </si>
  <si>
    <t xml:space="preserve"> 12 mg/L</t>
  </si>
  <si>
    <t xml:space="preserve"> 19 mg/L</t>
  </si>
  <si>
    <t xml:space="preserve"> 5 mg/L</t>
  </si>
  <si>
    <t xml:space="preserve"> 62 mg/L</t>
  </si>
  <si>
    <t xml:space="preserve"> 9 mg/L</t>
  </si>
  <si>
    <t>&lt; 10 mg/L</t>
  </si>
  <si>
    <t>&lt;5 mg/L</t>
  </si>
  <si>
    <t>16000 ug/l</t>
  </si>
  <si>
    <t>19000 ug/l</t>
  </si>
  <si>
    <t>2000 ug/l</t>
  </si>
  <si>
    <t>25000 ug/l</t>
  </si>
  <si>
    <t>3000 ug/l</t>
  </si>
  <si>
    <t>35 mg/L</t>
  </si>
  <si>
    <t>36 mg/L</t>
  </si>
  <si>
    <t>37 mg/L</t>
  </si>
  <si>
    <t>38 mg/L</t>
  </si>
  <si>
    <t>5 mg/L</t>
  </si>
  <si>
    <t>50000 ug/l</t>
  </si>
  <si>
    <t>62000 ug/l</t>
  </si>
  <si>
    <t>7 mg/L</t>
  </si>
  <si>
    <t>7000 ug/l</t>
  </si>
  <si>
    <t>E7 mg/L</t>
  </si>
  <si>
    <t>&lt; 5 mg/L</t>
  </si>
  <si>
    <t xml:space="preserve"> 6 mg/L</t>
  </si>
  <si>
    <t xml:space="preserve"> 17 mg/L</t>
  </si>
  <si>
    <t xml:space="preserve"> 21 mg/L</t>
  </si>
  <si>
    <t>E4 mg/L</t>
  </si>
  <si>
    <t>E8 mg/L</t>
  </si>
  <si>
    <t>10 mg/L</t>
  </si>
  <si>
    <t>11 mg/L</t>
  </si>
  <si>
    <t>20 mg/L</t>
  </si>
  <si>
    <t>21 mg/L</t>
  </si>
  <si>
    <t>23 mg/L</t>
  </si>
  <si>
    <t>25 mg/L</t>
  </si>
  <si>
    <t>27 mg/L</t>
  </si>
  <si>
    <t>33 mg/L</t>
  </si>
  <si>
    <t>44 mg/L</t>
  </si>
  <si>
    <t>57 mg/L</t>
  </si>
  <si>
    <t>58 mg/L</t>
  </si>
  <si>
    <t>65 mg/L</t>
  </si>
  <si>
    <t>66 mg/L</t>
  </si>
  <si>
    <t>67 mg/L</t>
  </si>
  <si>
    <t>120 mg/L</t>
  </si>
  <si>
    <t>140 mg/L</t>
  </si>
  <si>
    <t>249 mg/L</t>
  </si>
  <si>
    <t>330 mg/L</t>
  </si>
  <si>
    <t xml:space="preserve"> 12 ug/l</t>
  </si>
  <si>
    <t xml:space="preserve"> 17 ug/l</t>
  </si>
  <si>
    <t xml:space="preserve"> 2.4 ug/l</t>
  </si>
  <si>
    <t xml:space="preserve"> 8 ug/l</t>
  </si>
  <si>
    <t xml:space="preserve"> 9 ug/l</t>
  </si>
  <si>
    <t>&lt; 10 ug/l</t>
  </si>
  <si>
    <t xml:space="preserve"> 7 mg/L</t>
  </si>
  <si>
    <t xml:space="preserve"> 8 mg/L</t>
  </si>
  <si>
    <t xml:space="preserve"> 10 ug/l</t>
  </si>
  <si>
    <t xml:space="preserve"> 21 ug/l</t>
  </si>
  <si>
    <t xml:space="preserve"> 11 mg/L</t>
  </si>
  <si>
    <t xml:space="preserve"> 13 mg/L</t>
  </si>
  <si>
    <t xml:space="preserve"> 16 mg/L</t>
  </si>
  <si>
    <t xml:space="preserve"> 24 mg/L</t>
  </si>
  <si>
    <t xml:space="preserve"> 35 mg/L</t>
  </si>
  <si>
    <t xml:space="preserve"> 45 mg/L</t>
  </si>
  <si>
    <t>&lt;5000 ug/l</t>
  </si>
  <si>
    <t>&lt;5001 ug/l</t>
  </si>
  <si>
    <t>&lt;5002 ug/l</t>
  </si>
  <si>
    <t>18 mg/L</t>
  </si>
  <si>
    <t>24 mg/L</t>
  </si>
  <si>
    <t>30 mg/L</t>
  </si>
  <si>
    <t>31 mg/L</t>
  </si>
  <si>
    <t>32 mg/L</t>
  </si>
  <si>
    <t>69 mg/L</t>
  </si>
  <si>
    <t>71 mg/L</t>
  </si>
  <si>
    <t>97 mg/L</t>
  </si>
  <si>
    <t>114 mg/L</t>
  </si>
  <si>
    <t>124 mg/L</t>
  </si>
  <si>
    <t>154 mg/L</t>
  </si>
  <si>
    <t>&lt; 4.9 mg/L</t>
  </si>
  <si>
    <t>&lt; 0.001 ug/l</t>
  </si>
  <si>
    <t>&lt; 0.00051 ug/l</t>
  </si>
  <si>
    <t>&lt; 0.00059 ug/l</t>
  </si>
  <si>
    <t xml:space="preserve"> 88 mg/L</t>
  </si>
  <si>
    <t>8 mg/L</t>
  </si>
  <si>
    <t>13 mg/L</t>
  </si>
  <si>
    <t>28 mg/L</t>
  </si>
  <si>
    <t>29 mg/L</t>
  </si>
  <si>
    <t>39 mg/L</t>
  </si>
  <si>
    <t>40 mg/L</t>
  </si>
  <si>
    <t>110 mg/L</t>
  </si>
  <si>
    <t>141 mg/L</t>
  </si>
  <si>
    <t xml:space="preserve"> 3 mg/L</t>
  </si>
  <si>
    <t xml:space="preserve"> 44 mg/L</t>
  </si>
  <si>
    <t>MICROGRAMS/LITER</t>
  </si>
  <si>
    <t xml:space="preserve">1200-Z   </t>
  </si>
  <si>
    <t xml:space="preserve">03        </t>
  </si>
  <si>
    <t xml:space="preserve">05        </t>
  </si>
  <si>
    <t xml:space="preserve">04        </t>
  </si>
  <si>
    <t xml:space="preserve">01        </t>
  </si>
  <si>
    <t xml:space="preserve">02        </t>
  </si>
  <si>
    <t xml:space="preserve">07        </t>
  </si>
  <si>
    <t xml:space="preserve">06        </t>
  </si>
  <si>
    <t xml:space="preserve">MP-3      </t>
  </si>
  <si>
    <t xml:space="preserve">MP-4      </t>
  </si>
  <si>
    <t xml:space="preserve">MP-1      </t>
  </si>
  <si>
    <t xml:space="preserve">MP-2      </t>
  </si>
  <si>
    <t>Pre 2010</t>
  </si>
  <si>
    <t>Number of Data Points</t>
  </si>
  <si>
    <t>Data Points</t>
  </si>
  <si>
    <t xml:space="preserve">Year </t>
  </si>
  <si>
    <t>Average 2012-2017 Concentrations</t>
  </si>
  <si>
    <t>Total Zinc</t>
  </si>
  <si>
    <t>mg/l</t>
  </si>
  <si>
    <t>TSS</t>
  </si>
  <si>
    <t>BEHP</t>
  </si>
  <si>
    <t>Load (lbs/year)</t>
  </si>
  <si>
    <t>PAHS</t>
  </si>
  <si>
    <t>Load(kg/year)</t>
  </si>
  <si>
    <t>2017 Avg concentration</t>
  </si>
  <si>
    <t>2017 Avg</t>
  </si>
  <si>
    <t>2017 Low</t>
  </si>
  <si>
    <t>up to 2010 Avg concentration</t>
  </si>
  <si>
    <t>up to 2010</t>
  </si>
  <si>
    <t xml:space="preserve">up to 2010 </t>
  </si>
  <si>
    <t>mid</t>
  </si>
  <si>
    <t>mid 2017</t>
  </si>
  <si>
    <t>mid up to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</si>
</sst>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m\-yy"/>
    <numFmt numFmtId="165" formatCode="0.00000"/>
  </numFmts>
  <fonts count="3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C00000"/>
      <name val="Calibri"/>
      <family val="2"/>
    </font>
    <font>
      <sz val="10"/>
      <color rgb="FFC00000"/>
      <name val="Arial"/>
      <family val="2"/>
    </font>
    <font>
      <sz val="11"/>
      <color rgb="FFC00000"/>
      <name val="Calibri"/>
      <family val="2"/>
      <scheme val="minor"/>
    </font>
    <font>
      <sz val="11"/>
      <color rgb="FFFF000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theme="0" tint="-0.14999847407452621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4" fillId="0" borderId="0"/>
    <xf numFmtId="0" fontId="22" fillId="0" borderId="0"/>
    <xf numFmtId="0" fontId="11" fillId="0" borderId="0"/>
    <xf numFmtId="0" fontId="22" fillId="0" borderId="0"/>
  </cellStyleXfs>
  <cellXfs count="276">
    <xf numFmtId="0" fontId="0" fillId="0" borderId="0" xfId="0"/>
    <xf numFmtId="0" fontId="5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10" xfId="0" applyFill="1" applyBorder="1"/>
    <xf numFmtId="0" fontId="0" fillId="0" borderId="11" xfId="0" applyBorder="1"/>
    <xf numFmtId="0" fontId="0" fillId="4" borderId="2" xfId="0" applyFill="1" applyBorder="1"/>
    <xf numFmtId="0" fontId="0" fillId="4" borderId="0" xfId="0" applyFill="1" applyBorder="1"/>
    <xf numFmtId="0" fontId="0" fillId="4" borderId="7" xfId="0" applyFill="1" applyBorder="1"/>
    <xf numFmtId="0" fontId="7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5" fillId="0" borderId="0" xfId="0" applyFont="1" applyBorder="1"/>
    <xf numFmtId="0" fontId="0" fillId="4" borderId="10" xfId="0" applyFill="1" applyBorder="1"/>
    <xf numFmtId="0" fontId="4" fillId="5" borderId="15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8" fillId="0" borderId="0" xfId="0" applyFont="1"/>
    <xf numFmtId="0" fontId="9" fillId="0" borderId="9" xfId="0" applyFont="1" applyBorder="1" applyAlignment="1"/>
    <xf numFmtId="0" fontId="9" fillId="0" borderId="16" xfId="0" applyFont="1" applyBorder="1" applyAlignment="1"/>
    <xf numFmtId="0" fontId="9" fillId="0" borderId="16" xfId="0" applyFont="1" applyFill="1" applyBorder="1" applyAlignment="1"/>
    <xf numFmtId="0" fontId="3" fillId="2" borderId="1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6" xfId="0" applyFont="1" applyBorder="1"/>
    <xf numFmtId="0" fontId="4" fillId="5" borderId="18" xfId="0" applyFont="1" applyFill="1" applyBorder="1" applyAlignment="1">
      <alignment horizontal="center" vertical="center"/>
    </xf>
    <xf numFmtId="0" fontId="0" fillId="0" borderId="16" xfId="0" applyBorder="1"/>
    <xf numFmtId="0" fontId="0" fillId="0" borderId="0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12" fillId="8" borderId="19" xfId="0" applyNumberFormat="1" applyFont="1" applyFill="1" applyBorder="1" applyAlignment="1">
      <alignment horizontal="center"/>
    </xf>
    <xf numFmtId="0" fontId="10" fillId="9" borderId="20" xfId="0" applyNumberFormat="1" applyFont="1" applyFill="1" applyBorder="1" applyAlignment="1">
      <alignment horizontal="right" wrapText="1"/>
    </xf>
    <xf numFmtId="0" fontId="10" fillId="9" borderId="20" xfId="0" applyNumberFormat="1" applyFont="1" applyFill="1" applyBorder="1" applyAlignment="1">
      <alignment wrapText="1"/>
    </xf>
    <xf numFmtId="0" fontId="10" fillId="9" borderId="20" xfId="0" applyNumberFormat="1" applyFont="1" applyFill="1" applyBorder="1" applyAlignment="1">
      <alignment horizontal="left" wrapText="1"/>
    </xf>
    <xf numFmtId="164" fontId="10" fillId="9" borderId="0" xfId="0" applyNumberFormat="1" applyFont="1" applyFill="1" applyBorder="1" applyAlignment="1">
      <alignment horizontal="right" wrapText="1"/>
    </xf>
    <xf numFmtId="0" fontId="11" fillId="9" borderId="0" xfId="0" applyNumberFormat="1" applyFont="1" applyFill="1" applyBorder="1" applyAlignment="1"/>
    <xf numFmtId="0" fontId="10" fillId="0" borderId="20" xfId="0" applyNumberFormat="1" applyFont="1" applyBorder="1" applyAlignment="1">
      <alignment horizontal="right" wrapText="1"/>
    </xf>
    <xf numFmtId="0" fontId="10" fillId="0" borderId="20" xfId="0" applyNumberFormat="1" applyFont="1" applyBorder="1" applyAlignment="1">
      <alignment wrapText="1"/>
    </xf>
    <xf numFmtId="0" fontId="10" fillId="0" borderId="20" xfId="0" applyNumberFormat="1" applyFont="1" applyBorder="1" applyAlignment="1">
      <alignment horizontal="left" wrapText="1"/>
    </xf>
    <xf numFmtId="164" fontId="10" fillId="0" borderId="20" xfId="0" applyNumberFormat="1" applyFont="1" applyBorder="1" applyAlignment="1">
      <alignment horizontal="right" wrapText="1"/>
    </xf>
    <xf numFmtId="0" fontId="11" fillId="0" borderId="0" xfId="0" applyNumberFormat="1" applyFont="1" applyBorder="1" applyAlignment="1"/>
    <xf numFmtId="164" fontId="10" fillId="9" borderId="20" xfId="0" applyNumberFormat="1" applyFont="1" applyFill="1" applyBorder="1" applyAlignment="1">
      <alignment horizontal="right" wrapText="1"/>
    </xf>
    <xf numFmtId="0" fontId="13" fillId="0" borderId="20" xfId="0" applyNumberFormat="1" applyFont="1" applyBorder="1" applyAlignment="1">
      <alignment horizontal="right" wrapText="1"/>
    </xf>
    <xf numFmtId="0" fontId="13" fillId="0" borderId="20" xfId="0" applyNumberFormat="1" applyFont="1" applyBorder="1" applyAlignment="1">
      <alignment wrapText="1"/>
    </xf>
    <xf numFmtId="0" fontId="13" fillId="0" borderId="20" xfId="0" applyNumberFormat="1" applyFont="1" applyBorder="1" applyAlignment="1">
      <alignment horizontal="left" wrapText="1"/>
    </xf>
    <xf numFmtId="164" fontId="13" fillId="0" borderId="20" xfId="0" applyNumberFormat="1" applyFont="1" applyBorder="1" applyAlignment="1">
      <alignment horizontal="right" wrapText="1"/>
    </xf>
    <xf numFmtId="0" fontId="14" fillId="0" borderId="0" xfId="0" applyNumberFormat="1" applyFont="1" applyBorder="1" applyAlignment="1"/>
    <xf numFmtId="0" fontId="13" fillId="9" borderId="20" xfId="0" applyNumberFormat="1" applyFont="1" applyFill="1" applyBorder="1" applyAlignment="1">
      <alignment horizontal="right" wrapText="1"/>
    </xf>
    <xf numFmtId="0" fontId="13" fillId="9" borderId="20" xfId="0" applyNumberFormat="1" applyFont="1" applyFill="1" applyBorder="1" applyAlignment="1">
      <alignment wrapText="1"/>
    </xf>
    <xf numFmtId="0" fontId="13" fillId="9" borderId="20" xfId="0" applyNumberFormat="1" applyFont="1" applyFill="1" applyBorder="1" applyAlignment="1">
      <alignment horizontal="left" wrapText="1"/>
    </xf>
    <xf numFmtId="164" fontId="13" fillId="9" borderId="20" xfId="0" applyNumberFormat="1" applyFont="1" applyFill="1" applyBorder="1" applyAlignment="1">
      <alignment horizontal="right" wrapText="1"/>
    </xf>
    <xf numFmtId="0" fontId="14" fillId="9" borderId="0" xfId="0" applyNumberFormat="1" applyFont="1" applyFill="1" applyBorder="1" applyAlignment="1"/>
    <xf numFmtId="164" fontId="13" fillId="9" borderId="0" xfId="0" applyNumberFormat="1" applyFont="1" applyFill="1" applyBorder="1" applyAlignment="1">
      <alignment horizontal="right" wrapText="1"/>
    </xf>
    <xf numFmtId="164" fontId="13" fillId="0" borderId="0" xfId="0" applyNumberFormat="1" applyFont="1" applyBorder="1" applyAlignment="1">
      <alignment horizontal="right" wrapText="1"/>
    </xf>
    <xf numFmtId="0" fontId="2" fillId="0" borderId="0" xfId="0" applyFont="1"/>
    <xf numFmtId="0" fontId="9" fillId="0" borderId="9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2" fillId="0" borderId="16" xfId="0" applyFont="1" applyBorder="1"/>
    <xf numFmtId="0" fontId="0" fillId="0" borderId="21" xfId="0" applyBorder="1" applyAlignment="1">
      <alignment horizontal="center"/>
    </xf>
    <xf numFmtId="2" fontId="0" fillId="0" borderId="21" xfId="0" applyNumberFormat="1" applyBorder="1"/>
    <xf numFmtId="0" fontId="0" fillId="0" borderId="22" xfId="0" applyBorder="1" applyAlignment="1">
      <alignment horizontal="center"/>
    </xf>
    <xf numFmtId="2" fontId="0" fillId="0" borderId="16" xfId="0" applyNumberFormat="1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3" xfId="0" applyBorder="1"/>
    <xf numFmtId="0" fontId="0" fillId="0" borderId="21" xfId="0" applyBorder="1"/>
    <xf numFmtId="2" fontId="0" fillId="0" borderId="3" xfId="0" applyNumberFormat="1" applyBorder="1"/>
    <xf numFmtId="2" fontId="0" fillId="0" borderId="8" xfId="0" applyNumberFormat="1" applyBorder="1"/>
    <xf numFmtId="0" fontId="0" fillId="0" borderId="0" xfId="0" applyFill="1" applyBorder="1"/>
    <xf numFmtId="0" fontId="14" fillId="9" borderId="20" xfId="0" applyNumberFormat="1" applyFont="1" applyFill="1" applyBorder="1" applyAlignment="1"/>
    <xf numFmtId="0" fontId="14" fillId="0" borderId="20" xfId="0" applyNumberFormat="1" applyFont="1" applyBorder="1" applyAlignment="1"/>
    <xf numFmtId="2" fontId="0" fillId="0" borderId="0" xfId="0" applyNumberFormat="1"/>
    <xf numFmtId="0" fontId="10" fillId="9" borderId="20" xfId="1" applyNumberFormat="1" applyFont="1" applyFill="1" applyBorder="1" applyAlignment="1">
      <alignment horizontal="right" wrapText="1"/>
    </xf>
    <xf numFmtId="0" fontId="10" fillId="9" borderId="20" xfId="1" applyNumberFormat="1" applyFont="1" applyFill="1" applyBorder="1" applyAlignment="1">
      <alignment wrapText="1"/>
    </xf>
    <xf numFmtId="0" fontId="10" fillId="9" borderId="20" xfId="1" applyNumberFormat="1" applyFont="1" applyFill="1" applyBorder="1" applyAlignment="1">
      <alignment horizontal="left" wrapText="1"/>
    </xf>
    <xf numFmtId="0" fontId="10" fillId="0" borderId="20" xfId="1" applyNumberFormat="1" applyFont="1" applyBorder="1" applyAlignment="1">
      <alignment horizontal="right" wrapText="1"/>
    </xf>
    <xf numFmtId="0" fontId="10" fillId="0" borderId="20" xfId="1" applyNumberFormat="1" applyFont="1" applyBorder="1" applyAlignment="1">
      <alignment wrapText="1"/>
    </xf>
    <xf numFmtId="0" fontId="10" fillId="0" borderId="20" xfId="1" applyNumberFormat="1" applyFont="1" applyBorder="1" applyAlignment="1">
      <alignment horizontal="left" wrapText="1"/>
    </xf>
    <xf numFmtId="0" fontId="11" fillId="0" borderId="20" xfId="1" applyNumberFormat="1" applyFont="1" applyBorder="1" applyAlignment="1"/>
    <xf numFmtId="0" fontId="11" fillId="9" borderId="20" xfId="1" applyNumberFormat="1" applyFont="1" applyFill="1" applyBorder="1" applyAlignment="1"/>
    <xf numFmtId="164" fontId="10" fillId="0" borderId="0" xfId="0" applyNumberFormat="1" applyFont="1" applyBorder="1" applyAlignment="1">
      <alignment horizontal="right" wrapText="1"/>
    </xf>
    <xf numFmtId="0" fontId="13" fillId="0" borderId="20" xfId="2" applyFont="1" applyFill="1" applyBorder="1" applyAlignment="1">
      <alignment horizontal="right" wrapText="1"/>
    </xf>
    <xf numFmtId="0" fontId="13" fillId="0" borderId="20" xfId="2" applyFont="1" applyFill="1" applyBorder="1" applyAlignment="1">
      <alignment wrapText="1"/>
    </xf>
    <xf numFmtId="0" fontId="13" fillId="0" borderId="20" xfId="2" applyFont="1" applyFill="1" applyBorder="1" applyAlignment="1">
      <alignment horizontal="left" wrapText="1"/>
    </xf>
    <xf numFmtId="164" fontId="13" fillId="0" borderId="20" xfId="2" applyNumberFormat="1" applyFont="1" applyFill="1" applyBorder="1" applyAlignment="1">
      <alignment horizontal="right" wrapText="1"/>
    </xf>
    <xf numFmtId="0" fontId="13" fillId="8" borderId="25" xfId="2" applyFont="1" applyFill="1" applyBorder="1" applyAlignment="1">
      <alignment horizontal="center"/>
    </xf>
    <xf numFmtId="0" fontId="0" fillId="0" borderId="0" xfId="0" applyFont="1"/>
    <xf numFmtId="0" fontId="17" fillId="9" borderId="20" xfId="0" applyNumberFormat="1" applyFont="1" applyFill="1" applyBorder="1" applyAlignment="1">
      <alignment horizontal="right" wrapText="1"/>
    </xf>
    <xf numFmtId="0" fontId="17" fillId="9" borderId="20" xfId="0" applyNumberFormat="1" applyFont="1" applyFill="1" applyBorder="1" applyAlignment="1">
      <alignment wrapText="1"/>
    </xf>
    <xf numFmtId="0" fontId="17" fillId="9" borderId="20" xfId="0" applyNumberFormat="1" applyFont="1" applyFill="1" applyBorder="1" applyAlignment="1">
      <alignment horizontal="left" wrapText="1"/>
    </xf>
    <xf numFmtId="164" fontId="17" fillId="9" borderId="20" xfId="0" applyNumberFormat="1" applyFont="1" applyFill="1" applyBorder="1" applyAlignment="1">
      <alignment horizontal="right" wrapText="1"/>
    </xf>
    <xf numFmtId="0" fontId="18" fillId="9" borderId="0" xfId="0" applyNumberFormat="1" applyFont="1" applyFill="1" applyBorder="1" applyAlignment="1"/>
    <xf numFmtId="0" fontId="19" fillId="0" borderId="0" xfId="0" applyFont="1"/>
    <xf numFmtId="0" fontId="17" fillId="0" borderId="20" xfId="0" applyNumberFormat="1" applyFont="1" applyBorder="1" applyAlignment="1">
      <alignment horizontal="right" wrapText="1"/>
    </xf>
    <xf numFmtId="0" fontId="17" fillId="0" borderId="20" xfId="0" applyNumberFormat="1" applyFont="1" applyBorder="1" applyAlignment="1">
      <alignment wrapText="1"/>
    </xf>
    <xf numFmtId="0" fontId="17" fillId="0" borderId="20" xfId="0" applyNumberFormat="1" applyFont="1" applyBorder="1" applyAlignment="1">
      <alignment horizontal="left" wrapText="1"/>
    </xf>
    <xf numFmtId="164" fontId="17" fillId="0" borderId="20" xfId="0" applyNumberFormat="1" applyFont="1" applyBorder="1" applyAlignment="1">
      <alignment horizontal="right" wrapText="1"/>
    </xf>
    <xf numFmtId="0" fontId="18" fillId="0" borderId="0" xfId="0" applyNumberFormat="1" applyFont="1" applyBorder="1" applyAlignment="1"/>
    <xf numFmtId="0" fontId="15" fillId="0" borderId="20" xfId="0" applyNumberFormat="1" applyFont="1" applyBorder="1" applyAlignment="1">
      <alignment horizontal="right" wrapText="1"/>
    </xf>
    <xf numFmtId="0" fontId="15" fillId="0" borderId="20" xfId="0" applyNumberFormat="1" applyFont="1" applyBorder="1" applyAlignment="1">
      <alignment wrapText="1"/>
    </xf>
    <xf numFmtId="0" fontId="15" fillId="0" borderId="20" xfId="0" applyNumberFormat="1" applyFont="1" applyBorder="1" applyAlignment="1">
      <alignment horizontal="left" wrapText="1"/>
    </xf>
    <xf numFmtId="164" fontId="15" fillId="0" borderId="20" xfId="0" applyNumberFormat="1" applyFont="1" applyBorder="1" applyAlignment="1">
      <alignment horizontal="right" wrapText="1"/>
    </xf>
    <xf numFmtId="0" fontId="16" fillId="0" borderId="0" xfId="0" applyNumberFormat="1" applyFont="1" applyBorder="1" applyAlignment="1"/>
    <xf numFmtId="0" fontId="1" fillId="0" borderId="0" xfId="0" applyFont="1"/>
    <xf numFmtId="0" fontId="17" fillId="0" borderId="20" xfId="2" applyFont="1" applyFill="1" applyBorder="1" applyAlignment="1">
      <alignment horizontal="right" wrapText="1"/>
    </xf>
    <xf numFmtId="0" fontId="17" fillId="0" borderId="20" xfId="2" applyFont="1" applyFill="1" applyBorder="1" applyAlignment="1">
      <alignment wrapText="1"/>
    </xf>
    <xf numFmtId="0" fontId="17" fillId="0" borderId="20" xfId="2" applyFont="1" applyFill="1" applyBorder="1" applyAlignment="1">
      <alignment horizontal="left" wrapText="1"/>
    </xf>
    <xf numFmtId="164" fontId="17" fillId="0" borderId="20" xfId="2" applyNumberFormat="1" applyFont="1" applyFill="1" applyBorder="1" applyAlignment="1">
      <alignment horizontal="right" wrapText="1"/>
    </xf>
    <xf numFmtId="0" fontId="17" fillId="0" borderId="24" xfId="2" applyFont="1" applyFill="1" applyBorder="1" applyAlignment="1">
      <alignment horizontal="right" wrapText="1"/>
    </xf>
    <xf numFmtId="0" fontId="17" fillId="0" borderId="24" xfId="2" applyFont="1" applyFill="1" applyBorder="1" applyAlignment="1">
      <alignment wrapText="1"/>
    </xf>
    <xf numFmtId="0" fontId="17" fillId="0" borderId="24" xfId="2" applyFont="1" applyFill="1" applyBorder="1" applyAlignment="1">
      <alignment horizontal="left" wrapText="1"/>
    </xf>
    <xf numFmtId="164" fontId="17" fillId="0" borderId="24" xfId="2" applyNumberFormat="1" applyFont="1" applyFill="1" applyBorder="1" applyAlignment="1">
      <alignment horizontal="right" wrapText="1"/>
    </xf>
    <xf numFmtId="0" fontId="15" fillId="0" borderId="20" xfId="2" applyFont="1" applyFill="1" applyBorder="1" applyAlignment="1">
      <alignment horizontal="right" wrapText="1"/>
    </xf>
    <xf numFmtId="0" fontId="15" fillId="0" borderId="20" xfId="2" applyFont="1" applyFill="1" applyBorder="1" applyAlignment="1">
      <alignment wrapText="1"/>
    </xf>
    <xf numFmtId="0" fontId="15" fillId="0" borderId="20" xfId="2" applyFont="1" applyFill="1" applyBorder="1" applyAlignment="1">
      <alignment horizontal="left" wrapText="1"/>
    </xf>
    <xf numFmtId="164" fontId="15" fillId="0" borderId="20" xfId="2" applyNumberFormat="1" applyFont="1" applyFill="1" applyBorder="1" applyAlignment="1">
      <alignment horizontal="right" wrapText="1"/>
    </xf>
    <xf numFmtId="0" fontId="20" fillId="9" borderId="20" xfId="0" applyNumberFormat="1" applyFont="1" applyFill="1" applyBorder="1" applyAlignment="1">
      <alignment horizontal="right" wrapText="1"/>
    </xf>
    <xf numFmtId="0" fontId="20" fillId="9" borderId="20" xfId="0" applyNumberFormat="1" applyFont="1" applyFill="1" applyBorder="1" applyAlignment="1">
      <alignment wrapText="1"/>
    </xf>
    <xf numFmtId="0" fontId="20" fillId="9" borderId="20" xfId="0" applyNumberFormat="1" applyFont="1" applyFill="1" applyBorder="1" applyAlignment="1">
      <alignment horizontal="left" wrapText="1"/>
    </xf>
    <xf numFmtId="164" fontId="20" fillId="9" borderId="20" xfId="0" applyNumberFormat="1" applyFont="1" applyFill="1" applyBorder="1" applyAlignment="1">
      <alignment horizontal="right" wrapText="1"/>
    </xf>
    <xf numFmtId="0" fontId="20" fillId="0" borderId="20" xfId="0" applyNumberFormat="1" applyFont="1" applyBorder="1" applyAlignment="1">
      <alignment horizontal="right" wrapText="1"/>
    </xf>
    <xf numFmtId="0" fontId="20" fillId="0" borderId="20" xfId="0" applyNumberFormat="1" applyFont="1" applyBorder="1" applyAlignment="1">
      <alignment wrapText="1"/>
    </xf>
    <xf numFmtId="0" fontId="20" fillId="0" borderId="20" xfId="0" applyNumberFormat="1" applyFont="1" applyBorder="1" applyAlignment="1">
      <alignment horizontal="left" wrapText="1"/>
    </xf>
    <xf numFmtId="164" fontId="20" fillId="0" borderId="20" xfId="0" applyNumberFormat="1" applyFont="1" applyBorder="1" applyAlignment="1">
      <alignment horizontal="right" wrapText="1"/>
    </xf>
    <xf numFmtId="0" fontId="20" fillId="0" borderId="0" xfId="0" applyNumberFormat="1" applyFont="1" applyBorder="1" applyAlignment="1">
      <alignment horizontal="left" wrapText="1"/>
    </xf>
    <xf numFmtId="0" fontId="21" fillId="8" borderId="19" xfId="3" applyFont="1" applyFill="1" applyBorder="1" applyAlignment="1">
      <alignment horizontal="center"/>
    </xf>
    <xf numFmtId="0" fontId="21" fillId="0" borderId="20" xfId="3" applyFont="1" applyFill="1" applyBorder="1" applyAlignment="1">
      <alignment horizontal="right" wrapText="1"/>
    </xf>
    <xf numFmtId="0" fontId="21" fillId="0" borderId="20" xfId="3" applyFont="1" applyFill="1" applyBorder="1" applyAlignment="1">
      <alignment wrapText="1"/>
    </xf>
    <xf numFmtId="0" fontId="22" fillId="0" borderId="0" xfId="3"/>
    <xf numFmtId="0" fontId="10" fillId="0" borderId="20" xfId="4" applyFont="1" applyFill="1" applyBorder="1" applyAlignment="1">
      <alignment horizontal="right" wrapText="1"/>
    </xf>
    <xf numFmtId="0" fontId="10" fillId="0" borderId="20" xfId="4" applyFont="1" applyFill="1" applyBorder="1" applyAlignment="1">
      <alignment wrapText="1"/>
    </xf>
    <xf numFmtId="0" fontId="11" fillId="0" borderId="0" xfId="4"/>
    <xf numFmtId="0" fontId="10" fillId="0" borderId="20" xfId="3" applyNumberFormat="1" applyFont="1" applyBorder="1" applyAlignment="1">
      <alignment horizontal="right" wrapText="1"/>
    </xf>
    <xf numFmtId="0" fontId="10" fillId="0" borderId="20" xfId="3" applyNumberFormat="1" applyFont="1" applyBorder="1" applyAlignment="1">
      <alignment wrapText="1"/>
    </xf>
    <xf numFmtId="0" fontId="10" fillId="0" borderId="20" xfId="3" applyNumberFormat="1" applyFont="1" applyBorder="1" applyAlignment="1">
      <alignment horizontal="left" wrapText="1"/>
    </xf>
    <xf numFmtId="0" fontId="11" fillId="0" borderId="0" xfId="3" applyNumberFormat="1" applyFont="1" applyBorder="1" applyAlignment="1"/>
    <xf numFmtId="0" fontId="10" fillId="9" borderId="20" xfId="3" applyNumberFormat="1" applyFont="1" applyFill="1" applyBorder="1" applyAlignment="1">
      <alignment horizontal="right" wrapText="1"/>
    </xf>
    <xf numFmtId="0" fontId="10" fillId="9" borderId="20" xfId="3" applyNumberFormat="1" applyFont="1" applyFill="1" applyBorder="1" applyAlignment="1">
      <alignment wrapText="1"/>
    </xf>
    <xf numFmtId="0" fontId="10" fillId="9" borderId="20" xfId="3" applyNumberFormat="1" applyFont="1" applyFill="1" applyBorder="1" applyAlignment="1">
      <alignment horizontal="left" wrapText="1"/>
    </xf>
    <xf numFmtId="0" fontId="11" fillId="9" borderId="20" xfId="3" applyNumberFormat="1" applyFont="1" applyFill="1" applyBorder="1" applyAlignment="1"/>
    <xf numFmtId="0" fontId="10" fillId="9" borderId="20" xfId="4" applyNumberFormat="1" applyFont="1" applyFill="1" applyBorder="1" applyAlignment="1">
      <alignment horizontal="right" wrapText="1"/>
    </xf>
    <xf numFmtId="0" fontId="10" fillId="9" borderId="20" xfId="4" applyNumberFormat="1" applyFont="1" applyFill="1" applyBorder="1" applyAlignment="1">
      <alignment wrapText="1"/>
    </xf>
    <xf numFmtId="0" fontId="10" fillId="9" borderId="20" xfId="4" applyNumberFormat="1" applyFont="1" applyFill="1" applyBorder="1" applyAlignment="1">
      <alignment horizontal="left" wrapText="1"/>
    </xf>
    <xf numFmtId="0" fontId="10" fillId="0" borderId="20" xfId="4" applyNumberFormat="1" applyFont="1" applyBorder="1" applyAlignment="1">
      <alignment horizontal="right" wrapText="1"/>
    </xf>
    <xf numFmtId="0" fontId="10" fillId="0" borderId="20" xfId="4" applyNumberFormat="1" applyFont="1" applyBorder="1" applyAlignment="1">
      <alignment wrapText="1"/>
    </xf>
    <xf numFmtId="0" fontId="10" fillId="0" borderId="20" xfId="4" applyNumberFormat="1" applyFont="1" applyBorder="1" applyAlignment="1">
      <alignment horizontal="left" wrapText="1"/>
    </xf>
    <xf numFmtId="0" fontId="10" fillId="9" borderId="26" xfId="3" applyNumberFormat="1" applyFont="1" applyFill="1" applyBorder="1" applyAlignment="1">
      <alignment horizontal="right" wrapText="1"/>
    </xf>
    <xf numFmtId="0" fontId="10" fillId="9" borderId="26" xfId="3" applyNumberFormat="1" applyFont="1" applyFill="1" applyBorder="1" applyAlignment="1">
      <alignment wrapText="1"/>
    </xf>
    <xf numFmtId="0" fontId="10" fillId="9" borderId="26" xfId="3" applyNumberFormat="1" applyFont="1" applyFill="1" applyBorder="1" applyAlignment="1">
      <alignment horizontal="left" wrapText="1"/>
    </xf>
    <xf numFmtId="164" fontId="10" fillId="9" borderId="27" xfId="3" applyNumberFormat="1" applyFont="1" applyFill="1" applyBorder="1" applyAlignment="1">
      <alignment horizontal="right" wrapText="1"/>
    </xf>
    <xf numFmtId="0" fontId="10" fillId="0" borderId="28" xfId="3" applyNumberFormat="1" applyFont="1" applyBorder="1" applyAlignment="1">
      <alignment horizontal="right" wrapText="1"/>
    </xf>
    <xf numFmtId="0" fontId="10" fillId="0" borderId="28" xfId="3" applyNumberFormat="1" applyFont="1" applyBorder="1" applyAlignment="1">
      <alignment wrapText="1"/>
    </xf>
    <xf numFmtId="0" fontId="10" fillId="0" borderId="28" xfId="3" applyNumberFormat="1" applyFont="1" applyBorder="1" applyAlignment="1">
      <alignment horizontal="left" wrapText="1"/>
    </xf>
    <xf numFmtId="164" fontId="10" fillId="0" borderId="24" xfId="3" applyNumberFormat="1" applyFont="1" applyBorder="1" applyAlignment="1">
      <alignment horizontal="right" wrapText="1"/>
    </xf>
    <xf numFmtId="0" fontId="10" fillId="9" borderId="28" xfId="3" applyNumberFormat="1" applyFont="1" applyFill="1" applyBorder="1" applyAlignment="1">
      <alignment horizontal="right" wrapText="1"/>
    </xf>
    <xf numFmtId="0" fontId="10" fillId="9" borderId="28" xfId="3" applyNumberFormat="1" applyFont="1" applyFill="1" applyBorder="1" applyAlignment="1">
      <alignment wrapText="1"/>
    </xf>
    <xf numFmtId="0" fontId="10" fillId="9" borderId="28" xfId="3" applyNumberFormat="1" applyFont="1" applyFill="1" applyBorder="1" applyAlignment="1">
      <alignment horizontal="left" wrapText="1"/>
    </xf>
    <xf numFmtId="164" fontId="10" fillId="9" borderId="24" xfId="3" applyNumberFormat="1" applyFont="1" applyFill="1" applyBorder="1" applyAlignment="1">
      <alignment horizontal="right" wrapText="1"/>
    </xf>
    <xf numFmtId="0" fontId="10" fillId="9" borderId="28" xfId="4" applyNumberFormat="1" applyFont="1" applyFill="1" applyBorder="1" applyAlignment="1">
      <alignment horizontal="right" wrapText="1"/>
    </xf>
    <xf numFmtId="0" fontId="10" fillId="9" borderId="28" xfId="4" applyNumberFormat="1" applyFont="1" applyFill="1" applyBorder="1" applyAlignment="1">
      <alignment wrapText="1"/>
    </xf>
    <xf numFmtId="0" fontId="10" fillId="9" borderId="28" xfId="4" applyNumberFormat="1" applyFont="1" applyFill="1" applyBorder="1" applyAlignment="1">
      <alignment horizontal="left" wrapText="1"/>
    </xf>
    <xf numFmtId="164" fontId="10" fillId="9" borderId="24" xfId="4" applyNumberFormat="1" applyFont="1" applyFill="1" applyBorder="1" applyAlignment="1">
      <alignment horizontal="right" wrapText="1"/>
    </xf>
    <xf numFmtId="0" fontId="10" fillId="0" borderId="28" xfId="4" applyNumberFormat="1" applyFont="1" applyBorder="1" applyAlignment="1">
      <alignment horizontal="right" wrapText="1"/>
    </xf>
    <xf numFmtId="0" fontId="10" fillId="0" borderId="28" xfId="4" applyNumberFormat="1" applyFont="1" applyBorder="1" applyAlignment="1">
      <alignment wrapText="1"/>
    </xf>
    <xf numFmtId="0" fontId="10" fillId="0" borderId="28" xfId="4" applyNumberFormat="1" applyFont="1" applyBorder="1" applyAlignment="1">
      <alignment horizontal="left" wrapText="1"/>
    </xf>
    <xf numFmtId="164" fontId="10" fillId="0" borderId="24" xfId="4" applyNumberFormat="1" applyFont="1" applyBorder="1" applyAlignment="1">
      <alignment horizontal="right" wrapText="1"/>
    </xf>
    <xf numFmtId="164" fontId="10" fillId="0" borderId="28" xfId="3" applyNumberFormat="1" applyFont="1" applyBorder="1" applyAlignment="1">
      <alignment horizontal="right" wrapText="1"/>
    </xf>
    <xf numFmtId="164" fontId="10" fillId="9" borderId="29" xfId="3" applyNumberFormat="1" applyFont="1" applyFill="1" applyBorder="1" applyAlignment="1">
      <alignment horizontal="right" wrapText="1"/>
    </xf>
    <xf numFmtId="164" fontId="10" fillId="0" borderId="29" xfId="3" applyNumberFormat="1" applyFont="1" applyBorder="1" applyAlignment="1">
      <alignment horizontal="right" wrapText="1"/>
    </xf>
    <xf numFmtId="0" fontId="25" fillId="0" borderId="20" xfId="3" applyNumberFormat="1" applyFont="1" applyBorder="1" applyAlignment="1"/>
    <xf numFmtId="0" fontId="0" fillId="0" borderId="2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21" fillId="0" borderId="20" xfId="5" applyFont="1" applyFill="1" applyBorder="1" applyAlignment="1">
      <alignment horizontal="right" wrapText="1"/>
    </xf>
    <xf numFmtId="0" fontId="21" fillId="0" borderId="20" xfId="5" applyFont="1" applyFill="1" applyBorder="1" applyAlignment="1">
      <alignment wrapText="1"/>
    </xf>
    <xf numFmtId="0" fontId="22" fillId="0" borderId="0" xfId="5"/>
    <xf numFmtId="0" fontId="21" fillId="9" borderId="28" xfId="5" applyNumberFormat="1" applyFont="1" applyFill="1" applyBorder="1" applyAlignment="1">
      <alignment horizontal="right" wrapText="1"/>
    </xf>
    <xf numFmtId="0" fontId="21" fillId="9" borderId="28" xfId="5" applyNumberFormat="1" applyFont="1" applyFill="1" applyBorder="1" applyAlignment="1">
      <alignment wrapText="1"/>
    </xf>
    <xf numFmtId="0" fontId="21" fillId="9" borderId="28" xfId="5" applyNumberFormat="1" applyFont="1" applyFill="1" applyBorder="1" applyAlignment="1">
      <alignment horizontal="left" wrapText="1"/>
    </xf>
    <xf numFmtId="164" fontId="21" fillId="9" borderId="24" xfId="5" applyNumberFormat="1" applyFont="1" applyFill="1" applyBorder="1" applyAlignment="1">
      <alignment horizontal="right" wrapText="1"/>
    </xf>
    <xf numFmtId="0" fontId="21" fillId="0" borderId="28" xfId="5" applyNumberFormat="1" applyFont="1" applyBorder="1" applyAlignment="1">
      <alignment horizontal="right" wrapText="1"/>
    </xf>
    <xf numFmtId="0" fontId="21" fillId="0" borderId="28" xfId="5" applyNumberFormat="1" applyFont="1" applyBorder="1" applyAlignment="1">
      <alignment wrapText="1"/>
    </xf>
    <xf numFmtId="0" fontId="21" fillId="0" borderId="28" xfId="5" applyNumberFormat="1" applyFont="1" applyBorder="1" applyAlignment="1">
      <alignment horizontal="left" wrapText="1"/>
    </xf>
    <xf numFmtId="164" fontId="21" fillId="0" borderId="24" xfId="5" applyNumberFormat="1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7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 applyFill="1" applyBorder="1"/>
    <xf numFmtId="0" fontId="12" fillId="8" borderId="25" xfId="3" applyNumberFormat="1" applyFont="1" applyFill="1" applyBorder="1" applyAlignment="1">
      <alignment horizontal="center"/>
    </xf>
    <xf numFmtId="14" fontId="0" fillId="0" borderId="5" xfId="0" applyNumberFormat="1" applyBorder="1"/>
    <xf numFmtId="14" fontId="0" fillId="0" borderId="8" xfId="0" applyNumberFormat="1" applyBorder="1"/>
    <xf numFmtId="1" fontId="0" fillId="0" borderId="0" xfId="0" applyNumberFormat="1"/>
    <xf numFmtId="0" fontId="0" fillId="0" borderId="5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" fontId="0" fillId="0" borderId="22" xfId="0" applyNumberFormat="1" applyFill="1" applyBorder="1" applyAlignment="1">
      <alignment horizontal="center"/>
    </xf>
    <xf numFmtId="1" fontId="0" fillId="0" borderId="23" xfId="0" applyNumberFormat="1" applyFill="1" applyBorder="1" applyAlignment="1">
      <alignment horizontal="center"/>
    </xf>
    <xf numFmtId="0" fontId="12" fillId="8" borderId="25" xfId="1" applyNumberFormat="1" applyFont="1" applyFill="1" applyBorder="1" applyAlignment="1">
      <alignment horizontal="center"/>
    </xf>
    <xf numFmtId="0" fontId="20" fillId="0" borderId="24" xfId="0" applyNumberFormat="1" applyFont="1" applyBorder="1" applyAlignment="1">
      <alignment horizontal="right" wrapText="1"/>
    </xf>
    <xf numFmtId="0" fontId="20" fillId="0" borderId="24" xfId="0" applyNumberFormat="1" applyFont="1" applyBorder="1" applyAlignment="1">
      <alignment wrapText="1"/>
    </xf>
    <xf numFmtId="0" fontId="20" fillId="0" borderId="24" xfId="0" applyNumberFormat="1" applyFont="1" applyBorder="1" applyAlignment="1">
      <alignment horizontal="left" wrapText="1"/>
    </xf>
    <xf numFmtId="164" fontId="20" fillId="0" borderId="24" xfId="0" applyNumberFormat="1" applyFont="1" applyBorder="1" applyAlignment="1">
      <alignment horizontal="right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0" xfId="0" applyNumberFormat="1" applyBorder="1"/>
    <xf numFmtId="14" fontId="0" fillId="0" borderId="7" xfId="0" applyNumberFormat="1" applyBorder="1"/>
    <xf numFmtId="14" fontId="0" fillId="0" borderId="0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26" fillId="0" borderId="1" xfId="0" applyFont="1" applyFill="1" applyBorder="1"/>
    <xf numFmtId="165" fontId="26" fillId="0" borderId="2" xfId="0" applyNumberFormat="1" applyFont="1" applyFill="1" applyBorder="1"/>
    <xf numFmtId="0" fontId="26" fillId="0" borderId="3" xfId="0" applyFont="1" applyFill="1" applyBorder="1"/>
    <xf numFmtId="0" fontId="26" fillId="0" borderId="4" xfId="0" applyFont="1" applyFill="1" applyBorder="1"/>
    <xf numFmtId="165" fontId="26" fillId="0" borderId="0" xfId="0" applyNumberFormat="1" applyFont="1" applyFill="1" applyBorder="1"/>
    <xf numFmtId="0" fontId="26" fillId="0" borderId="5" xfId="0" applyFont="1" applyFill="1" applyBorder="1"/>
    <xf numFmtId="0" fontId="26" fillId="0" borderId="6" xfId="0" applyFont="1" applyFill="1" applyBorder="1"/>
    <xf numFmtId="165" fontId="26" fillId="0" borderId="7" xfId="0" applyNumberFormat="1" applyFont="1" applyFill="1" applyBorder="1"/>
    <xf numFmtId="0" fontId="26" fillId="0" borderId="8" xfId="0" applyFont="1" applyFill="1" applyBorder="1"/>
    <xf numFmtId="0" fontId="27" fillId="0" borderId="0" xfId="0" applyFont="1" applyFill="1"/>
    <xf numFmtId="0" fontId="28" fillId="0" borderId="0" xfId="0" applyFont="1" applyFill="1"/>
    <xf numFmtId="0" fontId="28" fillId="0" borderId="16" xfId="0" applyFont="1" applyFill="1" applyBorder="1" applyAlignment="1">
      <alignment horizontal="center"/>
    </xf>
    <xf numFmtId="0" fontId="29" fillId="0" borderId="16" xfId="0" applyFont="1" applyFill="1" applyBorder="1" applyAlignment="1">
      <alignment horizontal="center"/>
    </xf>
    <xf numFmtId="0" fontId="29" fillId="0" borderId="21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26" fillId="0" borderId="22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26" fillId="0" borderId="21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0" fontId="26" fillId="0" borderId="23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center"/>
    </xf>
    <xf numFmtId="0" fontId="26" fillId="0" borderId="0" xfId="0" applyFont="1" applyFill="1"/>
    <xf numFmtId="0" fontId="26" fillId="0" borderId="16" xfId="0" applyFont="1" applyFill="1" applyBorder="1" applyAlignment="1">
      <alignment horizontal="center"/>
    </xf>
    <xf numFmtId="0" fontId="26" fillId="0" borderId="11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center"/>
    </xf>
    <xf numFmtId="0" fontId="26" fillId="0" borderId="8" xfId="0" applyFont="1" applyFill="1" applyBorder="1" applyAlignment="1">
      <alignment horizontal="center"/>
    </xf>
    <xf numFmtId="0" fontId="28" fillId="0" borderId="0" xfId="0" applyFont="1"/>
    <xf numFmtId="0" fontId="28" fillId="0" borderId="0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23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30" fillId="0" borderId="0" xfId="0" applyFont="1" applyFill="1" applyBorder="1"/>
    <xf numFmtId="0" fontId="30" fillId="4" borderId="7" xfId="0" applyFont="1" applyFill="1" applyBorder="1"/>
    <xf numFmtId="0" fontId="30" fillId="0" borderId="0" xfId="0" applyFont="1" applyFill="1" applyBorder="1" applyAlignment="1">
      <alignment horizontal="center"/>
    </xf>
    <xf numFmtId="0" fontId="30" fillId="0" borderId="9" xfId="0" applyFont="1" applyFill="1" applyBorder="1" applyAlignment="1">
      <alignment horizontal="center"/>
    </xf>
    <xf numFmtId="0" fontId="30" fillId="0" borderId="16" xfId="0" applyFont="1" applyFill="1" applyBorder="1" applyAlignment="1">
      <alignment horizontal="center"/>
    </xf>
    <xf numFmtId="0" fontId="30" fillId="0" borderId="23" xfId="0" applyFont="1" applyFill="1" applyBorder="1" applyAlignment="1">
      <alignment horizontal="center"/>
    </xf>
    <xf numFmtId="0" fontId="30" fillId="0" borderId="0" xfId="0" applyFont="1"/>
    <xf numFmtId="0" fontId="30" fillId="0" borderId="8" xfId="0" applyFont="1" applyFill="1" applyBorder="1" applyAlignment="1">
      <alignment horizontal="center"/>
    </xf>
  </cellXfs>
  <cellStyles count="6">
    <cellStyle name="Normal" xfId="0" builtinId="0"/>
    <cellStyle name="Normal_New PAHs" xfId="5"/>
    <cellStyle name="Normal_Sheet1" xfId="3"/>
    <cellStyle name="Normal_Sheet1_1" xfId="4"/>
    <cellStyle name="Normal_Sheet4" xfId="1"/>
    <cellStyle name="Normal_Sheet5" xfId="2"/>
  </cellStyles>
  <dxfs count="41"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dd\-mmm\-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dd\-mmm\-yy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0" i="0" baseline="0">
                <a:effectLst/>
              </a:rPr>
              <a:t>Total Zinc Annual Average Concentrations 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Zinc!$J$5:$J$13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Zinc!$K$5:$K$13</c:f>
              <c:numCache>
                <c:formatCode>0.00</c:formatCode>
                <c:ptCount val="9"/>
                <c:pt idx="0">
                  <c:v>257.28571428571428</c:v>
                </c:pt>
                <c:pt idx="1">
                  <c:v>0</c:v>
                </c:pt>
                <c:pt idx="2">
                  <c:v>245</c:v>
                </c:pt>
                <c:pt idx="3">
                  <c:v>267.82456140350877</c:v>
                </c:pt>
                <c:pt idx="4">
                  <c:v>466.4220779220779</c:v>
                </c:pt>
                <c:pt idx="5">
                  <c:v>300.1426086956522</c:v>
                </c:pt>
                <c:pt idx="6">
                  <c:v>386.90375000000006</c:v>
                </c:pt>
                <c:pt idx="7">
                  <c:v>287.82586206896553</c:v>
                </c:pt>
                <c:pt idx="8">
                  <c:v>293.54186046511632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30-497B-B68D-336033898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3543048"/>
        <c:axId val="393546184"/>
      </c:barChart>
      <c:catAx>
        <c:axId val="393543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546184"/>
        <c:crosses val="autoZero"/>
        <c:auto val="1"/>
        <c:lblAlgn val="ctr"/>
        <c:lblOffset val="100"/>
        <c:noMultiLvlLbl val="0"/>
      </c:catAx>
      <c:valAx>
        <c:axId val="39354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Zinc Concentration</a:t>
                </a:r>
                <a:r>
                  <a:rPr lang="en-ZW" baseline="0"/>
                  <a:t>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2.5000000000000001E-2"/>
              <c:y val="7.9652960046660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543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Zinc Average Concentrations from 2013-2017</a:t>
            </a:r>
          </a:p>
        </c:rich>
      </c:tx>
      <c:layout>
        <c:manualLayout>
          <c:xMode val="edge"/>
          <c:yMode val="edge"/>
          <c:x val="0.15213888888888888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380796150481187E-2"/>
                  <c:y val="-0.314709827938174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Zinc!$J$9:$J$13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Zinc!$K$9:$K$13</c:f>
              <c:numCache>
                <c:formatCode>0.00</c:formatCode>
                <c:ptCount val="5"/>
                <c:pt idx="0">
                  <c:v>466.4220779220779</c:v>
                </c:pt>
                <c:pt idx="1">
                  <c:v>300.1426086956522</c:v>
                </c:pt>
                <c:pt idx="2">
                  <c:v>386.90375000000006</c:v>
                </c:pt>
                <c:pt idx="3">
                  <c:v>287.82586206896553</c:v>
                </c:pt>
                <c:pt idx="4">
                  <c:v>293.54186046511632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8C-42BB-B10E-9D59B0543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3543440"/>
        <c:axId val="393541480"/>
      </c:barChart>
      <c:catAx>
        <c:axId val="39354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541480"/>
        <c:crosses val="autoZero"/>
        <c:auto val="1"/>
        <c:lblAlgn val="ctr"/>
        <c:lblOffset val="100"/>
        <c:noMultiLvlLbl val="0"/>
      </c:catAx>
      <c:valAx>
        <c:axId val="393541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543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Before and After Average Zinc Concentrations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Zinc!$O$5</c:f>
              <c:strCache>
                <c:ptCount val="1"/>
                <c:pt idx="0">
                  <c:v>Average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Zinc!$N$6:$N$7</c:f>
              <c:strCache>
                <c:ptCount val="2"/>
                <c:pt idx="0">
                  <c:v>2011-2009</c:v>
                </c:pt>
                <c:pt idx="1">
                  <c:v>2012-2017</c:v>
                </c:pt>
              </c:strCache>
            </c:strRef>
          </c:cat>
          <c:val>
            <c:numRef>
              <c:f>Zinc!$O$6:$O$7</c:f>
              <c:numCache>
                <c:formatCode>0.00</c:formatCode>
                <c:ptCount val="2"/>
                <c:pt idx="0">
                  <c:v>256.46666666666664</c:v>
                </c:pt>
                <c:pt idx="1">
                  <c:v>339.45441860465115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1B-4120-9F3C-7A8EEC671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3540304"/>
        <c:axId val="393545792"/>
      </c:barChart>
      <c:catAx>
        <c:axId val="3935403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545792"/>
        <c:crosses val="autoZero"/>
        <c:auto val="1"/>
        <c:lblAlgn val="ctr"/>
        <c:lblOffset val="100"/>
        <c:noMultiLvlLbl val="0"/>
      </c:catAx>
      <c:valAx>
        <c:axId val="393545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540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0" i="0" baseline="0">
                <a:effectLst/>
              </a:rPr>
              <a:t>Total Zinc Annual Average Concentrations 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Zinc!$J$8:$J$13</c:f>
              <c:numCache>
                <c:formatCode>General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Zinc!$K$8:$K$13</c:f>
              <c:numCache>
                <c:formatCode>0.00</c:formatCode>
                <c:ptCount val="6"/>
                <c:pt idx="0">
                  <c:v>267.82456140350877</c:v>
                </c:pt>
                <c:pt idx="1">
                  <c:v>466.4220779220779</c:v>
                </c:pt>
                <c:pt idx="2">
                  <c:v>300.1426086956522</c:v>
                </c:pt>
                <c:pt idx="3">
                  <c:v>386.90375000000006</c:v>
                </c:pt>
                <c:pt idx="4">
                  <c:v>287.82586206896553</c:v>
                </c:pt>
                <c:pt idx="5">
                  <c:v>293.54186046511632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9-4E6C-BDC9-FF01E944A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3541088"/>
        <c:axId val="393542656"/>
      </c:barChart>
      <c:catAx>
        <c:axId val="393541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542656"/>
        <c:crosses val="autoZero"/>
        <c:auto val="1"/>
        <c:lblAlgn val="ctr"/>
        <c:lblOffset val="100"/>
        <c:noMultiLvlLbl val="0"/>
      </c:catAx>
      <c:valAx>
        <c:axId val="39354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Zinc Concentration</a:t>
                </a:r>
                <a:r>
                  <a:rPr lang="en-ZW" baseline="0"/>
                  <a:t>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2.5000000000000001E-2"/>
              <c:y val="7.9652960046660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541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'New PAHs'!$O$7</c:f>
              <c:strCache>
                <c:ptCount val="1"/>
                <c:pt idx="0">
                  <c:v>Average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'New PAHs'!$N$8:$N$9</c:f>
              <c:strCache>
                <c:ptCount val="2"/>
                <c:pt idx="0">
                  <c:v>2011-2009</c:v>
                </c:pt>
                <c:pt idx="1">
                  <c:v>2012-2017</c:v>
                </c:pt>
              </c:strCache>
            </c:strRef>
          </c:cat>
          <c:val>
            <c:numRef>
              <c:f>'New PAHs'!$O$8:$O$9</c:f>
              <c:numCache>
                <c:formatCode>0.00</c:formatCode>
                <c:ptCount val="2"/>
                <c:pt idx="0">
                  <c:v>0.81669787878787881</c:v>
                </c:pt>
                <c:pt idx="1">
                  <c:v>0.62810697368421042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A1-4B31-B7BF-667300044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2274168"/>
        <c:axId val="392273384"/>
      </c:barChart>
      <c:catAx>
        <c:axId val="392274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273384"/>
        <c:crosses val="autoZero"/>
        <c:auto val="1"/>
        <c:lblAlgn val="ctr"/>
        <c:lblOffset val="100"/>
        <c:noMultiLvlLbl val="0"/>
      </c:catAx>
      <c:valAx>
        <c:axId val="392273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274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Average</a:t>
            </a:r>
            <a:r>
              <a:rPr lang="en-ZW" baseline="0"/>
              <a:t> Annual Total PAHs</a:t>
            </a:r>
            <a:endParaRPr lang="en-Z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'New PAHs'!$I$7:$I$15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'New PAHs'!$J$7:$J$15</c:f>
              <c:numCache>
                <c:formatCode>General</c:formatCode>
                <c:ptCount val="9"/>
                <c:pt idx="0">
                  <c:v>0.85471064516129036</c:v>
                </c:pt>
                <c:pt idx="1">
                  <c:v>0</c:v>
                </c:pt>
                <c:pt idx="2">
                  <c:v>0.22749999999999998</c:v>
                </c:pt>
                <c:pt idx="3">
                  <c:v>0</c:v>
                </c:pt>
                <c:pt idx="4">
                  <c:v>0</c:v>
                </c:pt>
                <c:pt idx="5">
                  <c:v>0.53849999999999987</c:v>
                </c:pt>
                <c:pt idx="6">
                  <c:v>0.80341538461538464</c:v>
                </c:pt>
                <c:pt idx="7">
                  <c:v>0.65939416666666661</c:v>
                </c:pt>
                <c:pt idx="8">
                  <c:v>0.81214285714285717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82-40C5-A2AC-29D1C12FD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540272"/>
        <c:axId val="446540664"/>
      </c:barChart>
      <c:catAx>
        <c:axId val="446540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0664"/>
        <c:crosses val="autoZero"/>
        <c:auto val="1"/>
        <c:lblAlgn val="ctr"/>
        <c:lblOffset val="100"/>
        <c:noMultiLvlLbl val="0"/>
      </c:catAx>
      <c:valAx>
        <c:axId val="446540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</a:t>
                </a:r>
                <a:r>
                  <a:rPr lang="en-ZW" baseline="0"/>
                  <a:t> PAHs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0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'New PAHs'!$O$7</c:f>
              <c:strCache>
                <c:ptCount val="1"/>
                <c:pt idx="0">
                  <c:v>Average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'New PAHs'!$N$8:$N$9</c:f>
              <c:strCache>
                <c:ptCount val="2"/>
                <c:pt idx="0">
                  <c:v>2011-2009</c:v>
                </c:pt>
                <c:pt idx="1">
                  <c:v>2012-2017</c:v>
                </c:pt>
              </c:strCache>
            </c:strRef>
          </c:cat>
          <c:val>
            <c:numRef>
              <c:f>'New PAHs'!$O$8:$O$9</c:f>
              <c:numCache>
                <c:formatCode>0.00</c:formatCode>
                <c:ptCount val="2"/>
                <c:pt idx="0">
                  <c:v>0.81669787878787881</c:v>
                </c:pt>
                <c:pt idx="1">
                  <c:v>0.62810697368421042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04-4408-BF26-09C4026FA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46541448"/>
        <c:axId val="446541840"/>
      </c:barChart>
      <c:catAx>
        <c:axId val="446541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1840"/>
        <c:crosses val="autoZero"/>
        <c:auto val="1"/>
        <c:lblAlgn val="ctr"/>
        <c:lblOffset val="100"/>
        <c:noMultiLvlLbl val="0"/>
      </c:catAx>
      <c:valAx>
        <c:axId val="446541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1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Average Annual Vigor Total PAH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'Vigor Total PAH data'!$S$6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'Vigor Total PAH data'!$R$7:$R$9</c:f>
              <c:numCache>
                <c:formatCode>0</c:formatCode>
                <c:ptCount val="3"/>
                <c:pt idx="0" formatCode="General">
                  <c:v>2014</c:v>
                </c:pt>
                <c:pt idx="1">
                  <c:v>2015</c:v>
                </c:pt>
                <c:pt idx="2" formatCode="General">
                  <c:v>2017</c:v>
                </c:pt>
              </c:numCache>
            </c:numRef>
          </c:cat>
          <c:val>
            <c:numRef>
              <c:f>'Vigor Total PAH data'!$S$7:$S$9</c:f>
              <c:numCache>
                <c:formatCode>General</c:formatCode>
                <c:ptCount val="3"/>
                <c:pt idx="0">
                  <c:v>0.71883333333333344</c:v>
                </c:pt>
                <c:pt idx="1">
                  <c:v>0.98</c:v>
                </c:pt>
                <c:pt idx="2">
                  <c:v>0.88349999999999995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50-4DE3-B1E9-6724308A2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542624"/>
        <c:axId val="446543016"/>
      </c:barChart>
      <c:catAx>
        <c:axId val="446542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3016"/>
        <c:crosses val="autoZero"/>
        <c:auto val="1"/>
        <c:lblAlgn val="ctr"/>
        <c:lblOffset val="100"/>
        <c:noMultiLvlLbl val="0"/>
      </c:catAx>
      <c:valAx>
        <c:axId val="44654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PAH Concentration(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2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EWH Average Annual</a:t>
            </a:r>
            <a:r>
              <a:rPr lang="en-ZW" baseline="0"/>
              <a:t> PAH data</a:t>
            </a:r>
            <a:endParaRPr lang="en-Z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'EWH PAH Data'!$S$5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'EWH PAH Data'!$R$6:$R$9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'EWH PAH Data'!$S$6:$S$9</c:f>
              <c:numCache>
                <c:formatCode>General</c:formatCode>
                <c:ptCount val="4"/>
                <c:pt idx="0">
                  <c:v>0.62967499999999998</c:v>
                </c:pt>
                <c:pt idx="1">
                  <c:v>0.78869999999999996</c:v>
                </c:pt>
                <c:pt idx="2">
                  <c:v>0.95114285714285707</c:v>
                </c:pt>
                <c:pt idx="3">
                  <c:v>0.94899999999999995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A6-4CE4-BD6E-7BD3F8570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543800"/>
        <c:axId val="446544192"/>
      </c:barChart>
      <c:catAx>
        <c:axId val="446543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4192"/>
        <c:crosses val="autoZero"/>
        <c:auto val="1"/>
        <c:lblAlgn val="ctr"/>
        <c:lblOffset val="100"/>
        <c:noMultiLvlLbl val="0"/>
      </c:catAx>
      <c:valAx>
        <c:axId val="44654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</a:t>
                </a:r>
                <a:r>
                  <a:rPr lang="en-ZW" baseline="0"/>
                  <a:t> PAH Concentrations( 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3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Annual Total Suspended Solids</a:t>
            </a:r>
            <a:r>
              <a:rPr lang="en-US" baseline="0"/>
              <a:t> Concentration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TSS!$I$6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TSS!$H$7:$H$15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TSS!$I$7:$I$15</c:f>
              <c:numCache>
                <c:formatCode>General</c:formatCode>
                <c:ptCount val="9"/>
                <c:pt idx="0" formatCode="0.00">
                  <c:v>14833.333333333334</c:v>
                </c:pt>
                <c:pt idx="1">
                  <c:v>0</c:v>
                </c:pt>
                <c:pt idx="2">
                  <c:v>7000</c:v>
                </c:pt>
                <c:pt idx="3">
                  <c:v>22284.313725490196</c:v>
                </c:pt>
                <c:pt idx="4">
                  <c:v>46527.027027027027</c:v>
                </c:pt>
                <c:pt idx="5">
                  <c:v>28416.697916666668</c:v>
                </c:pt>
                <c:pt idx="6">
                  <c:v>32713.513513513513</c:v>
                </c:pt>
                <c:pt idx="7">
                  <c:v>14541.666666666666</c:v>
                </c:pt>
                <c:pt idx="8">
                  <c:v>26541.666666666668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74-4B3D-B731-562805703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544976"/>
        <c:axId val="446545368"/>
      </c:barChart>
      <c:catAx>
        <c:axId val="446544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5368"/>
        <c:crosses val="autoZero"/>
        <c:auto val="1"/>
        <c:lblAlgn val="ctr"/>
        <c:lblOffset val="100"/>
        <c:noMultiLvlLbl val="0"/>
      </c:catAx>
      <c:valAx>
        <c:axId val="44654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Suspended Solids Concentration</a:t>
                </a:r>
                <a:r>
                  <a:rPr lang="en-ZW" baseline="0"/>
                  <a:t>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4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Annual Total Suspended Solids</a:t>
            </a:r>
            <a:r>
              <a:rPr lang="en-US" baseline="0"/>
              <a:t> Concentration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TSS!$I$6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TSS!$H$10:$H$15</c:f>
              <c:numCache>
                <c:formatCode>General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TSS!$I$10:$I$15</c:f>
              <c:numCache>
                <c:formatCode>General</c:formatCode>
                <c:ptCount val="6"/>
                <c:pt idx="0">
                  <c:v>22284.313725490196</c:v>
                </c:pt>
                <c:pt idx="1">
                  <c:v>46527.027027027027</c:v>
                </c:pt>
                <c:pt idx="2">
                  <c:v>28416.697916666668</c:v>
                </c:pt>
                <c:pt idx="3">
                  <c:v>32713.513513513513</c:v>
                </c:pt>
                <c:pt idx="4">
                  <c:v>14541.666666666666</c:v>
                </c:pt>
                <c:pt idx="5">
                  <c:v>26541.666666666668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85-4B18-860A-DD7D8E89C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546152"/>
        <c:axId val="446546544"/>
      </c:barChart>
      <c:catAx>
        <c:axId val="446546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6544"/>
        <c:crosses val="autoZero"/>
        <c:auto val="1"/>
        <c:lblAlgn val="ctr"/>
        <c:lblOffset val="100"/>
        <c:noMultiLvlLbl val="0"/>
      </c:catAx>
      <c:valAx>
        <c:axId val="44654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Suspended Solids Concentration</a:t>
                </a:r>
                <a:r>
                  <a:rPr lang="en-ZW" baseline="0"/>
                  <a:t>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6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Swan Island Lagoon </a:t>
            </a:r>
          </a:p>
          <a:p>
            <a:pPr>
              <a:defRPr/>
            </a:pPr>
            <a:r>
              <a:rPr lang="en-US"/>
              <a:t>Average Annual BEHP Concentrations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BEHP!$J$7:$J$15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BEHP!$K$7:$K$15</c:f>
              <c:numCache>
                <c:formatCode>0.00</c:formatCode>
                <c:ptCount val="9"/>
                <c:pt idx="0">
                  <c:v>5.5146666666666659</c:v>
                </c:pt>
                <c:pt idx="1">
                  <c:v>0</c:v>
                </c:pt>
                <c:pt idx="2">
                  <c:v>1.26</c:v>
                </c:pt>
                <c:pt idx="3">
                  <c:v>0</c:v>
                </c:pt>
                <c:pt idx="4">
                  <c:v>21</c:v>
                </c:pt>
                <c:pt idx="5">
                  <c:v>2.5884800000000001</c:v>
                </c:pt>
                <c:pt idx="6">
                  <c:v>1.3177499999999998</c:v>
                </c:pt>
                <c:pt idx="7">
                  <c:v>1.0122</c:v>
                </c:pt>
                <c:pt idx="8">
                  <c:v>1.9249999999999998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56-4ACF-A888-6AD66F429F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547328"/>
        <c:axId val="394886856"/>
      </c:barChart>
      <c:catAx>
        <c:axId val="446547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86856"/>
        <c:crosses val="autoZero"/>
        <c:auto val="1"/>
        <c:lblAlgn val="ctr"/>
        <c:lblOffset val="100"/>
        <c:noMultiLvlLbl val="0"/>
      </c:catAx>
      <c:valAx>
        <c:axId val="394886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BEHP 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54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BEHP!$O$7</c:f>
              <c:strCache>
                <c:ptCount val="1"/>
                <c:pt idx="0">
                  <c:v>Average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BEHP!$N$8:$N$9</c:f>
              <c:strCache>
                <c:ptCount val="2"/>
                <c:pt idx="0">
                  <c:v>2011-2009</c:v>
                </c:pt>
                <c:pt idx="1">
                  <c:v>2012-2017</c:v>
                </c:pt>
              </c:strCache>
            </c:strRef>
          </c:cat>
          <c:val>
            <c:numRef>
              <c:f>BEHP!$O$8:$O$9</c:f>
              <c:numCache>
                <c:formatCode>0.00</c:formatCode>
                <c:ptCount val="2"/>
                <c:pt idx="0">
                  <c:v>5.0891999999999999</c:v>
                </c:pt>
                <c:pt idx="1">
                  <c:v>3.1814210526315785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97-4053-9540-026C97FEA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4887640"/>
        <c:axId val="394888032"/>
      </c:barChart>
      <c:catAx>
        <c:axId val="394887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88032"/>
        <c:crosses val="autoZero"/>
        <c:auto val="1"/>
        <c:lblAlgn val="ctr"/>
        <c:lblOffset val="100"/>
        <c:noMultiLvlLbl val="0"/>
      </c:catAx>
      <c:valAx>
        <c:axId val="394888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87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EWH BEHP Annual Data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'BEHP Data EWH'!$V$4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'BEHP Data EWH'!$U$5:$U$6</c:f>
              <c:numCache>
                <c:formatCode>General</c:formatCode>
                <c:ptCount val="2"/>
                <c:pt idx="0">
                  <c:v>2013</c:v>
                </c:pt>
                <c:pt idx="1">
                  <c:v>2015</c:v>
                </c:pt>
              </c:numCache>
            </c:numRef>
          </c:cat>
          <c:val>
            <c:numRef>
              <c:f>'BEHP Data EWH'!$V$5:$V$6</c:f>
              <c:numCache>
                <c:formatCode>General</c:formatCode>
                <c:ptCount val="2"/>
                <c:pt idx="0">
                  <c:v>21</c:v>
                </c:pt>
                <c:pt idx="1">
                  <c:v>1.3177499999999998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C1-459E-BD4F-4F769004D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4888816"/>
        <c:axId val="394889208"/>
      </c:barChart>
      <c:catAx>
        <c:axId val="394888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89208"/>
        <c:crosses val="autoZero"/>
        <c:auto val="1"/>
        <c:lblAlgn val="ctr"/>
        <c:lblOffset val="100"/>
        <c:noMultiLvlLbl val="0"/>
      </c:catAx>
      <c:valAx>
        <c:axId val="39488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</a:t>
                </a:r>
                <a:r>
                  <a:rPr lang="en-ZW" baseline="0"/>
                  <a:t> BHP Concentratino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88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Vigor Average Annual BEHP Concentration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305314960629917"/>
          <c:y val="0.17171296296296296"/>
          <c:w val="0.72639129483814524"/>
          <c:h val="0.61808654126567508"/>
        </c:manualLayout>
      </c:layout>
      <c:barChart>
        <c:barDir val="col"/>
        <c:grouping val="clustered"/>
        <c:varyColors val="0"/>
        <c:ser>
          <c:idx val="1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'BEHP VIGOR '!$W$8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'BEHP VIGOR '!$X$8</c:f>
              <c:numCache>
                <c:formatCode>General</c:formatCode>
                <c:ptCount val="1"/>
                <c:pt idx="0">
                  <c:v>5.5934999999999997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39-478D-AEB1-63AFB2A4D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4889992"/>
        <c:axId val="3948903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'BEHP VIGOR '!$W$8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2014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'BEHP VIGOR '!$W$8:$X$8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2014</c:v>
                      </c:pt>
                      <c:pt idx="1">
                        <c:v>5.5934999999999997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B39-478D-AEB1-63AFB2A4D0FF}"/>
                  </c:ext>
                </c:extLst>
              </c15:ser>
            </c15:filteredBarSeries>
          </c:ext>
        </c:extLst>
      </c:barChart>
      <c:catAx>
        <c:axId val="394889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90384"/>
        <c:crosses val="autoZero"/>
        <c:auto val="1"/>
        <c:lblAlgn val="ctr"/>
        <c:lblOffset val="100"/>
        <c:noMultiLvlLbl val="0"/>
      </c:catAx>
      <c:valAx>
        <c:axId val="39489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Annual BEHP</a:t>
                </a:r>
                <a:r>
                  <a:rPr lang="en-ZW" baseline="0"/>
                  <a:t> </a:t>
                </a:r>
                <a:r>
                  <a:rPr lang="en-ZW"/>
                  <a:t>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89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Freightliner Truck Parts Manufacturing Average Annual BEHP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'The FTMP BEHP'!$W$7</c:f>
              <c:strCache>
                <c:ptCount val="1"/>
                <c:pt idx="0">
                  <c:v>3.085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'The FTMP BEHP'!$V$7:$V$10</c:f>
              <c:numCache>
                <c:formatCode>General</c:formatCode>
                <c:ptCount val="4"/>
                <c:pt idx="0">
                  <c:v>2008</c:v>
                </c:pt>
                <c:pt idx="1">
                  <c:v>2009</c:v>
                </c:pt>
                <c:pt idx="2">
                  <c:v>2011</c:v>
                </c:pt>
                <c:pt idx="3">
                  <c:v>2014</c:v>
                </c:pt>
              </c:numCache>
            </c:numRef>
          </c:cat>
          <c:val>
            <c:numRef>
              <c:f>'The FTMP BEHP'!$W$7:$W$10</c:f>
              <c:numCache>
                <c:formatCode>General</c:formatCode>
                <c:ptCount val="4"/>
                <c:pt idx="0">
                  <c:v>3.085</c:v>
                </c:pt>
                <c:pt idx="1">
                  <c:v>4.7183333333333337</c:v>
                </c:pt>
                <c:pt idx="2">
                  <c:v>1.26</c:v>
                </c:pt>
                <c:pt idx="3">
                  <c:v>2.5227999999999997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BD-4405-9A90-B02621978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4891168"/>
        <c:axId val="394891560"/>
      </c:barChart>
      <c:catAx>
        <c:axId val="394891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91560"/>
        <c:crosses val="autoZero"/>
        <c:auto val="1"/>
        <c:lblAlgn val="ctr"/>
        <c:lblOffset val="100"/>
        <c:noMultiLvlLbl val="0"/>
      </c:catAx>
      <c:valAx>
        <c:axId val="39489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BEHP Concentration</a:t>
                </a:r>
                <a:r>
                  <a:rPr lang="en-ZW" baseline="0"/>
                  <a:t>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2.7777777777777776E-2"/>
              <c:y val="0.167499999999999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91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Freightliner Truck Parts Manufacturing Average Annual BEHP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'THE FPMP'!$W$10:$W$11</c:f>
              <c:strCache>
                <c:ptCount val="2"/>
                <c:pt idx="0">
                  <c:v>Pre 2009</c:v>
                </c:pt>
                <c:pt idx="1">
                  <c:v>2014</c:v>
                </c:pt>
              </c:strCache>
            </c:strRef>
          </c:cat>
          <c:val>
            <c:numRef>
              <c:f>'THE FPMP'!$X$10:$X$11</c:f>
              <c:numCache>
                <c:formatCode>General</c:formatCode>
                <c:ptCount val="2"/>
                <c:pt idx="0">
                  <c:v>6.969142857142856</c:v>
                </c:pt>
                <c:pt idx="1">
                  <c:v>1.0388888888888888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EA-4EBC-8E57-D00132DDF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4892344"/>
        <c:axId val="394892736"/>
      </c:barChart>
      <c:catAx>
        <c:axId val="394892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92736"/>
        <c:crosses val="autoZero"/>
        <c:auto val="1"/>
        <c:lblAlgn val="ctr"/>
        <c:lblOffset val="100"/>
        <c:noMultiLvlLbl val="0"/>
      </c:catAx>
      <c:valAx>
        <c:axId val="39489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BEHP Concentration</a:t>
                </a:r>
                <a:r>
                  <a:rPr lang="en-ZW" baseline="0"/>
                  <a:t>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2.7777777777777776E-2"/>
              <c:y val="0.167499999999999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92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Swan Island Lagoon Average</a:t>
            </a:r>
            <a:r>
              <a:rPr lang="en-US" baseline="0"/>
              <a:t> Total PCB Concentrations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1422790901137358E-2"/>
                  <c:y val="-0.344374166343961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'TotaL PCBs'!$I$6:$I$12</c:f>
              <c:strCache>
                <c:ptCount val="7"/>
                <c:pt idx="0">
                  <c:v>Before 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strCache>
            </c:strRef>
          </c:cat>
          <c:val>
            <c:numRef>
              <c:f>'TotaL PCBs'!$J$6:$J$12</c:f>
              <c:numCache>
                <c:formatCode>General</c:formatCode>
                <c:ptCount val="7"/>
                <c:pt idx="0">
                  <c:v>0.15870387096774188</c:v>
                </c:pt>
                <c:pt idx="1">
                  <c:v>0.21914285714285708</c:v>
                </c:pt>
                <c:pt idx="2">
                  <c:v>0.14164166666666655</c:v>
                </c:pt>
                <c:pt idx="3">
                  <c:v>5.4341830985915524E-2</c:v>
                </c:pt>
                <c:pt idx="4">
                  <c:v>5.5926086956521751E-2</c:v>
                </c:pt>
                <c:pt idx="5">
                  <c:v>9.562857142857141E-2</c:v>
                </c:pt>
                <c:pt idx="6">
                  <c:v>9.6233333333333337E-2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F4-4C6B-9767-3AC2DB615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4893520"/>
        <c:axId val="394893912"/>
      </c:barChart>
      <c:catAx>
        <c:axId val="394893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93912"/>
        <c:crosses val="autoZero"/>
        <c:auto val="1"/>
        <c:lblAlgn val="ctr"/>
        <c:lblOffset val="100"/>
        <c:noMultiLvlLbl val="0"/>
      </c:catAx>
      <c:valAx>
        <c:axId val="39489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Average PCB Concentration</a:t>
                </a:r>
                <a:r>
                  <a:rPr lang="en-US" baseline="0"/>
                  <a:t> (ug/L)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0555555555555555E-2"/>
              <c:y val="0.13213114754098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893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Swan Island Lagoon Average</a:t>
            </a:r>
            <a:r>
              <a:rPr lang="en-US" baseline="0"/>
              <a:t> Total PCB Concentrations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1422790901137358E-2"/>
                  <c:y val="-0.344374166343961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'TotaL PCBs'!$I$7:$I$10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'TotaL PCBs'!$J$7:$J$10</c:f>
              <c:numCache>
                <c:formatCode>General</c:formatCode>
                <c:ptCount val="4"/>
                <c:pt idx="0">
                  <c:v>0.21914285714285708</c:v>
                </c:pt>
                <c:pt idx="1">
                  <c:v>0.14164166666666655</c:v>
                </c:pt>
                <c:pt idx="2">
                  <c:v>5.4341830985915524E-2</c:v>
                </c:pt>
                <c:pt idx="3">
                  <c:v>5.5926086956521751E-2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A0-4FC1-9E04-0A3523768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8118872"/>
        <c:axId val="448119264"/>
      </c:barChart>
      <c:catAx>
        <c:axId val="448118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119264"/>
        <c:crosses val="autoZero"/>
        <c:auto val="1"/>
        <c:lblAlgn val="ctr"/>
        <c:lblOffset val="100"/>
        <c:noMultiLvlLbl val="0"/>
      </c:catAx>
      <c:valAx>
        <c:axId val="44811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Average PCB Concentration</a:t>
                </a:r>
                <a:r>
                  <a:rPr lang="en-US" baseline="0"/>
                  <a:t> (ug/L)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0555555555555555E-2"/>
              <c:y val="0.13213114754098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118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198120</xdr:colOff>
      <xdr:row>2</xdr:row>
      <xdr:rowOff>99060</xdr:rowOff>
    </xdr:from>
    <xdr:to>
      <xdr:col>11</xdr:col>
      <xdr:colOff>30480</xdr:colOff>
      <xdr:row>13</xdr:row>
      <xdr:rowOff>91440</xdr:rowOff>
    </xdr:to>
    <xdr:sp macro="" textlink="">
      <xdr:nvSpPr>
        <xdr:cNvPr id="2" name="TextBox 1"/>
        <xdr:cNvSpPr txBox="1"/>
      </xdr:nvSpPr>
      <xdr:spPr>
        <a:xfrm>
          <a:off x="807720" y="464820"/>
          <a:ext cx="5928360" cy="20040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Calibri" panose="020F0502020204030204" pitchFamily="34" charset="0"/>
              <a:cs typeface="+mn-cs"/>
            </a:rPr>
            <a:t>State of Oregon Department of Environmental Quality</a:t>
          </a:r>
          <a:endParaRPr kumimoji="0" lang="en-US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ea typeface="Calibri" panose="020F0502020204030204" pitchFamily="34" charset="0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Calibri" panose="020F0502020204030204" pitchFamily="34" charset="0"/>
              <a:cs typeface="+mn-cs"/>
            </a:rPr>
            <a:t>Portland Harbor Stormwater Strategy Update</a:t>
          </a:r>
          <a:endParaRPr kumimoji="0" lang="en-US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ea typeface="Calibri" panose="020F0502020204030204" pitchFamily="34" charset="0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Calibri" panose="020F0502020204030204" pitchFamily="34" charset="0"/>
              <a:cs typeface="+mn-cs"/>
            </a:rPr>
            <a:t>Appendix C2 – Swan Island Lagoon Focus Area Contaminant Load Analysis Spreadsheets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 editAs="oneCell">
    <xdr:from>
      <xdr:col>0</xdr:col>
      <xdr:colOff>198120</xdr:colOff>
      <xdr:row>2</xdr:row>
      <xdr:rowOff>83820</xdr:rowOff>
    </xdr:from>
    <xdr:to>
      <xdr:col>1</xdr:col>
      <xdr:colOff>169545</xdr:colOff>
      <xdr:row>7</xdr:row>
      <xdr:rowOff>45720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449580"/>
          <a:ext cx="581025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464820</xdr:colOff>
      <xdr:row>1</xdr:row>
      <xdr:rowOff>109537</xdr:rowOff>
    </xdr:from>
    <xdr:to>
      <xdr:col>29</xdr:col>
      <xdr:colOff>160020</xdr:colOff>
      <xdr:row>14</xdr:row>
      <xdr:rowOff>122872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496252</xdr:colOff>
      <xdr:row>28</xdr:row>
      <xdr:rowOff>1037272</xdr:rowOff>
    </xdr:from>
    <xdr:to>
      <xdr:col>29</xdr:col>
      <xdr:colOff>393382</xdr:colOff>
      <xdr:row>31</xdr:row>
      <xdr:rowOff>439102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500062</xdr:colOff>
      <xdr:row>31</xdr:row>
      <xdr:rowOff>562927</xdr:rowOff>
    </xdr:from>
    <xdr:to>
      <xdr:col>29</xdr:col>
      <xdr:colOff>225742</xdr:colOff>
      <xdr:row>34</xdr:row>
      <xdr:rowOff>265747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502920</xdr:colOff>
      <xdr:row>17</xdr:row>
      <xdr:rowOff>70485</xdr:rowOff>
    </xdr:from>
    <xdr:to>
      <xdr:col>29</xdr:col>
      <xdr:colOff>337185</xdr:colOff>
      <xdr:row>28</xdr:row>
      <xdr:rowOff>735330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123825</xdr:colOff>
      <xdr:row>17</xdr:row>
      <xdr:rowOff>152400</xdr:rowOff>
    </xdr:from>
    <xdr:to>
      <xdr:col>23</xdr:col>
      <xdr:colOff>428625</xdr:colOff>
      <xdr:row>27</xdr:row>
      <xdr:rowOff>200025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217170</xdr:colOff>
      <xdr:row>2</xdr:row>
      <xdr:rowOff>45720</xdr:rowOff>
    </xdr:from>
    <xdr:to>
      <xdr:col>24</xdr:col>
      <xdr:colOff>45720</xdr:colOff>
      <xdr:row>15</xdr:row>
      <xdr:rowOff>89535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16</xdr:row>
      <xdr:rowOff>133350</xdr:rowOff>
    </xdr:from>
    <xdr:to>
      <xdr:col>23</xdr:col>
      <xdr:colOff>304800</xdr:colOff>
      <xdr:row>26</xdr:row>
      <xdr:rowOff>352425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</xdr:row>
      <xdr:rowOff>142875</xdr:rowOff>
    </xdr:from>
    <xdr:to>
      <xdr:col>19</xdr:col>
      <xdr:colOff>361950</xdr:colOff>
      <xdr:row>19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7</xdr:row>
      <xdr:rowOff>28575</xdr:rowOff>
    </xdr:from>
    <xdr:to>
      <xdr:col>13</xdr:col>
      <xdr:colOff>171450</xdr:colOff>
      <xdr:row>21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8</xdr:row>
      <xdr:rowOff>14287</xdr:rowOff>
    </xdr:from>
    <xdr:to>
      <xdr:col>5</xdr:col>
      <xdr:colOff>576262</xdr:colOff>
      <xdr:row>21</xdr:row>
      <xdr:rowOff>80962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914400</xdr:colOff>
      <xdr:row>14</xdr:row>
      <xdr:rowOff>95250</xdr:rowOff>
    </xdr:from>
    <xdr:to>
      <xdr:col>7</xdr:col>
      <xdr:colOff>266700</xdr:colOff>
      <xdr:row>23</xdr:row>
      <xdr:rowOff>466725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83343</xdr:colOff>
      <xdr:row>15</xdr:row>
      <xdr:rowOff>203409</xdr:rowOff>
    </xdr:from>
    <xdr:to>
      <xdr:col>9</xdr:col>
      <xdr:colOff>622023</xdr:colOff>
      <xdr:row>24</xdr:row>
      <xdr:rowOff>641117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50602</xdr:colOff>
      <xdr:row>12</xdr:row>
      <xdr:rowOff>141486</xdr:rowOff>
    </xdr:from>
    <xdr:to>
      <xdr:col>20</xdr:col>
      <xdr:colOff>197445</xdr:colOff>
      <xdr:row>23</xdr:row>
      <xdr:rowOff>701873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12</xdr:row>
      <xdr:rowOff>85725</xdr:rowOff>
    </xdr:from>
    <xdr:to>
      <xdr:col>15</xdr:col>
      <xdr:colOff>485775</xdr:colOff>
      <xdr:row>26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12</xdr:row>
      <xdr:rowOff>85725</xdr:rowOff>
    </xdr:from>
    <xdr:to>
      <xdr:col>16</xdr:col>
      <xdr:colOff>485775</xdr:colOff>
      <xdr:row>26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38</xdr:row>
      <xdr:rowOff>0</xdr:rowOff>
    </xdr:from>
    <xdr:to>
      <xdr:col>19</xdr:col>
      <xdr:colOff>200025</xdr:colOff>
      <xdr:row>52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26</xdr:row>
      <xdr:rowOff>9525</xdr:rowOff>
    </xdr:from>
    <xdr:to>
      <xdr:col>11</xdr:col>
      <xdr:colOff>400050</xdr:colOff>
      <xdr:row>40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63817</xdr:colOff>
      <xdr:row>0</xdr:row>
      <xdr:rowOff>60960</xdr:rowOff>
    </xdr:from>
    <xdr:to>
      <xdr:col>25</xdr:col>
      <xdr:colOff>397192</xdr:colOff>
      <xdr:row>11</xdr:row>
      <xdr:rowOff>127635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209550</xdr:colOff>
      <xdr:row>12</xdr:row>
      <xdr:rowOff>36195</xdr:rowOff>
    </xdr:from>
    <xdr:to>
      <xdr:col>25</xdr:col>
      <xdr:colOff>554355</xdr:colOff>
      <xdr:row>21</xdr:row>
      <xdr:rowOff>495300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B23:N132" totalsRowShown="0" headerRowDxfId="40" headerRowBorderDxfId="39" tableBorderDxfId="38" headerRowCellStyle="Normal_Sheet1">
  <autoFilter ref="B23:N132"/>
  <tableColumns count="13">
    <tableColumn id="1" name="RecordID" dataDxfId="37" dataCellStyle="Normal_Sheet1"/>
    <tableColumn id="2" name="DataFileID" dataDxfId="36" dataCellStyle="Normal_Sheet1"/>
    <tableColumn id="3" name="Facility" dataDxfId="35" dataCellStyle="Normal_Sheet1"/>
    <tableColumn id="4" name="Project" dataDxfId="34" dataCellStyle="Normal_Sheet1"/>
    <tableColumn id="5" name="Medium" dataDxfId="33" dataCellStyle="Normal_Sheet1"/>
    <tableColumn id="6" name="Analyte" dataDxfId="32" dataCellStyle="Normal_Sheet1"/>
    <tableColumn id="7" name="FractionAnalyzed" dataDxfId="31" dataCellStyle="Normal_Sheet1"/>
    <tableColumn id="8" name="Micrograms per liter" dataDxfId="30" dataCellStyle="Normal_Sheet1"/>
    <tableColumn id="9" name="Result_LessOrGreaterThan" dataDxfId="29" dataCellStyle="Normal_Sheet1"/>
    <tableColumn id="10" name="ResultValue" dataDxfId="28" dataCellStyle="Normal_Sheet1"/>
    <tableColumn id="11" name="Units" dataDxfId="27" dataCellStyle="Normal_Sheet1"/>
    <tableColumn id="12" name="SampleCollectionLocation" dataDxfId="26" dataCellStyle="Normal_Sheet1"/>
    <tableColumn id="13" name="SampleCollectionDate" dataDxfId="25" dataCellStyle="Normal_Sheet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5" displayName="Table5" ref="B22:R341" totalsRowShown="0" headerRowDxfId="24" dataDxfId="22" headerRowBorderDxfId="23" tableBorderDxfId="21" totalsRowBorderDxfId="20">
  <autoFilter ref="B22:R341"/>
  <sortState ref="B23:R341">
    <sortCondition ref="O6:O325"/>
  </sortState>
  <tableColumns count="17">
    <tableColumn id="1" name="RecordID" dataDxfId="19"/>
    <tableColumn id="2" name="DataFileID" dataDxfId="18"/>
    <tableColumn id="3" name="Facility" dataDxfId="17"/>
    <tableColumn id="4" name="Project" dataDxfId="16"/>
    <tableColumn id="5" name="Medium" dataDxfId="15"/>
    <tableColumn id="6" name="Analyte" dataDxfId="14"/>
    <tableColumn id="7" name="FractionAnalyzed" dataDxfId="13"/>
    <tableColumn id="8" name="Result_AsText" dataDxfId="12"/>
    <tableColumn id="17" name="MICROGRAMS/LITER" dataDxfId="11"/>
    <tableColumn id="9" name="Result_LessOrGreaterThan" dataDxfId="10"/>
    <tableColumn id="10" name="ResultValue" dataDxfId="9"/>
    <tableColumn id="11" name="Units" dataDxfId="8"/>
    <tableColumn id="12" name="SampleCollectionLocation" dataDxfId="7"/>
    <tableColumn id="13" name="SampleCollectionDate" dataDxfId="6"/>
    <tableColumn id="14" name="OtherNotes" dataDxfId="5"/>
    <tableColumn id="15" name="DataQuality" dataDxfId="4"/>
    <tableColumn id="16" name="ResultType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2" displayName="Table2" ref="C23:S81" totalsRowShown="0" headerRowDxfId="2" headerRowBorderDxfId="1" tableBorderDxfId="0" headerRowCellStyle="Normal_Sheet4">
  <autoFilter ref="C23:S81"/>
  <tableColumns count="17">
    <tableColumn id="1" name="RecordID"/>
    <tableColumn id="2" name="DataFileID"/>
    <tableColumn id="3" name="Facility"/>
    <tableColumn id="4" name="Project"/>
    <tableColumn id="5" name="Medium"/>
    <tableColumn id="6" name="Analyte"/>
    <tableColumn id="7" name="FractionAnalyzed"/>
    <tableColumn id="8" name="Result_AsText"/>
    <tableColumn id="9" name="Result_LessOrGreaterThan"/>
    <tableColumn id="10" name="MICROGRAMS/L"/>
    <tableColumn id="11" name="ResultValue"/>
    <tableColumn id="12" name="Units"/>
    <tableColumn id="13" name="SampleCollectionLocation"/>
    <tableColumn id="14" name="SampleCollectionDate"/>
    <tableColumn id="15" name="OtherNotes"/>
    <tableColumn id="16" name="DataQuality"/>
    <tableColumn id="17" name="ResultTyp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20" sqref="D20"/>
    </sheetView>
  </sheetViews>
  <sheetFormatPr defaultRowHeight="14.4" x14ac:dyDescent="0.3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49"/>
  <sheetViews>
    <sheetView topLeftCell="D1" workbookViewId="0">
      <selection activeCell="F52" sqref="F52"/>
    </sheetView>
  </sheetViews>
  <sheetFormatPr defaultRowHeight="14.4" x14ac:dyDescent="0.3"/>
  <cols>
    <col min="4" max="4" width="36.109375" bestFit="1" customWidth="1"/>
    <col min="5" max="5" width="14.6640625" bestFit="1" customWidth="1"/>
    <col min="6" max="6" width="42.6640625" bestFit="1" customWidth="1"/>
    <col min="7" max="7" width="15.5546875" customWidth="1"/>
    <col min="8" max="8" width="26.6640625" customWidth="1"/>
    <col min="9" max="9" width="68.109375" bestFit="1" customWidth="1"/>
    <col min="10" max="10" width="48" customWidth="1"/>
    <col min="11" max="11" width="44.5546875" customWidth="1"/>
    <col min="12" max="12" width="102.109375" bestFit="1" customWidth="1"/>
  </cols>
  <sheetData>
    <row r="2" spans="3:12" ht="18.600000000000001" thickBot="1" x14ac:dyDescent="0.4">
      <c r="D2" s="1" t="s">
        <v>12</v>
      </c>
      <c r="H2" s="32" t="s">
        <v>51</v>
      </c>
    </row>
    <row r="3" spans="3:12" ht="16.2" thickBot="1" x14ac:dyDescent="0.35">
      <c r="D3" s="2" t="s">
        <v>13</v>
      </c>
      <c r="E3" s="3">
        <v>25</v>
      </c>
      <c r="F3" s="4" t="s">
        <v>14</v>
      </c>
      <c r="H3" s="18" t="s">
        <v>0</v>
      </c>
      <c r="I3" s="19" t="s">
        <v>1</v>
      </c>
      <c r="J3" s="19" t="s">
        <v>28</v>
      </c>
      <c r="K3" s="19" t="s">
        <v>29</v>
      </c>
      <c r="L3" s="20" t="s">
        <v>30</v>
      </c>
    </row>
    <row r="4" spans="3:12" ht="16.8" thickTop="1" thickBot="1" x14ac:dyDescent="0.35">
      <c r="D4" s="5" t="s">
        <v>15</v>
      </c>
      <c r="E4" s="6">
        <v>60</v>
      </c>
      <c r="F4" s="7" t="s">
        <v>14</v>
      </c>
      <c r="H4" s="21"/>
      <c r="I4" s="30" t="s">
        <v>2</v>
      </c>
      <c r="J4" s="22"/>
      <c r="K4" s="22" t="s">
        <v>31</v>
      </c>
      <c r="L4" s="22"/>
    </row>
    <row r="5" spans="3:12" ht="16.2" thickBot="1" x14ac:dyDescent="0.35">
      <c r="D5" s="8" t="s">
        <v>16</v>
      </c>
      <c r="E5" s="9">
        <v>45</v>
      </c>
      <c r="F5" s="10" t="s">
        <v>14</v>
      </c>
      <c r="H5" s="23">
        <v>271</v>
      </c>
      <c r="I5" s="30" t="s">
        <v>3</v>
      </c>
      <c r="J5" s="24" t="s">
        <v>32</v>
      </c>
      <c r="K5" s="24" t="s">
        <v>33</v>
      </c>
      <c r="L5" s="25" t="s">
        <v>34</v>
      </c>
    </row>
    <row r="6" spans="3:12" ht="16.2" thickBot="1" x14ac:dyDescent="0.35">
      <c r="D6" s="268" t="s">
        <v>779</v>
      </c>
      <c r="E6" s="268">
        <v>36</v>
      </c>
      <c r="F6" s="268" t="s">
        <v>14</v>
      </c>
      <c r="H6" s="21">
        <v>5685</v>
      </c>
      <c r="I6" s="30" t="s">
        <v>4</v>
      </c>
      <c r="J6" s="22" t="s">
        <v>35</v>
      </c>
      <c r="K6" s="22" t="s">
        <v>33</v>
      </c>
      <c r="L6" s="26" t="s">
        <v>36</v>
      </c>
    </row>
    <row r="7" spans="3:12" ht="16.2" thickBot="1" x14ac:dyDescent="0.35">
      <c r="H7" s="23">
        <v>1430</v>
      </c>
      <c r="I7" s="31" t="s">
        <v>5</v>
      </c>
      <c r="J7" s="24" t="s">
        <v>37</v>
      </c>
      <c r="K7" s="24" t="s">
        <v>38</v>
      </c>
      <c r="L7" s="24"/>
    </row>
    <row r="8" spans="3:12" ht="16.2" thickBot="1" x14ac:dyDescent="0.35">
      <c r="D8" s="2" t="s">
        <v>17</v>
      </c>
      <c r="E8" s="3">
        <v>28.4</v>
      </c>
      <c r="F8" s="4" t="s">
        <v>18</v>
      </c>
      <c r="H8" s="23">
        <v>115</v>
      </c>
      <c r="I8" s="30" t="s">
        <v>49</v>
      </c>
      <c r="J8" s="24" t="s">
        <v>39</v>
      </c>
      <c r="K8" s="24" t="s">
        <v>40</v>
      </c>
      <c r="L8" s="25" t="s">
        <v>41</v>
      </c>
    </row>
    <row r="9" spans="3:12" ht="16.2" thickBot="1" x14ac:dyDescent="0.35">
      <c r="D9" s="5" t="s">
        <v>19</v>
      </c>
      <c r="E9" s="6">
        <v>559.5</v>
      </c>
      <c r="F9" s="7" t="s">
        <v>18</v>
      </c>
      <c r="H9" s="21">
        <v>2366</v>
      </c>
      <c r="I9" s="30" t="s">
        <v>48</v>
      </c>
      <c r="J9" s="22" t="s">
        <v>42</v>
      </c>
      <c r="K9" s="22" t="s">
        <v>33</v>
      </c>
      <c r="L9" s="27" t="s">
        <v>43</v>
      </c>
    </row>
    <row r="10" spans="3:12" ht="16.2" thickBot="1" x14ac:dyDescent="0.35">
      <c r="D10" s="5" t="s">
        <v>20</v>
      </c>
      <c r="E10" s="6">
        <v>588</v>
      </c>
      <c r="F10" s="7" t="s">
        <v>18</v>
      </c>
      <c r="H10" s="23">
        <v>260</v>
      </c>
      <c r="I10" s="31" t="s">
        <v>6</v>
      </c>
      <c r="J10" s="24" t="s">
        <v>37</v>
      </c>
      <c r="K10" s="24" t="s">
        <v>38</v>
      </c>
      <c r="L10" s="24"/>
    </row>
    <row r="11" spans="3:12" ht="16.2" thickBot="1" x14ac:dyDescent="0.35">
      <c r="D11" s="11" t="s">
        <v>21</v>
      </c>
      <c r="E11" s="12">
        <f>E9/E10</f>
        <v>0.95153061224489799</v>
      </c>
      <c r="F11" s="13" t="s">
        <v>18</v>
      </c>
      <c r="H11" s="21">
        <v>1840</v>
      </c>
      <c r="I11" s="30" t="s">
        <v>7</v>
      </c>
      <c r="J11" s="22" t="s">
        <v>37</v>
      </c>
      <c r="K11" s="22" t="s">
        <v>38</v>
      </c>
      <c r="L11" s="22"/>
    </row>
    <row r="12" spans="3:12" ht="16.2" thickBot="1" x14ac:dyDescent="0.35">
      <c r="H12" s="23">
        <v>4461</v>
      </c>
      <c r="I12" s="31" t="s">
        <v>8</v>
      </c>
      <c r="J12" s="24" t="s">
        <v>37</v>
      </c>
      <c r="K12" s="24" t="s">
        <v>38</v>
      </c>
      <c r="L12" s="24"/>
    </row>
    <row r="13" spans="3:12" ht="18.600000000000001" thickBot="1" x14ac:dyDescent="0.4">
      <c r="D13" s="28" t="s">
        <v>22</v>
      </c>
      <c r="E13" s="6"/>
      <c r="F13" s="6"/>
      <c r="H13" s="21">
        <v>3807</v>
      </c>
      <c r="I13" s="30" t="s">
        <v>9</v>
      </c>
      <c r="J13" s="22"/>
      <c r="K13" s="22" t="s">
        <v>38</v>
      </c>
      <c r="L13" s="22"/>
    </row>
    <row r="14" spans="3:12" ht="16.2" thickBot="1" x14ac:dyDescent="0.35">
      <c r="D14" s="11" t="s">
        <v>23</v>
      </c>
      <c r="E14" s="29">
        <f>0.05+0.9*E11</f>
        <v>0.90637755102040829</v>
      </c>
      <c r="F14" s="13"/>
      <c r="H14" s="23">
        <v>2365</v>
      </c>
      <c r="I14" s="30" t="s">
        <v>10</v>
      </c>
      <c r="J14" s="24" t="s">
        <v>44</v>
      </c>
      <c r="K14" s="24" t="s">
        <v>33</v>
      </c>
      <c r="L14" s="24" t="s">
        <v>45</v>
      </c>
    </row>
    <row r="15" spans="3:12" ht="16.2" thickBot="1" x14ac:dyDescent="0.35">
      <c r="H15" s="21">
        <v>5109</v>
      </c>
      <c r="I15" s="31" t="s">
        <v>11</v>
      </c>
      <c r="J15" s="22" t="s">
        <v>37</v>
      </c>
      <c r="K15" s="22" t="s">
        <v>38</v>
      </c>
      <c r="L15" s="22"/>
    </row>
    <row r="16" spans="3:12" ht="18.600000000000001" thickBot="1" x14ac:dyDescent="0.4">
      <c r="C16" s="17"/>
      <c r="D16" s="1" t="s">
        <v>24</v>
      </c>
      <c r="H16" s="23">
        <v>1338</v>
      </c>
      <c r="I16" s="30" t="s">
        <v>50</v>
      </c>
      <c r="J16" s="24" t="s">
        <v>46</v>
      </c>
      <c r="K16" s="24" t="s">
        <v>33</v>
      </c>
      <c r="L16" s="25" t="s">
        <v>47</v>
      </c>
    </row>
    <row r="17" spans="4:9" x14ac:dyDescent="0.3">
      <c r="D17" s="2" t="s">
        <v>25</v>
      </c>
      <c r="E17" s="14">
        <f>E3*0.9*$E$14</f>
        <v>20.393494897959187</v>
      </c>
      <c r="F17" s="4" t="s">
        <v>14</v>
      </c>
    </row>
    <row r="18" spans="4:9" x14ac:dyDescent="0.3">
      <c r="D18" s="5" t="s">
        <v>26</v>
      </c>
      <c r="E18" s="15">
        <f>E4*0.9*$E$14</f>
        <v>48.944387755102049</v>
      </c>
      <c r="F18" s="7" t="s">
        <v>14</v>
      </c>
    </row>
    <row r="19" spans="4:9" ht="15" thickBot="1" x14ac:dyDescent="0.35">
      <c r="D19" s="8" t="s">
        <v>27</v>
      </c>
      <c r="E19" s="16">
        <f>E5*0.9*$E$14</f>
        <v>36.708290816326539</v>
      </c>
      <c r="F19" s="10" t="s">
        <v>14</v>
      </c>
    </row>
    <row r="20" spans="4:9" ht="15" thickBot="1" x14ac:dyDescent="0.35">
      <c r="D20" s="268" t="s">
        <v>779</v>
      </c>
      <c r="E20" s="269">
        <f>E6*0.9*$E$14</f>
        <v>29.366632653061227</v>
      </c>
      <c r="F20" s="268" t="s">
        <v>14</v>
      </c>
    </row>
    <row r="22" spans="4:9" ht="18.600000000000001" thickBot="1" x14ac:dyDescent="0.4">
      <c r="D22" s="1" t="s">
        <v>765</v>
      </c>
      <c r="G22" s="263" t="s">
        <v>773</v>
      </c>
      <c r="H22" s="263" t="s">
        <v>776</v>
      </c>
    </row>
    <row r="23" spans="4:9" x14ac:dyDescent="0.3">
      <c r="D23" s="235" t="s">
        <v>766</v>
      </c>
      <c r="E23" s="236">
        <f>Zinc!O7/1000</f>
        <v>0.33945441860465114</v>
      </c>
      <c r="F23" s="237" t="s">
        <v>767</v>
      </c>
      <c r="G23" s="263">
        <f>293.54/1000</f>
        <v>0.29354000000000002</v>
      </c>
      <c r="H23" s="263">
        <f>257.29/1000</f>
        <v>0.25729000000000002</v>
      </c>
    </row>
    <row r="24" spans="4:9" x14ac:dyDescent="0.3">
      <c r="D24" s="238" t="s">
        <v>529</v>
      </c>
      <c r="E24" s="239">
        <f>'New PAHs'!O9/1000</f>
        <v>6.2810697368421043E-4</v>
      </c>
      <c r="F24" s="240" t="s">
        <v>767</v>
      </c>
      <c r="G24" s="263">
        <f>0.812/1000</f>
        <v>8.12E-4</v>
      </c>
      <c r="H24" s="263">
        <f>0.85/1000</f>
        <v>8.4999999999999995E-4</v>
      </c>
    </row>
    <row r="25" spans="4:9" x14ac:dyDescent="0.3">
      <c r="D25" s="238" t="s">
        <v>768</v>
      </c>
      <c r="E25" s="239">
        <f>TSS!M9/1000</f>
        <v>31.058506535947711</v>
      </c>
      <c r="F25" s="240" t="s">
        <v>767</v>
      </c>
      <c r="G25" s="263">
        <f>26541.57/1000</f>
        <v>26.54157</v>
      </c>
      <c r="H25" s="263"/>
    </row>
    <row r="26" spans="4:9" x14ac:dyDescent="0.3">
      <c r="D26" s="238" t="s">
        <v>769</v>
      </c>
      <c r="E26" s="239">
        <f>BEHP!O9/1000</f>
        <v>3.1814210526315786E-3</v>
      </c>
      <c r="F26" s="240" t="s">
        <v>767</v>
      </c>
      <c r="G26" s="263">
        <f>1.93/1000</f>
        <v>1.9299999999999999E-3</v>
      </c>
      <c r="H26" s="263">
        <f>5.51/1000</f>
        <v>5.5100000000000001E-3</v>
      </c>
    </row>
    <row r="27" spans="4:9" ht="15" thickBot="1" x14ac:dyDescent="0.35">
      <c r="D27" s="241" t="s">
        <v>534</v>
      </c>
      <c r="E27" s="242">
        <f>'TotaL PCBs'!N8/1000</f>
        <v>9.8124817073170717E-5</v>
      </c>
      <c r="F27" s="243" t="s">
        <v>767</v>
      </c>
      <c r="G27" s="263">
        <f>0.09623/1000</f>
        <v>9.6229999999999992E-5</v>
      </c>
      <c r="H27" s="263">
        <f>0.16/1000</f>
        <v>1.6000000000000001E-4</v>
      </c>
    </row>
    <row r="29" spans="4:9" ht="18.600000000000001" thickBot="1" x14ac:dyDescent="0.4">
      <c r="D29" s="244" t="s">
        <v>770</v>
      </c>
      <c r="E29" s="245"/>
      <c r="F29" s="245"/>
      <c r="G29" s="245"/>
      <c r="H29" s="245"/>
      <c r="I29" s="245"/>
    </row>
    <row r="30" spans="4:9" ht="15" thickBot="1" x14ac:dyDescent="0.35">
      <c r="D30" s="246"/>
      <c r="E30" s="247" t="s">
        <v>73</v>
      </c>
      <c r="F30" s="248" t="s">
        <v>771</v>
      </c>
      <c r="G30" s="248" t="s">
        <v>768</v>
      </c>
      <c r="H30" s="248" t="s">
        <v>769</v>
      </c>
      <c r="I30" s="249" t="s">
        <v>534</v>
      </c>
    </row>
    <row r="31" spans="4:9" ht="15" thickBot="1" x14ac:dyDescent="0.35">
      <c r="D31" s="250" t="s">
        <v>13</v>
      </c>
      <c r="E31" s="251">
        <f>0.226*E17*$E$23*$E$10</f>
        <v>919.93870173034907</v>
      </c>
      <c r="F31" s="251">
        <f>0.226*E17*$E$24*$E$10</f>
        <v>1.7022017751131251</v>
      </c>
      <c r="G31" s="251">
        <f>0.226*E17*$E$25*$E$10</f>
        <v>84170.128931625004</v>
      </c>
      <c r="H31" s="251">
        <f>0.226*E17*$E$26*$E$10</f>
        <v>8.6218125097500007</v>
      </c>
      <c r="I31" s="252">
        <f>0.226*E17*$E$27*$E$10</f>
        <v>0.2659232341027592</v>
      </c>
    </row>
    <row r="32" spans="4:9" ht="15" thickBot="1" x14ac:dyDescent="0.35">
      <c r="D32" s="250" t="s">
        <v>15</v>
      </c>
      <c r="E32" s="251">
        <f t="shared" ref="E32:E33" si="0">0.226*E18*$E$23*$E$10</f>
        <v>2207.8528841528373</v>
      </c>
      <c r="F32" s="251">
        <f t="shared" ref="F32:F33" si="1">0.226*E18*$E$24*$E$10</f>
        <v>4.0852842602715</v>
      </c>
      <c r="G32" s="251">
        <f t="shared" ref="G32" si="2">0.226*E18*$E$25*$E$10</f>
        <v>202008.30943590004</v>
      </c>
      <c r="H32" s="251">
        <f>0.226*E18*$E$26*$E$10</f>
        <v>20.692350023400003</v>
      </c>
      <c r="I32" s="252">
        <f t="shared" ref="I32:I33" si="3">0.226*E18*$E$27*$E$10</f>
        <v>0.63821576184662199</v>
      </c>
    </row>
    <row r="33" spans="4:9" ht="15" thickBot="1" x14ac:dyDescent="0.35">
      <c r="D33" s="254" t="s">
        <v>16</v>
      </c>
      <c r="E33" s="259">
        <f t="shared" si="0"/>
        <v>1655.8896631146283</v>
      </c>
      <c r="F33" s="259">
        <f t="shared" si="1"/>
        <v>3.0639631952036255</v>
      </c>
      <c r="G33" s="259">
        <f>0.226*E19*$E$25*$E$10</f>
        <v>151506.23207692502</v>
      </c>
      <c r="H33" s="259">
        <f t="shared" ref="H33" si="4">0.226*E19*$E$26*$E$10</f>
        <v>15.519262517550001</v>
      </c>
      <c r="I33" s="257">
        <f t="shared" si="3"/>
        <v>0.47866182138496649</v>
      </c>
    </row>
    <row r="34" spans="4:9" ht="15" thickBot="1" x14ac:dyDescent="0.35">
      <c r="D34" s="264" t="s">
        <v>774</v>
      </c>
      <c r="E34" s="260">
        <f>0.226*E19*$G$23*$E$10</f>
        <v>1431.9149348790004</v>
      </c>
      <c r="F34" s="260">
        <f>0.226*E19*$G$24*$E$10</f>
        <v>3.9610101762000012</v>
      </c>
      <c r="G34" s="260">
        <f>0.226*E19*$G$25*$E$10</f>
        <v>129472.20303241954</v>
      </c>
      <c r="H34" s="260">
        <f>0.226*E19*$G$26*$E$10</f>
        <v>9.4147163055000007</v>
      </c>
      <c r="I34" s="246">
        <f>0.226*E19*$G$27*$E$10</f>
        <v>0.46941873061050005</v>
      </c>
    </row>
    <row r="35" spans="4:9" ht="15" thickBot="1" x14ac:dyDescent="0.35">
      <c r="D35" s="264" t="s">
        <v>775</v>
      </c>
      <c r="E35" s="260">
        <f>0.226*E17*$G$23*$E$10</f>
        <v>795.50829715500038</v>
      </c>
      <c r="F35" s="260">
        <f>0.226*E17*$G$24*$E$10</f>
        <v>2.2005612090000009</v>
      </c>
      <c r="G35" s="260">
        <f>0.226*E17*$G$25*$E$10</f>
        <v>71929.001684677525</v>
      </c>
      <c r="H35" s="260">
        <f>0.226*E17*$G$26*$E$10</f>
        <v>5.2303979475000011</v>
      </c>
      <c r="I35" s="246">
        <f>0.226*E17*$G$27*$E$10</f>
        <v>0.26078818367250006</v>
      </c>
    </row>
    <row r="36" spans="4:9" ht="15" thickBot="1" x14ac:dyDescent="0.35">
      <c r="D36" s="264" t="s">
        <v>777</v>
      </c>
      <c r="E36" s="260">
        <f>0.226*E19*$H$23*$E$10</f>
        <v>1255.0841234415004</v>
      </c>
      <c r="F36" s="260">
        <f>0.226*E19*$H$24*$E$10</f>
        <v>4.1463776475000005</v>
      </c>
      <c r="G36" s="264"/>
      <c r="H36" s="260">
        <f>0.226*E19*$H$26*$E$10</f>
        <v>26.878283338500008</v>
      </c>
      <c r="I36" s="246">
        <f>0.226*E19*$H$27*$E$10</f>
        <v>0.78049461600000025</v>
      </c>
    </row>
    <row r="37" spans="4:9" ht="15" thickBot="1" x14ac:dyDescent="0.35">
      <c r="D37" s="270" t="s">
        <v>780</v>
      </c>
      <c r="E37" s="271">
        <f>0.226*E20*$G$23*$E$10</f>
        <v>1145.5319479032003</v>
      </c>
      <c r="F37" s="271">
        <f>0.226*E20*$G$24*$E$10</f>
        <v>3.1688081409600009</v>
      </c>
      <c r="G37" s="270"/>
      <c r="H37" s="271">
        <f>0.226*E20*$G$26*$E$10</f>
        <v>7.5317730444000004</v>
      </c>
      <c r="I37" s="272">
        <f>0.226*E20*$G$27*$E$10</f>
        <v>0.37553498448840006</v>
      </c>
    </row>
    <row r="38" spans="4:9" ht="15" thickBot="1" x14ac:dyDescent="0.35">
      <c r="D38" s="270" t="s">
        <v>781</v>
      </c>
      <c r="E38" s="271">
        <f>0.226*E20*$H$23*$E$10</f>
        <v>1004.0672987532002</v>
      </c>
      <c r="F38" s="271">
        <f>0.226*E20*$H$24*$E$10</f>
        <v>3.3171021180000007</v>
      </c>
      <c r="G38" s="270"/>
      <c r="H38" s="271">
        <f>0.226*E20*$H$26*$E$10</f>
        <v>21.502626670800005</v>
      </c>
      <c r="I38" s="272">
        <f>0.226*E20*$H$27*$E$10</f>
        <v>0.62439569280000018</v>
      </c>
    </row>
    <row r="39" spans="4:9" x14ac:dyDescent="0.3">
      <c r="D39" s="245"/>
      <c r="E39" s="256"/>
      <c r="F39" s="256"/>
      <c r="G39" s="256"/>
      <c r="H39" s="256"/>
      <c r="I39" s="256"/>
    </row>
    <row r="40" spans="4:9" ht="18.600000000000001" thickBot="1" x14ac:dyDescent="0.4">
      <c r="D40" s="244" t="s">
        <v>772</v>
      </c>
      <c r="E40" s="245"/>
      <c r="F40" s="245"/>
      <c r="G40" s="245"/>
      <c r="H40" s="245"/>
      <c r="I40" s="245"/>
    </row>
    <row r="41" spans="4:9" ht="15" thickBot="1" x14ac:dyDescent="0.35">
      <c r="D41" s="260"/>
      <c r="E41" s="257" t="s">
        <v>73</v>
      </c>
      <c r="F41" s="257" t="s">
        <v>771</v>
      </c>
      <c r="G41" s="257" t="s">
        <v>768</v>
      </c>
      <c r="H41" s="257" t="s">
        <v>769</v>
      </c>
      <c r="I41" s="258" t="s">
        <v>534</v>
      </c>
    </row>
    <row r="42" spans="4:9" x14ac:dyDescent="0.3">
      <c r="D42" s="253" t="s">
        <v>13</v>
      </c>
      <c r="E42" s="252">
        <f t="shared" ref="E42:I47" si="5">0.453592*E31</f>
        <v>417.27683559527247</v>
      </c>
      <c r="F42" s="252">
        <f t="shared" si="5"/>
        <v>0.77210510757711259</v>
      </c>
      <c r="G42" s="252">
        <f t="shared" si="5"/>
        <v>38178.89712235365</v>
      </c>
      <c r="H42" s="252">
        <f>0.453592*H31</f>
        <v>3.9107851799225224</v>
      </c>
      <c r="I42" s="261">
        <f t="shared" si="5"/>
        <v>0.12062065160313874</v>
      </c>
    </row>
    <row r="43" spans="4:9" x14ac:dyDescent="0.3">
      <c r="D43" s="253" t="s">
        <v>15</v>
      </c>
      <c r="E43" s="250">
        <f t="shared" si="5"/>
        <v>1001.4644054286538</v>
      </c>
      <c r="F43" s="250">
        <f t="shared" si="5"/>
        <v>1.8530522581850701</v>
      </c>
      <c r="G43" s="250">
        <f t="shared" si="5"/>
        <v>91629.353093648766</v>
      </c>
      <c r="H43" s="250">
        <f t="shared" si="5"/>
        <v>9.3858844318140537</v>
      </c>
      <c r="I43" s="261">
        <f t="shared" si="5"/>
        <v>0.28948956384753294</v>
      </c>
    </row>
    <row r="44" spans="4:9" ht="15" thickBot="1" x14ac:dyDescent="0.35">
      <c r="D44" s="255" t="s">
        <v>16</v>
      </c>
      <c r="E44" s="254">
        <f t="shared" si="5"/>
        <v>751.09830407149047</v>
      </c>
      <c r="F44" s="254">
        <f t="shared" si="5"/>
        <v>1.3897891936388029</v>
      </c>
      <c r="G44" s="254">
        <f>0.453592*G33</f>
        <v>68722.014820236567</v>
      </c>
      <c r="H44" s="254">
        <f t="shared" si="5"/>
        <v>7.0394133238605399</v>
      </c>
      <c r="I44" s="262">
        <f t="shared" si="5"/>
        <v>0.21711717288564972</v>
      </c>
    </row>
    <row r="45" spans="4:9" ht="15" thickBot="1" x14ac:dyDescent="0.35">
      <c r="D45" s="265" t="s">
        <v>774</v>
      </c>
      <c r="E45" s="266">
        <f t="shared" si="5"/>
        <v>649.50515914163554</v>
      </c>
      <c r="F45" s="266">
        <f t="shared" si="5"/>
        <v>1.7966825278429108</v>
      </c>
      <c r="G45" s="266">
        <f>0.453592*G34</f>
        <v>58727.555517881243</v>
      </c>
      <c r="H45" s="266">
        <f t="shared" si="5"/>
        <v>4.2704399984443562</v>
      </c>
      <c r="I45" s="267">
        <f t="shared" si="5"/>
        <v>0.21292458085507793</v>
      </c>
    </row>
    <row r="46" spans="4:9" ht="15" thickBot="1" x14ac:dyDescent="0.35">
      <c r="D46" s="264" t="s">
        <v>775</v>
      </c>
      <c r="E46" s="266">
        <f t="shared" si="5"/>
        <v>360.83619952313092</v>
      </c>
      <c r="F46" s="266">
        <f t="shared" si="5"/>
        <v>0.99815695991272835</v>
      </c>
      <c r="G46" s="266">
        <f>0.453592*G35</f>
        <v>32626.419732156246</v>
      </c>
      <c r="H46" s="266">
        <f t="shared" si="5"/>
        <v>2.3724666658024205</v>
      </c>
      <c r="I46" s="267">
        <f t="shared" si="5"/>
        <v>0.11829143380837664</v>
      </c>
    </row>
    <row r="47" spans="4:9" ht="15" thickBot="1" x14ac:dyDescent="0.35">
      <c r="D47" s="264" t="s">
        <v>778</v>
      </c>
      <c r="E47" s="266">
        <f t="shared" si="5"/>
        <v>569.29611772007706</v>
      </c>
      <c r="F47" s="266">
        <f t="shared" si="5"/>
        <v>1.8807637298848201</v>
      </c>
      <c r="H47" s="266">
        <f t="shared" si="5"/>
        <v>12.191774296076895</v>
      </c>
      <c r="I47" s="267">
        <f t="shared" si="5"/>
        <v>0.35402611386067212</v>
      </c>
    </row>
    <row r="48" spans="4:9" ht="15" thickBot="1" x14ac:dyDescent="0.35">
      <c r="D48" s="270" t="s">
        <v>780</v>
      </c>
      <c r="E48" s="273">
        <f t="shared" ref="E48:F48" si="6">0.453592*E37</f>
        <v>519.60412731330837</v>
      </c>
      <c r="F48" s="273">
        <f t="shared" si="6"/>
        <v>1.4373460222743286</v>
      </c>
      <c r="G48" s="274"/>
      <c r="H48" s="273">
        <f t="shared" ref="H48:I48" si="7">0.453592*H37</f>
        <v>3.4163519987554851</v>
      </c>
      <c r="I48" s="275">
        <f t="shared" si="7"/>
        <v>0.17033966468406236</v>
      </c>
    </row>
    <row r="49" spans="4:9" ht="15" thickBot="1" x14ac:dyDescent="0.35">
      <c r="D49" s="270" t="s">
        <v>781</v>
      </c>
      <c r="E49" s="273">
        <f t="shared" ref="E49:F49" si="8">0.453592*E38</f>
        <v>455.43689417606163</v>
      </c>
      <c r="F49" s="273">
        <f t="shared" si="8"/>
        <v>1.5046109839078563</v>
      </c>
      <c r="G49" s="274"/>
      <c r="H49" s="273">
        <f t="shared" ref="H49:I49" si="9">0.453592*H38</f>
        <v>9.753419436861515</v>
      </c>
      <c r="I49" s="275">
        <f t="shared" si="9"/>
        <v>0.28322089108853765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U479"/>
  <sheetViews>
    <sheetView topLeftCell="E1" workbookViewId="0">
      <selection activeCell="O8" sqref="O8"/>
    </sheetView>
  </sheetViews>
  <sheetFormatPr defaultRowHeight="14.4" x14ac:dyDescent="0.3"/>
  <cols>
    <col min="3" max="3" width="7" customWidth="1"/>
    <col min="4" max="4" width="9" bestFit="1" customWidth="1"/>
    <col min="5" max="5" width="59.44140625" bestFit="1" customWidth="1"/>
    <col min="6" max="6" width="46" customWidth="1"/>
    <col min="7" max="7" width="25.33203125" customWidth="1"/>
    <col min="8" max="8" width="15.44140625" customWidth="1"/>
    <col min="9" max="9" width="7.88671875" bestFit="1" customWidth="1"/>
    <col min="10" max="10" width="16.44140625" bestFit="1" customWidth="1"/>
    <col min="11" max="11" width="9.5546875" bestFit="1" customWidth="1"/>
    <col min="12" max="12" width="25.109375" bestFit="1" customWidth="1"/>
    <col min="14" max="14" width="21.44140625" bestFit="1" customWidth="1"/>
    <col min="15" max="15" width="26" customWidth="1"/>
    <col min="17" max="17" width="16.109375" customWidth="1"/>
  </cols>
  <sheetData>
    <row r="1" spans="4:15" ht="15" thickBot="1" x14ac:dyDescent="0.35"/>
    <row r="2" spans="4:15" ht="16.2" thickBot="1" x14ac:dyDescent="0.35">
      <c r="D2" s="33" t="s">
        <v>0</v>
      </c>
      <c r="E2" s="34" t="s">
        <v>1</v>
      </c>
      <c r="F2" s="34" t="s">
        <v>52</v>
      </c>
      <c r="G2" s="35" t="s">
        <v>53</v>
      </c>
    </row>
    <row r="3" spans="4:15" ht="16.2" thickBot="1" x14ac:dyDescent="0.35">
      <c r="D3" s="36"/>
      <c r="E3" s="30" t="s">
        <v>2</v>
      </c>
      <c r="F3" s="41">
        <v>4</v>
      </c>
      <c r="G3" s="42">
        <f>(F3/$F$16)*100</f>
        <v>0.86956521739130432</v>
      </c>
      <c r="J3" s="70" t="s">
        <v>523</v>
      </c>
    </row>
    <row r="4" spans="4:15" ht="16.2" thickBot="1" x14ac:dyDescent="0.35">
      <c r="D4" s="37">
        <v>271</v>
      </c>
      <c r="E4" s="30" t="s">
        <v>3</v>
      </c>
      <c r="F4" s="41">
        <v>146</v>
      </c>
      <c r="G4" s="43">
        <f t="shared" ref="G4:G13" si="0">(F4/$F$16)*100</f>
        <v>31.739130434782609</v>
      </c>
      <c r="J4" s="71" t="s">
        <v>524</v>
      </c>
      <c r="K4" s="72" t="s">
        <v>16</v>
      </c>
      <c r="L4" s="201" t="s">
        <v>762</v>
      </c>
      <c r="N4" s="70" t="s">
        <v>526</v>
      </c>
    </row>
    <row r="5" spans="4:15" ht="16.2" thickBot="1" x14ac:dyDescent="0.35">
      <c r="D5" s="36">
        <v>5685</v>
      </c>
      <c r="E5" s="30" t="s">
        <v>4</v>
      </c>
      <c r="F5" s="41">
        <v>87</v>
      </c>
      <c r="G5" s="43">
        <f t="shared" si="0"/>
        <v>18.913043478260867</v>
      </c>
      <c r="J5" s="74" t="s">
        <v>525</v>
      </c>
      <c r="K5" s="203">
        <f>AVERAGE(M20:M47)</f>
        <v>257.28571428571428</v>
      </c>
      <c r="L5" s="207">
        <f>COUNTA(Q20:Q47)</f>
        <v>28</v>
      </c>
      <c r="N5" s="71" t="s">
        <v>524</v>
      </c>
      <c r="O5" s="72" t="s">
        <v>16</v>
      </c>
    </row>
    <row r="6" spans="4:15" ht="16.2" thickBot="1" x14ac:dyDescent="0.35">
      <c r="D6" s="37">
        <v>1430</v>
      </c>
      <c r="E6" s="31" t="s">
        <v>5</v>
      </c>
      <c r="F6" s="41" t="s">
        <v>463</v>
      </c>
      <c r="G6" s="43" t="s">
        <v>37</v>
      </c>
      <c r="J6" s="76">
        <v>2010</v>
      </c>
      <c r="K6" s="204" t="s">
        <v>37</v>
      </c>
      <c r="L6" s="208">
        <v>0</v>
      </c>
      <c r="N6" s="81" t="s">
        <v>527</v>
      </c>
      <c r="O6" s="82">
        <f>AVERAGE(M20:M49)</f>
        <v>256.46666666666664</v>
      </c>
    </row>
    <row r="7" spans="4:15" ht="16.2" thickBot="1" x14ac:dyDescent="0.35">
      <c r="D7" s="37">
        <v>115</v>
      </c>
      <c r="E7" s="30" t="s">
        <v>49</v>
      </c>
      <c r="F7" s="41">
        <v>103</v>
      </c>
      <c r="G7" s="43">
        <f t="shared" si="0"/>
        <v>22.39130434782609</v>
      </c>
      <c r="J7" s="76">
        <v>2011</v>
      </c>
      <c r="K7" s="204">
        <f>AVERAGE(M48:M49)</f>
        <v>245</v>
      </c>
      <c r="L7" s="207">
        <f>COUNTA(Q48:Q49)</f>
        <v>2</v>
      </c>
      <c r="N7" s="80" t="s">
        <v>528</v>
      </c>
      <c r="O7" s="83">
        <f>AVERAGE(M50:M479)</f>
        <v>339.45441860465115</v>
      </c>
    </row>
    <row r="8" spans="4:15" ht="16.2" thickBot="1" x14ac:dyDescent="0.35">
      <c r="D8" s="36">
        <v>2366</v>
      </c>
      <c r="E8" s="30" t="s">
        <v>48</v>
      </c>
      <c r="F8" s="41">
        <v>65</v>
      </c>
      <c r="G8" s="43">
        <f t="shared" si="0"/>
        <v>14.130434782608695</v>
      </c>
      <c r="J8" s="76">
        <v>2012</v>
      </c>
      <c r="K8" s="204">
        <f>AVERAGE(M50:M106)</f>
        <v>267.82456140350877</v>
      </c>
      <c r="L8" s="209">
        <f>COUNTA(Q50:Q106)</f>
        <v>57</v>
      </c>
    </row>
    <row r="9" spans="4:15" ht="16.2" thickBot="1" x14ac:dyDescent="0.35">
      <c r="D9" s="37">
        <v>260</v>
      </c>
      <c r="E9" s="31" t="s">
        <v>6</v>
      </c>
      <c r="F9" s="41" t="s">
        <v>463</v>
      </c>
      <c r="G9" s="43" t="s">
        <v>37</v>
      </c>
      <c r="J9" s="76">
        <v>2013</v>
      </c>
      <c r="K9" s="204">
        <f>AVERAGE(M107:M183)</f>
        <v>466.4220779220779</v>
      </c>
      <c r="L9" s="209">
        <f>COUNTA(Q107:Q183)</f>
        <v>77</v>
      </c>
    </row>
    <row r="10" spans="4:15" ht="16.2" thickBot="1" x14ac:dyDescent="0.35">
      <c r="D10" s="36">
        <v>1840</v>
      </c>
      <c r="E10" s="30" t="s">
        <v>7</v>
      </c>
      <c r="F10" s="41">
        <v>12</v>
      </c>
      <c r="G10" s="43">
        <f t="shared" si="0"/>
        <v>2.6086956521739131</v>
      </c>
      <c r="J10" s="76">
        <v>2014</v>
      </c>
      <c r="K10" s="204">
        <f>AVERAGE(M184:M298)</f>
        <v>300.1426086956522</v>
      </c>
      <c r="L10" s="209">
        <f>COUNTA(Q184:Q298)</f>
        <v>115</v>
      </c>
    </row>
    <row r="11" spans="4:15" ht="16.2" thickBot="1" x14ac:dyDescent="0.35">
      <c r="D11" s="37">
        <v>4461</v>
      </c>
      <c r="E11" s="31" t="s">
        <v>8</v>
      </c>
      <c r="F11" s="41" t="s">
        <v>463</v>
      </c>
      <c r="G11" s="43" t="s">
        <v>37</v>
      </c>
      <c r="J11" s="76">
        <v>2015</v>
      </c>
      <c r="K11" s="205">
        <f>AVERAGE(M299:M378)</f>
        <v>386.90375000000006</v>
      </c>
      <c r="L11" s="209">
        <f>COUNTA(Q299:Q378)</f>
        <v>80</v>
      </c>
    </row>
    <row r="12" spans="4:15" ht="16.2" thickBot="1" x14ac:dyDescent="0.35">
      <c r="D12" s="36">
        <v>3807</v>
      </c>
      <c r="E12" s="30" t="s">
        <v>9</v>
      </c>
      <c r="F12" s="41">
        <v>4</v>
      </c>
      <c r="G12" s="43">
        <f t="shared" si="0"/>
        <v>0.86956521739130432</v>
      </c>
      <c r="J12" s="76">
        <v>2016</v>
      </c>
      <c r="K12" s="204">
        <f>AVERAGE(M379:M436)</f>
        <v>287.82586206896553</v>
      </c>
      <c r="L12" s="209">
        <f>COUNTA(Q379:Q436)</f>
        <v>58</v>
      </c>
    </row>
    <row r="13" spans="4:15" ht="16.2" thickBot="1" x14ac:dyDescent="0.35">
      <c r="D13" s="37">
        <v>2365</v>
      </c>
      <c r="E13" s="30" t="s">
        <v>10</v>
      </c>
      <c r="F13" s="41">
        <v>4</v>
      </c>
      <c r="G13" s="43">
        <f t="shared" si="0"/>
        <v>0.86956521739130432</v>
      </c>
      <c r="J13" s="79">
        <v>2017</v>
      </c>
      <c r="K13" s="206">
        <f>AVERAGE(M437:M479)</f>
        <v>293.54186046511632</v>
      </c>
      <c r="L13" s="210">
        <f>COUNTA(Q437:Q479)</f>
        <v>43</v>
      </c>
    </row>
    <row r="14" spans="4:15" ht="16.2" thickBot="1" x14ac:dyDescent="0.35">
      <c r="D14" s="36">
        <v>5109</v>
      </c>
      <c r="E14" s="31" t="s">
        <v>11</v>
      </c>
      <c r="F14" s="41" t="s">
        <v>463</v>
      </c>
      <c r="G14" s="43" t="s">
        <v>37</v>
      </c>
      <c r="L14" s="87"/>
    </row>
    <row r="15" spans="4:15" ht="16.2" thickBot="1" x14ac:dyDescent="0.35">
      <c r="D15" s="37">
        <v>1338</v>
      </c>
      <c r="E15" s="39" t="s">
        <v>50</v>
      </c>
      <c r="F15" s="41">
        <v>35</v>
      </c>
      <c r="G15" s="44">
        <f>(F15/$F$16)*100</f>
        <v>7.608695652173914</v>
      </c>
    </row>
    <row r="16" spans="4:15" ht="15" thickBot="1" x14ac:dyDescent="0.35">
      <c r="D16" s="38" t="s">
        <v>54</v>
      </c>
      <c r="E16" s="45" t="s">
        <v>54</v>
      </c>
      <c r="F16" s="45">
        <f>SUM(F3:F15)</f>
        <v>460</v>
      </c>
      <c r="G16" s="77"/>
    </row>
    <row r="19" spans="4:21" x14ac:dyDescent="0.3">
      <c r="D19" s="46" t="s">
        <v>55</v>
      </c>
      <c r="E19" s="46" t="s">
        <v>56</v>
      </c>
      <c r="F19" s="46" t="s">
        <v>57</v>
      </c>
      <c r="G19" s="46" t="s">
        <v>58</v>
      </c>
      <c r="H19" s="46" t="s">
        <v>59</v>
      </c>
      <c r="I19" s="46" t="s">
        <v>60</v>
      </c>
      <c r="J19" s="46" t="s">
        <v>61</v>
      </c>
      <c r="K19" s="46" t="s">
        <v>62</v>
      </c>
      <c r="L19" s="46" t="s">
        <v>63</v>
      </c>
      <c r="M19" s="46" t="s">
        <v>522</v>
      </c>
      <c r="N19" s="46" t="s">
        <v>64</v>
      </c>
      <c r="O19" s="46" t="s">
        <v>65</v>
      </c>
      <c r="P19" s="46" t="s">
        <v>66</v>
      </c>
      <c r="Q19" s="46" t="s">
        <v>67</v>
      </c>
      <c r="R19" s="46" t="s">
        <v>464</v>
      </c>
      <c r="S19" s="46" t="s">
        <v>68</v>
      </c>
      <c r="T19" s="46" t="s">
        <v>69</v>
      </c>
      <c r="U19" s="46" t="s">
        <v>70</v>
      </c>
    </row>
    <row r="20" spans="4:21" x14ac:dyDescent="0.3">
      <c r="D20">
        <v>10400</v>
      </c>
      <c r="E20">
        <v>5</v>
      </c>
      <c r="F20" t="s">
        <v>123</v>
      </c>
      <c r="G20" t="s">
        <v>104</v>
      </c>
      <c r="H20" t="s">
        <v>72</v>
      </c>
      <c r="I20" t="s">
        <v>73</v>
      </c>
      <c r="J20" t="s">
        <v>54</v>
      </c>
      <c r="K20" t="s">
        <v>129</v>
      </c>
      <c r="L20" t="s">
        <v>75</v>
      </c>
      <c r="M20">
        <v>299</v>
      </c>
      <c r="N20">
        <v>299</v>
      </c>
      <c r="O20" t="s">
        <v>125</v>
      </c>
      <c r="P20" t="s">
        <v>75</v>
      </c>
      <c r="Q20" t="s">
        <v>761</v>
      </c>
      <c r="S20" t="s">
        <v>127</v>
      </c>
      <c r="T20" t="s">
        <v>75</v>
      </c>
      <c r="U20" t="s">
        <v>75</v>
      </c>
    </row>
    <row r="21" spans="4:21" x14ac:dyDescent="0.3">
      <c r="D21">
        <v>10380</v>
      </c>
      <c r="E21">
        <v>5</v>
      </c>
      <c r="F21" t="s">
        <v>123</v>
      </c>
      <c r="G21" t="s">
        <v>104</v>
      </c>
      <c r="H21" t="s">
        <v>72</v>
      </c>
      <c r="I21" t="s">
        <v>73</v>
      </c>
      <c r="J21" t="s">
        <v>54</v>
      </c>
      <c r="K21" t="s">
        <v>130</v>
      </c>
      <c r="L21" t="s">
        <v>75</v>
      </c>
      <c r="M21">
        <v>395</v>
      </c>
      <c r="N21">
        <v>395</v>
      </c>
      <c r="O21" t="s">
        <v>125</v>
      </c>
      <c r="P21" t="s">
        <v>75</v>
      </c>
      <c r="Q21" t="s">
        <v>761</v>
      </c>
      <c r="S21" t="s">
        <v>127</v>
      </c>
      <c r="T21" t="s">
        <v>75</v>
      </c>
      <c r="U21" t="s">
        <v>75</v>
      </c>
    </row>
    <row r="22" spans="4:21" x14ac:dyDescent="0.3">
      <c r="D22">
        <v>10435</v>
      </c>
      <c r="E22">
        <v>5</v>
      </c>
      <c r="F22" t="s">
        <v>49</v>
      </c>
      <c r="G22" t="s">
        <v>104</v>
      </c>
      <c r="H22" t="s">
        <v>72</v>
      </c>
      <c r="I22" t="s">
        <v>73</v>
      </c>
      <c r="J22" t="s">
        <v>54</v>
      </c>
      <c r="K22" t="s">
        <v>288</v>
      </c>
      <c r="L22" t="s">
        <v>75</v>
      </c>
      <c r="M22">
        <v>210</v>
      </c>
      <c r="N22">
        <v>210</v>
      </c>
      <c r="O22" t="s">
        <v>125</v>
      </c>
      <c r="P22" t="s">
        <v>75</v>
      </c>
      <c r="Q22" t="s">
        <v>761</v>
      </c>
      <c r="S22" t="s">
        <v>127</v>
      </c>
      <c r="T22" t="s">
        <v>75</v>
      </c>
      <c r="U22" t="s">
        <v>75</v>
      </c>
    </row>
    <row r="23" spans="4:21" x14ac:dyDescent="0.3">
      <c r="D23">
        <v>10422</v>
      </c>
      <c r="E23">
        <v>5</v>
      </c>
      <c r="F23" t="s">
        <v>49</v>
      </c>
      <c r="G23" t="s">
        <v>104</v>
      </c>
      <c r="H23" t="s">
        <v>72</v>
      </c>
      <c r="I23" t="s">
        <v>73</v>
      </c>
      <c r="J23" t="s">
        <v>54</v>
      </c>
      <c r="K23" t="s">
        <v>289</v>
      </c>
      <c r="L23" t="s">
        <v>75</v>
      </c>
      <c r="M23">
        <v>236</v>
      </c>
      <c r="N23">
        <v>236</v>
      </c>
      <c r="O23" t="s">
        <v>125</v>
      </c>
      <c r="P23" t="s">
        <v>75</v>
      </c>
      <c r="Q23" t="s">
        <v>761</v>
      </c>
      <c r="S23" t="s">
        <v>127</v>
      </c>
      <c r="T23" t="s">
        <v>75</v>
      </c>
      <c r="U23" t="s">
        <v>75</v>
      </c>
    </row>
    <row r="24" spans="4:21" x14ac:dyDescent="0.3">
      <c r="D24">
        <v>10413</v>
      </c>
      <c r="E24">
        <v>5</v>
      </c>
      <c r="F24" t="s">
        <v>49</v>
      </c>
      <c r="G24" t="s">
        <v>104</v>
      </c>
      <c r="H24" t="s">
        <v>72</v>
      </c>
      <c r="I24" t="s">
        <v>73</v>
      </c>
      <c r="J24" t="s">
        <v>54</v>
      </c>
      <c r="K24" t="s">
        <v>290</v>
      </c>
      <c r="L24" t="s">
        <v>75</v>
      </c>
      <c r="M24">
        <v>264</v>
      </c>
      <c r="N24">
        <v>264</v>
      </c>
      <c r="O24" t="s">
        <v>125</v>
      </c>
      <c r="P24" t="s">
        <v>75</v>
      </c>
      <c r="Q24" t="s">
        <v>761</v>
      </c>
      <c r="S24" t="s">
        <v>127</v>
      </c>
      <c r="T24" t="s">
        <v>75</v>
      </c>
      <c r="U24" t="s">
        <v>75</v>
      </c>
    </row>
    <row r="25" spans="4:21" x14ac:dyDescent="0.3">
      <c r="D25">
        <v>10412</v>
      </c>
      <c r="E25">
        <v>5</v>
      </c>
      <c r="F25" t="s">
        <v>49</v>
      </c>
      <c r="G25" t="s">
        <v>104</v>
      </c>
      <c r="H25" t="s">
        <v>72</v>
      </c>
      <c r="I25" t="s">
        <v>73</v>
      </c>
      <c r="J25" t="s">
        <v>54</v>
      </c>
      <c r="K25" t="s">
        <v>291</v>
      </c>
      <c r="L25" t="s">
        <v>75</v>
      </c>
      <c r="M25">
        <v>266</v>
      </c>
      <c r="N25">
        <v>266</v>
      </c>
      <c r="O25" t="s">
        <v>125</v>
      </c>
      <c r="P25" t="s">
        <v>75</v>
      </c>
      <c r="Q25" t="s">
        <v>761</v>
      </c>
      <c r="S25" t="s">
        <v>127</v>
      </c>
      <c r="T25" t="s">
        <v>75</v>
      </c>
      <c r="U25" t="s">
        <v>75</v>
      </c>
    </row>
    <row r="26" spans="4:21" x14ac:dyDescent="0.3">
      <c r="D26">
        <v>10386</v>
      </c>
      <c r="E26">
        <v>5</v>
      </c>
      <c r="F26" t="s">
        <v>49</v>
      </c>
      <c r="G26" t="s">
        <v>104</v>
      </c>
      <c r="H26" t="s">
        <v>72</v>
      </c>
      <c r="I26" t="s">
        <v>73</v>
      </c>
      <c r="J26" t="s">
        <v>54</v>
      </c>
      <c r="K26" t="s">
        <v>292</v>
      </c>
      <c r="L26" t="s">
        <v>75</v>
      </c>
      <c r="M26">
        <v>330</v>
      </c>
      <c r="N26">
        <v>330</v>
      </c>
      <c r="O26" t="s">
        <v>125</v>
      </c>
      <c r="P26" t="s">
        <v>75</v>
      </c>
      <c r="Q26" t="s">
        <v>761</v>
      </c>
      <c r="S26" t="s">
        <v>127</v>
      </c>
      <c r="T26" t="s">
        <v>75</v>
      </c>
      <c r="U26" t="s">
        <v>75</v>
      </c>
    </row>
    <row r="27" spans="4:21" x14ac:dyDescent="0.3">
      <c r="D27">
        <v>10384</v>
      </c>
      <c r="E27">
        <v>5</v>
      </c>
      <c r="F27" t="s">
        <v>49</v>
      </c>
      <c r="G27" t="s">
        <v>104</v>
      </c>
      <c r="H27" t="s">
        <v>72</v>
      </c>
      <c r="I27" t="s">
        <v>73</v>
      </c>
      <c r="J27" t="s">
        <v>54</v>
      </c>
      <c r="K27" t="s">
        <v>286</v>
      </c>
      <c r="L27" t="s">
        <v>75</v>
      </c>
      <c r="M27">
        <v>360</v>
      </c>
      <c r="N27">
        <v>360</v>
      </c>
      <c r="O27" t="s">
        <v>125</v>
      </c>
      <c r="P27" t="s">
        <v>75</v>
      </c>
      <c r="Q27" t="s">
        <v>761</v>
      </c>
      <c r="S27" t="s">
        <v>127</v>
      </c>
      <c r="T27" t="s">
        <v>75</v>
      </c>
      <c r="U27" t="s">
        <v>75</v>
      </c>
    </row>
    <row r="28" spans="4:21" x14ac:dyDescent="0.3">
      <c r="D28">
        <v>10531</v>
      </c>
      <c r="E28">
        <v>5</v>
      </c>
      <c r="F28" t="s">
        <v>49</v>
      </c>
      <c r="G28" t="s">
        <v>104</v>
      </c>
      <c r="H28" t="s">
        <v>72</v>
      </c>
      <c r="I28" t="s">
        <v>73</v>
      </c>
      <c r="J28" t="s">
        <v>54</v>
      </c>
      <c r="K28" t="s">
        <v>287</v>
      </c>
      <c r="L28" t="s">
        <v>75</v>
      </c>
      <c r="M28">
        <v>95</v>
      </c>
      <c r="N28">
        <v>95</v>
      </c>
      <c r="O28" t="s">
        <v>125</v>
      </c>
      <c r="P28" t="s">
        <v>75</v>
      </c>
      <c r="Q28" t="s">
        <v>761</v>
      </c>
      <c r="S28" t="s">
        <v>127</v>
      </c>
      <c r="T28" t="s">
        <v>75</v>
      </c>
      <c r="U28" t="s">
        <v>75</v>
      </c>
    </row>
    <row r="29" spans="4:21" ht="100.8" x14ac:dyDescent="0.3">
      <c r="D29" s="47">
        <v>9307</v>
      </c>
      <c r="E29" s="47">
        <v>5</v>
      </c>
      <c r="F29" s="48" t="s">
        <v>123</v>
      </c>
      <c r="G29" s="48" t="s">
        <v>104</v>
      </c>
      <c r="H29" s="48" t="s">
        <v>72</v>
      </c>
      <c r="I29" s="48" t="s">
        <v>73</v>
      </c>
      <c r="J29" s="48" t="s">
        <v>54</v>
      </c>
      <c r="K29" s="48" t="s">
        <v>128</v>
      </c>
      <c r="L29" s="47" t="s">
        <v>75</v>
      </c>
      <c r="M29" s="47">
        <v>321</v>
      </c>
      <c r="N29" s="49">
        <v>321</v>
      </c>
      <c r="O29" s="48" t="s">
        <v>125</v>
      </c>
      <c r="P29" s="48" t="s">
        <v>126</v>
      </c>
      <c r="Q29" s="50">
        <v>39402</v>
      </c>
      <c r="R29" s="51"/>
      <c r="S29" s="48" t="s">
        <v>127</v>
      </c>
      <c r="T29" s="48" t="s">
        <v>75</v>
      </c>
      <c r="U29" s="48" t="s">
        <v>75</v>
      </c>
    </row>
    <row r="30" spans="4:21" ht="100.8" x14ac:dyDescent="0.3">
      <c r="D30" s="52">
        <v>9300</v>
      </c>
      <c r="E30" s="52">
        <v>5</v>
      </c>
      <c r="F30" s="53" t="s">
        <v>123</v>
      </c>
      <c r="G30" s="53" t="s">
        <v>104</v>
      </c>
      <c r="H30" s="53" t="s">
        <v>72</v>
      </c>
      <c r="I30" s="53" t="s">
        <v>73</v>
      </c>
      <c r="J30" s="53" t="s">
        <v>54</v>
      </c>
      <c r="K30" s="53" t="s">
        <v>124</v>
      </c>
      <c r="L30" s="52" t="s">
        <v>75</v>
      </c>
      <c r="M30" s="52">
        <v>457</v>
      </c>
      <c r="N30" s="54">
        <v>457</v>
      </c>
      <c r="O30" s="53" t="s">
        <v>125</v>
      </c>
      <c r="P30" s="53" t="s">
        <v>126</v>
      </c>
      <c r="Q30" s="55">
        <v>39414</v>
      </c>
      <c r="R30" s="56"/>
      <c r="S30" s="53" t="s">
        <v>127</v>
      </c>
      <c r="T30" s="53" t="s">
        <v>75</v>
      </c>
      <c r="U30" s="53" t="s">
        <v>75</v>
      </c>
    </row>
    <row r="31" spans="4:21" ht="57.6" x14ac:dyDescent="0.3">
      <c r="D31" s="47">
        <v>9000</v>
      </c>
      <c r="E31" s="47">
        <v>5</v>
      </c>
      <c r="F31" s="48" t="s">
        <v>48</v>
      </c>
      <c r="G31" s="48" t="s">
        <v>104</v>
      </c>
      <c r="H31" s="48" t="s">
        <v>72</v>
      </c>
      <c r="I31" s="48" t="s">
        <v>73</v>
      </c>
      <c r="J31" s="48" t="s">
        <v>54</v>
      </c>
      <c r="K31" s="48" t="s">
        <v>105</v>
      </c>
      <c r="L31" s="47" t="s">
        <v>75</v>
      </c>
      <c r="M31" s="47">
        <v>180</v>
      </c>
      <c r="N31" s="49">
        <v>180</v>
      </c>
      <c r="O31" s="48" t="s">
        <v>76</v>
      </c>
      <c r="P31" s="48" t="s">
        <v>178</v>
      </c>
      <c r="Q31" s="50">
        <v>39772</v>
      </c>
      <c r="R31" s="51"/>
      <c r="S31" s="48" t="s">
        <v>176</v>
      </c>
      <c r="T31" s="48" t="s">
        <v>75</v>
      </c>
      <c r="U31" s="48" t="s">
        <v>75</v>
      </c>
    </row>
    <row r="32" spans="4:21" ht="57.6" x14ac:dyDescent="0.3">
      <c r="D32" s="52">
        <v>8999</v>
      </c>
      <c r="E32" s="52">
        <v>5</v>
      </c>
      <c r="F32" s="53" t="s">
        <v>48</v>
      </c>
      <c r="G32" s="53" t="s">
        <v>104</v>
      </c>
      <c r="H32" s="53" t="s">
        <v>72</v>
      </c>
      <c r="I32" s="53" t="s">
        <v>73</v>
      </c>
      <c r="J32" s="53" t="s">
        <v>54</v>
      </c>
      <c r="K32" s="53" t="s">
        <v>90</v>
      </c>
      <c r="L32" s="52" t="s">
        <v>75</v>
      </c>
      <c r="M32" s="52">
        <v>230</v>
      </c>
      <c r="N32" s="54">
        <v>230</v>
      </c>
      <c r="O32" s="53" t="s">
        <v>76</v>
      </c>
      <c r="P32" s="53" t="s">
        <v>175</v>
      </c>
      <c r="Q32" s="55">
        <v>39772</v>
      </c>
      <c r="R32" s="56"/>
      <c r="S32" s="53" t="s">
        <v>176</v>
      </c>
      <c r="T32" s="53" t="s">
        <v>75</v>
      </c>
      <c r="U32" s="53" t="s">
        <v>75</v>
      </c>
    </row>
    <row r="33" spans="4:21" ht="86.4" x14ac:dyDescent="0.3">
      <c r="D33" s="47">
        <v>8873</v>
      </c>
      <c r="E33" s="47">
        <v>5</v>
      </c>
      <c r="F33" s="48" t="s">
        <v>50</v>
      </c>
      <c r="G33" s="48" t="s">
        <v>104</v>
      </c>
      <c r="H33" s="48" t="s">
        <v>72</v>
      </c>
      <c r="I33" s="48" t="s">
        <v>73</v>
      </c>
      <c r="J33" s="48" t="s">
        <v>54</v>
      </c>
      <c r="K33" s="48" t="s">
        <v>97</v>
      </c>
      <c r="L33" s="47" t="s">
        <v>75</v>
      </c>
      <c r="M33" s="47">
        <v>124</v>
      </c>
      <c r="N33" s="49">
        <v>124</v>
      </c>
      <c r="O33" s="48" t="s">
        <v>76</v>
      </c>
      <c r="P33" s="48" t="s">
        <v>116</v>
      </c>
      <c r="Q33" s="57">
        <v>39840</v>
      </c>
      <c r="R33" s="51"/>
      <c r="S33" s="48" t="s">
        <v>107</v>
      </c>
      <c r="T33" s="48" t="s">
        <v>75</v>
      </c>
      <c r="U33" s="48" t="s">
        <v>75</v>
      </c>
    </row>
    <row r="34" spans="4:21" ht="86.4" x14ac:dyDescent="0.3">
      <c r="D34" s="52">
        <v>8870</v>
      </c>
      <c r="E34" s="52">
        <v>5</v>
      </c>
      <c r="F34" s="53" t="s">
        <v>50</v>
      </c>
      <c r="G34" s="53" t="s">
        <v>104</v>
      </c>
      <c r="H34" s="53" t="s">
        <v>72</v>
      </c>
      <c r="I34" s="53" t="s">
        <v>73</v>
      </c>
      <c r="J34" s="53" t="s">
        <v>54</v>
      </c>
      <c r="K34" s="53" t="s">
        <v>121</v>
      </c>
      <c r="L34" s="52" t="s">
        <v>75</v>
      </c>
      <c r="M34" s="52">
        <v>139</v>
      </c>
      <c r="N34" s="54">
        <v>139</v>
      </c>
      <c r="O34" s="53" t="s">
        <v>76</v>
      </c>
      <c r="P34" s="53" t="s">
        <v>122</v>
      </c>
      <c r="Q34" s="55">
        <v>39840</v>
      </c>
      <c r="R34" s="56"/>
      <c r="S34" s="53" t="s">
        <v>107</v>
      </c>
      <c r="T34" s="53" t="s">
        <v>75</v>
      </c>
      <c r="U34" s="53" t="s">
        <v>75</v>
      </c>
    </row>
    <row r="35" spans="4:21" ht="86.4" x14ac:dyDescent="0.3">
      <c r="D35" s="47">
        <v>8866</v>
      </c>
      <c r="E35" s="47">
        <v>5</v>
      </c>
      <c r="F35" s="48" t="s">
        <v>50</v>
      </c>
      <c r="G35" s="48" t="s">
        <v>104</v>
      </c>
      <c r="H35" s="48" t="s">
        <v>72</v>
      </c>
      <c r="I35" s="48" t="s">
        <v>73</v>
      </c>
      <c r="J35" s="48" t="s">
        <v>54</v>
      </c>
      <c r="K35" s="48" t="s">
        <v>114</v>
      </c>
      <c r="L35" s="47" t="s">
        <v>75</v>
      </c>
      <c r="M35" s="47">
        <v>174</v>
      </c>
      <c r="N35" s="49">
        <v>174</v>
      </c>
      <c r="O35" s="48" t="s">
        <v>76</v>
      </c>
      <c r="P35" s="48" t="s">
        <v>115</v>
      </c>
      <c r="Q35" s="57">
        <v>39840</v>
      </c>
      <c r="R35" s="51"/>
      <c r="S35" s="48" t="s">
        <v>107</v>
      </c>
      <c r="T35" s="48" t="s">
        <v>75</v>
      </c>
      <c r="U35" s="48" t="s">
        <v>75</v>
      </c>
    </row>
    <row r="36" spans="4:21" ht="86.4" x14ac:dyDescent="0.3">
      <c r="D36" s="52">
        <v>8865</v>
      </c>
      <c r="E36" s="52">
        <v>5</v>
      </c>
      <c r="F36" s="53" t="s">
        <v>50</v>
      </c>
      <c r="G36" s="53" t="s">
        <v>104</v>
      </c>
      <c r="H36" s="53" t="s">
        <v>72</v>
      </c>
      <c r="I36" s="53" t="s">
        <v>73</v>
      </c>
      <c r="J36" s="53" t="s">
        <v>54</v>
      </c>
      <c r="K36" s="53" t="s">
        <v>105</v>
      </c>
      <c r="L36" s="52" t="s">
        <v>75</v>
      </c>
      <c r="M36" s="52">
        <v>180</v>
      </c>
      <c r="N36" s="54">
        <v>180</v>
      </c>
      <c r="O36" s="53" t="s">
        <v>76</v>
      </c>
      <c r="P36" s="53" t="s">
        <v>106</v>
      </c>
      <c r="Q36" s="55">
        <v>39840</v>
      </c>
      <c r="R36" s="56"/>
      <c r="S36" s="53" t="s">
        <v>107</v>
      </c>
      <c r="T36" s="53" t="s">
        <v>75</v>
      </c>
      <c r="U36" s="53" t="s">
        <v>75</v>
      </c>
    </row>
    <row r="37" spans="4:21" ht="86.4" x14ac:dyDescent="0.3">
      <c r="D37" s="47">
        <v>8864</v>
      </c>
      <c r="E37" s="47">
        <v>5</v>
      </c>
      <c r="F37" s="48" t="s">
        <v>50</v>
      </c>
      <c r="G37" s="48" t="s">
        <v>104</v>
      </c>
      <c r="H37" s="48" t="s">
        <v>72</v>
      </c>
      <c r="I37" s="48" t="s">
        <v>73</v>
      </c>
      <c r="J37" s="48" t="s">
        <v>54</v>
      </c>
      <c r="K37" s="48" t="s">
        <v>112</v>
      </c>
      <c r="L37" s="47" t="s">
        <v>75</v>
      </c>
      <c r="M37" s="47">
        <v>207</v>
      </c>
      <c r="N37" s="49">
        <v>207</v>
      </c>
      <c r="O37" s="48" t="s">
        <v>76</v>
      </c>
      <c r="P37" s="48" t="s">
        <v>113</v>
      </c>
      <c r="Q37" s="57">
        <v>39840</v>
      </c>
      <c r="R37" s="51"/>
      <c r="S37" s="48" t="s">
        <v>107</v>
      </c>
      <c r="T37" s="48" t="s">
        <v>75</v>
      </c>
      <c r="U37" s="48" t="s">
        <v>75</v>
      </c>
    </row>
    <row r="38" spans="4:21" ht="86.4" x14ac:dyDescent="0.3">
      <c r="D38" s="52">
        <v>8863</v>
      </c>
      <c r="E38" s="52">
        <v>5</v>
      </c>
      <c r="F38" s="53" t="s">
        <v>50</v>
      </c>
      <c r="G38" s="53" t="s">
        <v>104</v>
      </c>
      <c r="H38" s="53" t="s">
        <v>72</v>
      </c>
      <c r="I38" s="53" t="s">
        <v>73</v>
      </c>
      <c r="J38" s="53" t="s">
        <v>54</v>
      </c>
      <c r="K38" s="53" t="s">
        <v>117</v>
      </c>
      <c r="L38" s="52" t="s">
        <v>75</v>
      </c>
      <c r="M38" s="52">
        <v>209</v>
      </c>
      <c r="N38" s="54">
        <v>209</v>
      </c>
      <c r="O38" s="53" t="s">
        <v>76</v>
      </c>
      <c r="P38" s="53" t="s">
        <v>118</v>
      </c>
      <c r="Q38" s="55">
        <v>39840</v>
      </c>
      <c r="R38" s="56"/>
      <c r="S38" s="53" t="s">
        <v>107</v>
      </c>
      <c r="T38" s="53" t="s">
        <v>75</v>
      </c>
      <c r="U38" s="53" t="s">
        <v>75</v>
      </c>
    </row>
    <row r="39" spans="4:21" ht="86.4" x14ac:dyDescent="0.3">
      <c r="D39" s="47">
        <v>8862</v>
      </c>
      <c r="E39" s="47">
        <v>5</v>
      </c>
      <c r="F39" s="48" t="s">
        <v>50</v>
      </c>
      <c r="G39" s="48" t="s">
        <v>104</v>
      </c>
      <c r="H39" s="48" t="s">
        <v>72</v>
      </c>
      <c r="I39" s="48" t="s">
        <v>73</v>
      </c>
      <c r="J39" s="48" t="s">
        <v>54</v>
      </c>
      <c r="K39" s="48" t="s">
        <v>108</v>
      </c>
      <c r="L39" s="47" t="s">
        <v>75</v>
      </c>
      <c r="M39" s="47">
        <v>233</v>
      </c>
      <c r="N39" s="49">
        <v>233</v>
      </c>
      <c r="O39" s="48" t="s">
        <v>76</v>
      </c>
      <c r="P39" s="48" t="s">
        <v>109</v>
      </c>
      <c r="Q39" s="57">
        <v>39840</v>
      </c>
      <c r="R39" s="51"/>
      <c r="S39" s="48" t="s">
        <v>107</v>
      </c>
      <c r="T39" s="48" t="s">
        <v>75</v>
      </c>
      <c r="U39" s="48" t="s">
        <v>75</v>
      </c>
    </row>
    <row r="40" spans="4:21" ht="86.4" x14ac:dyDescent="0.3">
      <c r="D40" s="52">
        <v>8861</v>
      </c>
      <c r="E40" s="52">
        <v>5</v>
      </c>
      <c r="F40" s="53" t="s">
        <v>50</v>
      </c>
      <c r="G40" s="53" t="s">
        <v>104</v>
      </c>
      <c r="H40" s="53" t="s">
        <v>72</v>
      </c>
      <c r="I40" s="53" t="s">
        <v>73</v>
      </c>
      <c r="J40" s="53" t="s">
        <v>54</v>
      </c>
      <c r="K40" s="53" t="s">
        <v>119</v>
      </c>
      <c r="L40" s="52" t="s">
        <v>75</v>
      </c>
      <c r="M40" s="52">
        <v>270</v>
      </c>
      <c r="N40" s="54">
        <v>270</v>
      </c>
      <c r="O40" s="53" t="s">
        <v>76</v>
      </c>
      <c r="P40" s="53" t="s">
        <v>120</v>
      </c>
      <c r="Q40" s="55">
        <v>39840</v>
      </c>
      <c r="R40" s="56"/>
      <c r="S40" s="53" t="s">
        <v>107</v>
      </c>
      <c r="T40" s="53" t="s">
        <v>75</v>
      </c>
      <c r="U40" s="53" t="s">
        <v>75</v>
      </c>
    </row>
    <row r="41" spans="4:21" ht="86.4" x14ac:dyDescent="0.3">
      <c r="D41" s="47">
        <v>8860</v>
      </c>
      <c r="E41" s="47">
        <v>5</v>
      </c>
      <c r="F41" s="48" t="s">
        <v>50</v>
      </c>
      <c r="G41" s="48" t="s">
        <v>104</v>
      </c>
      <c r="H41" s="48" t="s">
        <v>72</v>
      </c>
      <c r="I41" s="48" t="s">
        <v>73</v>
      </c>
      <c r="J41" s="48" t="s">
        <v>54</v>
      </c>
      <c r="K41" s="48" t="s">
        <v>110</v>
      </c>
      <c r="L41" s="47" t="s">
        <v>75</v>
      </c>
      <c r="M41" s="47">
        <v>285</v>
      </c>
      <c r="N41" s="49">
        <v>285</v>
      </c>
      <c r="O41" s="48" t="s">
        <v>76</v>
      </c>
      <c r="P41" s="48" t="s">
        <v>111</v>
      </c>
      <c r="Q41" s="57">
        <v>39840</v>
      </c>
      <c r="R41" s="51"/>
      <c r="S41" s="48" t="s">
        <v>107</v>
      </c>
      <c r="T41" s="48" t="s">
        <v>75</v>
      </c>
      <c r="U41" s="48" t="s">
        <v>75</v>
      </c>
    </row>
    <row r="42" spans="4:21" ht="57.6" x14ac:dyDescent="0.3">
      <c r="D42" s="52">
        <v>8738</v>
      </c>
      <c r="E42" s="52">
        <v>5</v>
      </c>
      <c r="F42" s="53" t="s">
        <v>48</v>
      </c>
      <c r="G42" s="53" t="s">
        <v>104</v>
      </c>
      <c r="H42" s="53" t="s">
        <v>72</v>
      </c>
      <c r="I42" s="53" t="s">
        <v>73</v>
      </c>
      <c r="J42" s="53" t="s">
        <v>54</v>
      </c>
      <c r="K42" s="53" t="s">
        <v>220</v>
      </c>
      <c r="L42" s="52" t="s">
        <v>75</v>
      </c>
      <c r="M42" s="52">
        <v>250</v>
      </c>
      <c r="N42" s="54">
        <v>250</v>
      </c>
      <c r="O42" s="53" t="s">
        <v>76</v>
      </c>
      <c r="P42" s="53" t="s">
        <v>178</v>
      </c>
      <c r="Q42" s="55">
        <v>39867</v>
      </c>
      <c r="R42" s="56"/>
      <c r="S42" s="53" t="s">
        <v>176</v>
      </c>
      <c r="T42" s="53" t="s">
        <v>75</v>
      </c>
      <c r="U42" s="53" t="s">
        <v>75</v>
      </c>
    </row>
    <row r="43" spans="4:21" ht="57.6" x14ac:dyDescent="0.3">
      <c r="D43" s="47">
        <v>8736</v>
      </c>
      <c r="E43" s="47">
        <v>5</v>
      </c>
      <c r="F43" s="48" t="s">
        <v>48</v>
      </c>
      <c r="G43" s="48" t="s">
        <v>104</v>
      </c>
      <c r="H43" s="48" t="s">
        <v>72</v>
      </c>
      <c r="I43" s="48" t="s">
        <v>73</v>
      </c>
      <c r="J43" s="48" t="s">
        <v>54</v>
      </c>
      <c r="K43" s="48" t="s">
        <v>219</v>
      </c>
      <c r="L43" s="47" t="s">
        <v>75</v>
      </c>
      <c r="M43" s="47">
        <v>420</v>
      </c>
      <c r="N43" s="49">
        <v>420</v>
      </c>
      <c r="O43" s="48" t="s">
        <v>76</v>
      </c>
      <c r="P43" s="48" t="s">
        <v>175</v>
      </c>
      <c r="Q43" s="57">
        <v>39867</v>
      </c>
      <c r="R43" s="51"/>
      <c r="S43" s="48" t="s">
        <v>176</v>
      </c>
      <c r="T43" s="48" t="s">
        <v>75</v>
      </c>
      <c r="U43" s="48" t="s">
        <v>75</v>
      </c>
    </row>
    <row r="44" spans="4:21" ht="57.6" x14ac:dyDescent="0.3">
      <c r="D44" s="52">
        <v>8571</v>
      </c>
      <c r="E44" s="52">
        <v>5</v>
      </c>
      <c r="F44" s="53" t="s">
        <v>48</v>
      </c>
      <c r="G44" s="53" t="s">
        <v>104</v>
      </c>
      <c r="H44" s="53" t="s">
        <v>72</v>
      </c>
      <c r="I44" s="53" t="s">
        <v>73</v>
      </c>
      <c r="J44" s="53" t="s">
        <v>54</v>
      </c>
      <c r="K44" s="53" t="s">
        <v>218</v>
      </c>
      <c r="L44" s="52" t="s">
        <v>75</v>
      </c>
      <c r="M44" s="52">
        <v>150</v>
      </c>
      <c r="N44" s="54">
        <v>150</v>
      </c>
      <c r="O44" s="53" t="s">
        <v>76</v>
      </c>
      <c r="P44" s="53" t="s">
        <v>178</v>
      </c>
      <c r="Q44" s="55">
        <v>39937</v>
      </c>
      <c r="R44" s="56"/>
      <c r="S44" s="53" t="s">
        <v>176</v>
      </c>
      <c r="T44" s="53" t="s">
        <v>75</v>
      </c>
      <c r="U44" s="53" t="s">
        <v>75</v>
      </c>
    </row>
    <row r="45" spans="4:21" ht="57.6" x14ac:dyDescent="0.3">
      <c r="D45" s="47">
        <v>8570</v>
      </c>
      <c r="E45" s="47">
        <v>5</v>
      </c>
      <c r="F45" s="48" t="s">
        <v>48</v>
      </c>
      <c r="G45" s="48" t="s">
        <v>104</v>
      </c>
      <c r="H45" s="48" t="s">
        <v>72</v>
      </c>
      <c r="I45" s="48" t="s">
        <v>73</v>
      </c>
      <c r="J45" s="48" t="s">
        <v>54</v>
      </c>
      <c r="K45" s="48" t="s">
        <v>217</v>
      </c>
      <c r="L45" s="47" t="s">
        <v>75</v>
      </c>
      <c r="M45" s="47">
        <v>340</v>
      </c>
      <c r="N45" s="49">
        <v>340</v>
      </c>
      <c r="O45" s="48" t="s">
        <v>76</v>
      </c>
      <c r="P45" s="48" t="s">
        <v>175</v>
      </c>
      <c r="Q45" s="57">
        <v>39937</v>
      </c>
      <c r="R45" s="51"/>
      <c r="S45" s="48" t="s">
        <v>176</v>
      </c>
      <c r="T45" s="48" t="s">
        <v>75</v>
      </c>
      <c r="U45" s="48" t="s">
        <v>75</v>
      </c>
    </row>
    <row r="46" spans="4:21" ht="57.6" x14ac:dyDescent="0.3">
      <c r="D46" s="52">
        <v>8444</v>
      </c>
      <c r="E46" s="52">
        <v>5</v>
      </c>
      <c r="F46" s="53" t="s">
        <v>48</v>
      </c>
      <c r="G46" s="53" t="s">
        <v>104</v>
      </c>
      <c r="H46" s="53" t="s">
        <v>72</v>
      </c>
      <c r="I46" s="53" t="s">
        <v>73</v>
      </c>
      <c r="J46" s="53" t="s">
        <v>54</v>
      </c>
      <c r="K46" s="53" t="s">
        <v>215</v>
      </c>
      <c r="L46" s="52" t="s">
        <v>75</v>
      </c>
      <c r="M46" s="52">
        <v>210</v>
      </c>
      <c r="N46" s="54">
        <v>210</v>
      </c>
      <c r="O46" s="53" t="s">
        <v>76</v>
      </c>
      <c r="P46" s="53" t="s">
        <v>175</v>
      </c>
      <c r="Q46" s="55">
        <v>40086</v>
      </c>
      <c r="R46" s="56"/>
      <c r="S46" s="53" t="s">
        <v>176</v>
      </c>
      <c r="T46" s="53" t="s">
        <v>75</v>
      </c>
      <c r="U46" s="53" t="s">
        <v>75</v>
      </c>
    </row>
    <row r="47" spans="4:21" ht="57.6" x14ac:dyDescent="0.3">
      <c r="D47" s="47">
        <v>8443</v>
      </c>
      <c r="E47" s="47">
        <v>5</v>
      </c>
      <c r="F47" s="48" t="s">
        <v>48</v>
      </c>
      <c r="G47" s="48" t="s">
        <v>104</v>
      </c>
      <c r="H47" s="48" t="s">
        <v>72</v>
      </c>
      <c r="I47" s="48" t="s">
        <v>73</v>
      </c>
      <c r="J47" s="48" t="s">
        <v>54</v>
      </c>
      <c r="K47" s="48" t="s">
        <v>216</v>
      </c>
      <c r="L47" s="47" t="s">
        <v>75</v>
      </c>
      <c r="M47" s="47">
        <v>370</v>
      </c>
      <c r="N47" s="49">
        <v>370</v>
      </c>
      <c r="O47" s="48" t="s">
        <v>76</v>
      </c>
      <c r="P47" s="48" t="s">
        <v>178</v>
      </c>
      <c r="Q47" s="57">
        <v>40086</v>
      </c>
      <c r="R47" s="51"/>
      <c r="S47" s="48" t="s">
        <v>176</v>
      </c>
      <c r="T47" s="48" t="s">
        <v>75</v>
      </c>
      <c r="U47" s="48" t="s">
        <v>75</v>
      </c>
    </row>
    <row r="48" spans="4:21" ht="57.6" x14ac:dyDescent="0.3">
      <c r="D48" s="52">
        <v>7738</v>
      </c>
      <c r="E48" s="52">
        <v>5</v>
      </c>
      <c r="F48" s="53" t="s">
        <v>48</v>
      </c>
      <c r="G48" s="53" t="s">
        <v>104</v>
      </c>
      <c r="H48" s="53" t="s">
        <v>72</v>
      </c>
      <c r="I48" s="53" t="s">
        <v>73</v>
      </c>
      <c r="J48" s="53" t="s">
        <v>54</v>
      </c>
      <c r="K48" s="53" t="s">
        <v>214</v>
      </c>
      <c r="L48" s="52" t="s">
        <v>75</v>
      </c>
      <c r="M48" s="52">
        <v>172</v>
      </c>
      <c r="N48" s="54">
        <v>172</v>
      </c>
      <c r="O48" s="53" t="s">
        <v>76</v>
      </c>
      <c r="P48" s="53" t="s">
        <v>178</v>
      </c>
      <c r="Q48" s="55">
        <v>40611</v>
      </c>
      <c r="R48" s="56"/>
      <c r="S48" s="53" t="s">
        <v>176</v>
      </c>
      <c r="T48" s="53" t="s">
        <v>75</v>
      </c>
      <c r="U48" s="53" t="s">
        <v>75</v>
      </c>
    </row>
    <row r="49" spans="4:21" ht="57.6" x14ac:dyDescent="0.3">
      <c r="D49" s="47">
        <v>7737</v>
      </c>
      <c r="E49" s="47">
        <v>5</v>
      </c>
      <c r="F49" s="48" t="s">
        <v>48</v>
      </c>
      <c r="G49" s="48" t="s">
        <v>104</v>
      </c>
      <c r="H49" s="48" t="s">
        <v>72</v>
      </c>
      <c r="I49" s="48" t="s">
        <v>73</v>
      </c>
      <c r="J49" s="48" t="s">
        <v>54</v>
      </c>
      <c r="K49" s="48" t="s">
        <v>213</v>
      </c>
      <c r="L49" s="47" t="s">
        <v>75</v>
      </c>
      <c r="M49" s="47">
        <v>318</v>
      </c>
      <c r="N49" s="49">
        <v>318</v>
      </c>
      <c r="O49" s="48" t="s">
        <v>76</v>
      </c>
      <c r="P49" s="48" t="s">
        <v>175</v>
      </c>
      <c r="Q49" s="57">
        <v>40611</v>
      </c>
      <c r="R49" s="51"/>
      <c r="S49" s="48" t="s">
        <v>176</v>
      </c>
      <c r="T49" s="48" t="s">
        <v>75</v>
      </c>
      <c r="U49" s="48" t="s">
        <v>75</v>
      </c>
    </row>
    <row r="50" spans="4:21" ht="28.8" x14ac:dyDescent="0.3">
      <c r="D50" s="52">
        <v>57395</v>
      </c>
      <c r="E50" s="52">
        <v>19</v>
      </c>
      <c r="F50" s="53" t="s">
        <v>50</v>
      </c>
      <c r="G50" s="53" t="s">
        <v>71</v>
      </c>
      <c r="H50" s="53" t="s">
        <v>72</v>
      </c>
      <c r="I50" s="53" t="s">
        <v>73</v>
      </c>
      <c r="J50" s="53" t="s">
        <v>54</v>
      </c>
      <c r="K50" s="53" t="s">
        <v>103</v>
      </c>
      <c r="L50" s="52" t="s">
        <v>75</v>
      </c>
      <c r="M50" s="52">
        <v>32</v>
      </c>
      <c r="N50" s="54">
        <v>32</v>
      </c>
      <c r="O50" s="53" t="s">
        <v>76</v>
      </c>
      <c r="P50" s="53" t="s">
        <v>83</v>
      </c>
      <c r="Q50" s="55">
        <v>40963</v>
      </c>
      <c r="R50" s="56"/>
      <c r="S50" s="53" t="s">
        <v>75</v>
      </c>
      <c r="T50" s="53" t="s">
        <v>75</v>
      </c>
      <c r="U50" s="53" t="s">
        <v>75</v>
      </c>
    </row>
    <row r="51" spans="4:21" ht="28.8" x14ac:dyDescent="0.3">
      <c r="D51" s="47">
        <v>57389</v>
      </c>
      <c r="E51" s="47">
        <v>19</v>
      </c>
      <c r="F51" s="48" t="s">
        <v>50</v>
      </c>
      <c r="G51" s="48" t="s">
        <v>71</v>
      </c>
      <c r="H51" s="48" t="s">
        <v>72</v>
      </c>
      <c r="I51" s="48" t="s">
        <v>73</v>
      </c>
      <c r="J51" s="48" t="s">
        <v>54</v>
      </c>
      <c r="K51" s="48" t="s">
        <v>102</v>
      </c>
      <c r="L51" s="47" t="s">
        <v>75</v>
      </c>
      <c r="M51" s="47">
        <v>65</v>
      </c>
      <c r="N51" s="49">
        <v>65</v>
      </c>
      <c r="O51" s="48" t="s">
        <v>76</v>
      </c>
      <c r="P51" s="48" t="s">
        <v>81</v>
      </c>
      <c r="Q51" s="57">
        <v>40963</v>
      </c>
      <c r="R51" s="51"/>
      <c r="S51" s="48" t="s">
        <v>75</v>
      </c>
      <c r="T51" s="48" t="s">
        <v>75</v>
      </c>
      <c r="U51" s="48" t="s">
        <v>75</v>
      </c>
    </row>
    <row r="52" spans="4:21" ht="28.8" x14ac:dyDescent="0.3">
      <c r="D52" s="52">
        <v>57383</v>
      </c>
      <c r="E52" s="52">
        <v>19</v>
      </c>
      <c r="F52" s="53" t="s">
        <v>50</v>
      </c>
      <c r="G52" s="53" t="s">
        <v>71</v>
      </c>
      <c r="H52" s="53" t="s">
        <v>72</v>
      </c>
      <c r="I52" s="53" t="s">
        <v>73</v>
      </c>
      <c r="J52" s="53" t="s">
        <v>54</v>
      </c>
      <c r="K52" s="53" t="s">
        <v>101</v>
      </c>
      <c r="L52" s="52" t="s">
        <v>75</v>
      </c>
      <c r="M52" s="52">
        <v>129</v>
      </c>
      <c r="N52" s="54">
        <v>129</v>
      </c>
      <c r="O52" s="53" t="s">
        <v>76</v>
      </c>
      <c r="P52" s="53" t="s">
        <v>79</v>
      </c>
      <c r="Q52" s="55">
        <v>40963</v>
      </c>
      <c r="R52" s="56"/>
      <c r="S52" s="53" t="s">
        <v>75</v>
      </c>
      <c r="T52" s="53" t="s">
        <v>75</v>
      </c>
      <c r="U52" s="53" t="s">
        <v>75</v>
      </c>
    </row>
    <row r="53" spans="4:21" ht="28.8" x14ac:dyDescent="0.3">
      <c r="D53" s="47">
        <v>57376</v>
      </c>
      <c r="E53" s="47">
        <v>19</v>
      </c>
      <c r="F53" s="48" t="s">
        <v>50</v>
      </c>
      <c r="G53" s="48" t="s">
        <v>71</v>
      </c>
      <c r="H53" s="48" t="s">
        <v>72</v>
      </c>
      <c r="I53" s="48" t="s">
        <v>73</v>
      </c>
      <c r="J53" s="48" t="s">
        <v>54</v>
      </c>
      <c r="K53" s="48" t="s">
        <v>100</v>
      </c>
      <c r="L53" s="47" t="s">
        <v>75</v>
      </c>
      <c r="M53" s="47">
        <v>761</v>
      </c>
      <c r="N53" s="49">
        <v>761</v>
      </c>
      <c r="O53" s="48" t="s">
        <v>76</v>
      </c>
      <c r="P53" s="48" t="s">
        <v>77</v>
      </c>
      <c r="Q53" s="57">
        <v>40963</v>
      </c>
      <c r="R53" s="51"/>
      <c r="S53" s="48" t="s">
        <v>75</v>
      </c>
      <c r="T53" s="48" t="s">
        <v>75</v>
      </c>
      <c r="U53" s="48" t="s">
        <v>75</v>
      </c>
    </row>
    <row r="54" spans="4:21" ht="28.8" x14ac:dyDescent="0.3">
      <c r="D54" s="52">
        <v>57396</v>
      </c>
      <c r="E54" s="52">
        <v>19</v>
      </c>
      <c r="F54" s="53" t="s">
        <v>50</v>
      </c>
      <c r="G54" s="53" t="s">
        <v>71</v>
      </c>
      <c r="H54" s="53" t="s">
        <v>72</v>
      </c>
      <c r="I54" s="53" t="s">
        <v>73</v>
      </c>
      <c r="J54" s="53" t="s">
        <v>54</v>
      </c>
      <c r="K54" s="53" t="s">
        <v>99</v>
      </c>
      <c r="L54" s="52" t="s">
        <v>75</v>
      </c>
      <c r="M54" s="52">
        <v>72</v>
      </c>
      <c r="N54" s="54">
        <v>72</v>
      </c>
      <c r="O54" s="53" t="s">
        <v>76</v>
      </c>
      <c r="P54" s="53" t="s">
        <v>83</v>
      </c>
      <c r="Q54" s="55">
        <v>40967</v>
      </c>
      <c r="R54" s="56"/>
      <c r="S54" s="53" t="s">
        <v>75</v>
      </c>
      <c r="T54" s="53" t="s">
        <v>75</v>
      </c>
      <c r="U54" s="53" t="s">
        <v>75</v>
      </c>
    </row>
    <row r="55" spans="4:21" ht="28.8" x14ac:dyDescent="0.3">
      <c r="D55" s="47">
        <v>57384</v>
      </c>
      <c r="E55" s="47">
        <v>19</v>
      </c>
      <c r="F55" s="48" t="s">
        <v>50</v>
      </c>
      <c r="G55" s="48" t="s">
        <v>71</v>
      </c>
      <c r="H55" s="48" t="s">
        <v>72</v>
      </c>
      <c r="I55" s="48" t="s">
        <v>73</v>
      </c>
      <c r="J55" s="48" t="s">
        <v>54</v>
      </c>
      <c r="K55" s="48" t="s">
        <v>97</v>
      </c>
      <c r="L55" s="47" t="s">
        <v>75</v>
      </c>
      <c r="M55" s="47">
        <v>124</v>
      </c>
      <c r="N55" s="49">
        <v>124</v>
      </c>
      <c r="O55" s="48" t="s">
        <v>76</v>
      </c>
      <c r="P55" s="48" t="s">
        <v>79</v>
      </c>
      <c r="Q55" s="57">
        <v>40967</v>
      </c>
      <c r="R55" s="51"/>
      <c r="S55" s="48" t="s">
        <v>75</v>
      </c>
      <c r="T55" s="48" t="s">
        <v>75</v>
      </c>
      <c r="U55" s="48" t="s">
        <v>75</v>
      </c>
    </row>
    <row r="56" spans="4:21" ht="28.8" x14ac:dyDescent="0.3">
      <c r="D56" s="52">
        <v>57390</v>
      </c>
      <c r="E56" s="52">
        <v>19</v>
      </c>
      <c r="F56" s="53" t="s">
        <v>50</v>
      </c>
      <c r="G56" s="53" t="s">
        <v>71</v>
      </c>
      <c r="H56" s="53" t="s">
        <v>72</v>
      </c>
      <c r="I56" s="53" t="s">
        <v>73</v>
      </c>
      <c r="J56" s="53" t="s">
        <v>54</v>
      </c>
      <c r="K56" s="53" t="s">
        <v>98</v>
      </c>
      <c r="L56" s="52" t="s">
        <v>75</v>
      </c>
      <c r="M56" s="52">
        <v>199</v>
      </c>
      <c r="N56" s="54">
        <v>199</v>
      </c>
      <c r="O56" s="53" t="s">
        <v>76</v>
      </c>
      <c r="P56" s="53" t="s">
        <v>81</v>
      </c>
      <c r="Q56" s="55">
        <v>40967</v>
      </c>
      <c r="R56" s="56"/>
      <c r="S56" s="53" t="s">
        <v>75</v>
      </c>
      <c r="T56" s="53" t="s">
        <v>75</v>
      </c>
      <c r="U56" s="53" t="s">
        <v>75</v>
      </c>
    </row>
    <row r="57" spans="4:21" ht="28.8" x14ac:dyDescent="0.3">
      <c r="D57" s="47">
        <v>57377</v>
      </c>
      <c r="E57" s="47">
        <v>19</v>
      </c>
      <c r="F57" s="48" t="s">
        <v>50</v>
      </c>
      <c r="G57" s="48" t="s">
        <v>71</v>
      </c>
      <c r="H57" s="48" t="s">
        <v>72</v>
      </c>
      <c r="I57" s="48" t="s">
        <v>73</v>
      </c>
      <c r="J57" s="48" t="s">
        <v>54</v>
      </c>
      <c r="K57" s="48" t="s">
        <v>96</v>
      </c>
      <c r="L57" s="47" t="s">
        <v>75</v>
      </c>
      <c r="M57" s="47">
        <v>484</v>
      </c>
      <c r="N57" s="49">
        <v>484</v>
      </c>
      <c r="O57" s="48" t="s">
        <v>76</v>
      </c>
      <c r="P57" s="48" t="s">
        <v>77</v>
      </c>
      <c r="Q57" s="57">
        <v>40967</v>
      </c>
      <c r="R57" s="51"/>
      <c r="S57" s="48" t="s">
        <v>75</v>
      </c>
      <c r="T57" s="48" t="s">
        <v>75</v>
      </c>
      <c r="U57" s="48" t="s">
        <v>75</v>
      </c>
    </row>
    <row r="58" spans="4:21" ht="28.8" x14ac:dyDescent="0.3">
      <c r="D58" s="52">
        <v>57397</v>
      </c>
      <c r="E58" s="52">
        <v>19</v>
      </c>
      <c r="F58" s="53" t="s">
        <v>50</v>
      </c>
      <c r="G58" s="53" t="s">
        <v>71</v>
      </c>
      <c r="H58" s="53" t="s">
        <v>72</v>
      </c>
      <c r="I58" s="53" t="s">
        <v>73</v>
      </c>
      <c r="J58" s="53" t="s">
        <v>54</v>
      </c>
      <c r="K58" s="53" t="s">
        <v>95</v>
      </c>
      <c r="L58" s="52" t="s">
        <v>75</v>
      </c>
      <c r="M58" s="52">
        <v>22</v>
      </c>
      <c r="N58" s="54">
        <v>22</v>
      </c>
      <c r="O58" s="53" t="s">
        <v>76</v>
      </c>
      <c r="P58" s="53" t="s">
        <v>83</v>
      </c>
      <c r="Q58" s="55">
        <v>40973</v>
      </c>
      <c r="R58" s="56"/>
      <c r="S58" s="53" t="s">
        <v>75</v>
      </c>
      <c r="T58" s="53" t="s">
        <v>75</v>
      </c>
      <c r="U58" s="53" t="s">
        <v>75</v>
      </c>
    </row>
    <row r="59" spans="4:21" ht="28.8" x14ac:dyDescent="0.3">
      <c r="D59" s="47">
        <v>57385</v>
      </c>
      <c r="E59" s="47">
        <v>19</v>
      </c>
      <c r="F59" s="48" t="s">
        <v>50</v>
      </c>
      <c r="G59" s="48" t="s">
        <v>71</v>
      </c>
      <c r="H59" s="48" t="s">
        <v>72</v>
      </c>
      <c r="I59" s="48" t="s">
        <v>73</v>
      </c>
      <c r="J59" s="48" t="s">
        <v>54</v>
      </c>
      <c r="K59" s="48" t="s">
        <v>94</v>
      </c>
      <c r="L59" s="47" t="s">
        <v>75</v>
      </c>
      <c r="M59" s="47">
        <v>84</v>
      </c>
      <c r="N59" s="49">
        <v>84</v>
      </c>
      <c r="O59" s="48" t="s">
        <v>76</v>
      </c>
      <c r="P59" s="48" t="s">
        <v>79</v>
      </c>
      <c r="Q59" s="57">
        <v>40973</v>
      </c>
      <c r="R59" s="51"/>
      <c r="S59" s="48" t="s">
        <v>75</v>
      </c>
      <c r="T59" s="48" t="s">
        <v>75</v>
      </c>
      <c r="U59" s="48" t="s">
        <v>75</v>
      </c>
    </row>
    <row r="60" spans="4:21" ht="28.8" x14ac:dyDescent="0.3">
      <c r="D60" s="52">
        <v>57398</v>
      </c>
      <c r="E60" s="52">
        <v>19</v>
      </c>
      <c r="F60" s="53" t="s">
        <v>50</v>
      </c>
      <c r="G60" s="53" t="s">
        <v>71</v>
      </c>
      <c r="H60" s="53" t="s">
        <v>72</v>
      </c>
      <c r="I60" s="53" t="s">
        <v>73</v>
      </c>
      <c r="J60" s="53" t="s">
        <v>54</v>
      </c>
      <c r="K60" s="53" t="s">
        <v>93</v>
      </c>
      <c r="L60" s="52" t="s">
        <v>75</v>
      </c>
      <c r="M60" s="52">
        <v>47</v>
      </c>
      <c r="N60" s="54">
        <v>47</v>
      </c>
      <c r="O60" s="53" t="s">
        <v>76</v>
      </c>
      <c r="P60" s="53" t="s">
        <v>83</v>
      </c>
      <c r="Q60" s="55">
        <v>40980</v>
      </c>
      <c r="R60" s="56"/>
      <c r="S60" s="53" t="s">
        <v>75</v>
      </c>
      <c r="T60" s="53" t="s">
        <v>75</v>
      </c>
      <c r="U60" s="53" t="s">
        <v>75</v>
      </c>
    </row>
    <row r="61" spans="4:21" ht="28.8" x14ac:dyDescent="0.3">
      <c r="D61" s="47">
        <v>57386</v>
      </c>
      <c r="E61" s="47">
        <v>19</v>
      </c>
      <c r="F61" s="48" t="s">
        <v>50</v>
      </c>
      <c r="G61" s="48" t="s">
        <v>71</v>
      </c>
      <c r="H61" s="48" t="s">
        <v>72</v>
      </c>
      <c r="I61" s="48" t="s">
        <v>73</v>
      </c>
      <c r="J61" s="48" t="s">
        <v>54</v>
      </c>
      <c r="K61" s="48" t="s">
        <v>92</v>
      </c>
      <c r="L61" s="47" t="s">
        <v>75</v>
      </c>
      <c r="M61" s="47">
        <v>66</v>
      </c>
      <c r="N61" s="49">
        <v>66</v>
      </c>
      <c r="O61" s="48" t="s">
        <v>76</v>
      </c>
      <c r="P61" s="48" t="s">
        <v>79</v>
      </c>
      <c r="Q61" s="57">
        <v>40980</v>
      </c>
      <c r="R61" s="51"/>
      <c r="S61" s="48" t="s">
        <v>75</v>
      </c>
      <c r="T61" s="48" t="s">
        <v>75</v>
      </c>
      <c r="U61" s="48" t="s">
        <v>75</v>
      </c>
    </row>
    <row r="62" spans="4:21" ht="28.8" x14ac:dyDescent="0.3">
      <c r="D62" s="52">
        <v>57391</v>
      </c>
      <c r="E62" s="52">
        <v>19</v>
      </c>
      <c r="F62" s="53" t="s">
        <v>50</v>
      </c>
      <c r="G62" s="53" t="s">
        <v>71</v>
      </c>
      <c r="H62" s="53" t="s">
        <v>72</v>
      </c>
      <c r="I62" s="53" t="s">
        <v>73</v>
      </c>
      <c r="J62" s="53" t="s">
        <v>54</v>
      </c>
      <c r="K62" s="53" t="s">
        <v>91</v>
      </c>
      <c r="L62" s="52" t="s">
        <v>75</v>
      </c>
      <c r="M62" s="52">
        <v>100</v>
      </c>
      <c r="N62" s="54">
        <v>100</v>
      </c>
      <c r="O62" s="53" t="s">
        <v>76</v>
      </c>
      <c r="P62" s="53" t="s">
        <v>81</v>
      </c>
      <c r="Q62" s="55">
        <v>41032</v>
      </c>
      <c r="R62" s="56"/>
      <c r="S62" s="53" t="s">
        <v>75</v>
      </c>
      <c r="T62" s="53" t="s">
        <v>75</v>
      </c>
      <c r="U62" s="53" t="s">
        <v>75</v>
      </c>
    </row>
    <row r="63" spans="4:21" ht="28.8" x14ac:dyDescent="0.3">
      <c r="D63" s="47">
        <v>57378</v>
      </c>
      <c r="E63" s="47">
        <v>19</v>
      </c>
      <c r="F63" s="48" t="s">
        <v>50</v>
      </c>
      <c r="G63" s="48" t="s">
        <v>71</v>
      </c>
      <c r="H63" s="48" t="s">
        <v>72</v>
      </c>
      <c r="I63" s="48" t="s">
        <v>73</v>
      </c>
      <c r="J63" s="48" t="s">
        <v>54</v>
      </c>
      <c r="K63" s="48" t="s">
        <v>90</v>
      </c>
      <c r="L63" s="47" t="s">
        <v>75</v>
      </c>
      <c r="M63" s="47">
        <v>230</v>
      </c>
      <c r="N63" s="49">
        <v>230</v>
      </c>
      <c r="O63" s="48" t="s">
        <v>76</v>
      </c>
      <c r="P63" s="48" t="s">
        <v>77</v>
      </c>
      <c r="Q63" s="57">
        <v>41032</v>
      </c>
      <c r="R63" s="51"/>
      <c r="S63" s="48" t="s">
        <v>75</v>
      </c>
      <c r="T63" s="48" t="s">
        <v>75</v>
      </c>
      <c r="U63" s="48" t="s">
        <v>75</v>
      </c>
    </row>
    <row r="64" spans="4:21" ht="28.8" x14ac:dyDescent="0.3">
      <c r="D64" s="58">
        <v>23539</v>
      </c>
      <c r="E64" s="58">
        <v>7</v>
      </c>
      <c r="F64" s="59" t="s">
        <v>365</v>
      </c>
      <c r="G64" s="59" t="s">
        <v>132</v>
      </c>
      <c r="H64" s="59" t="s">
        <v>72</v>
      </c>
      <c r="I64" s="59" t="s">
        <v>73</v>
      </c>
      <c r="J64" s="59" t="s">
        <v>54</v>
      </c>
      <c r="K64" s="59" t="s">
        <v>279</v>
      </c>
      <c r="L64" s="58" t="s">
        <v>75</v>
      </c>
      <c r="M64" s="52">
        <v>200</v>
      </c>
      <c r="N64" s="60">
        <v>200</v>
      </c>
      <c r="O64" s="59" t="s">
        <v>76</v>
      </c>
      <c r="P64" s="59" t="s">
        <v>83</v>
      </c>
      <c r="Q64" s="61">
        <v>41197</v>
      </c>
      <c r="R64" s="62"/>
      <c r="S64" s="59" t="s">
        <v>135</v>
      </c>
      <c r="T64" s="59" t="s">
        <v>75</v>
      </c>
      <c r="U64" s="59" t="s">
        <v>75</v>
      </c>
    </row>
    <row r="65" spans="4:21" ht="28.8" x14ac:dyDescent="0.3">
      <c r="D65" s="63">
        <v>23537</v>
      </c>
      <c r="E65" s="63">
        <v>7</v>
      </c>
      <c r="F65" s="64" t="s">
        <v>365</v>
      </c>
      <c r="G65" s="64" t="s">
        <v>132</v>
      </c>
      <c r="H65" s="64" t="s">
        <v>72</v>
      </c>
      <c r="I65" s="64" t="s">
        <v>73</v>
      </c>
      <c r="J65" s="64" t="s">
        <v>54</v>
      </c>
      <c r="K65" s="64" t="s">
        <v>281</v>
      </c>
      <c r="L65" s="63" t="s">
        <v>75</v>
      </c>
      <c r="M65" s="47">
        <v>300</v>
      </c>
      <c r="N65" s="65">
        <v>300</v>
      </c>
      <c r="O65" s="64" t="s">
        <v>76</v>
      </c>
      <c r="P65" s="64" t="s">
        <v>426</v>
      </c>
      <c r="Q65" s="66">
        <v>41197</v>
      </c>
      <c r="R65" s="67"/>
      <c r="S65" s="64" t="s">
        <v>135</v>
      </c>
      <c r="T65" s="64" t="s">
        <v>75</v>
      </c>
      <c r="U65" s="64" t="s">
        <v>75</v>
      </c>
    </row>
    <row r="66" spans="4:21" ht="28.8" x14ac:dyDescent="0.3">
      <c r="D66" s="58">
        <v>23533</v>
      </c>
      <c r="E66" s="58">
        <v>7</v>
      </c>
      <c r="F66" s="59" t="s">
        <v>365</v>
      </c>
      <c r="G66" s="59" t="s">
        <v>132</v>
      </c>
      <c r="H66" s="59" t="s">
        <v>72</v>
      </c>
      <c r="I66" s="59" t="s">
        <v>73</v>
      </c>
      <c r="J66" s="59" t="s">
        <v>54</v>
      </c>
      <c r="K66" s="59" t="s">
        <v>449</v>
      </c>
      <c r="L66" s="58" t="s">
        <v>75</v>
      </c>
      <c r="M66" s="52">
        <v>600</v>
      </c>
      <c r="N66" s="60">
        <v>600</v>
      </c>
      <c r="O66" s="59" t="s">
        <v>76</v>
      </c>
      <c r="P66" s="59" t="s">
        <v>424</v>
      </c>
      <c r="Q66" s="61">
        <v>41197</v>
      </c>
      <c r="R66" s="62"/>
      <c r="S66" s="59" t="s">
        <v>135</v>
      </c>
      <c r="T66" s="59" t="s">
        <v>75</v>
      </c>
      <c r="U66" s="59" t="s">
        <v>75</v>
      </c>
    </row>
    <row r="67" spans="4:21" ht="28.8" x14ac:dyDescent="0.3">
      <c r="D67" s="63">
        <v>23531</v>
      </c>
      <c r="E67" s="63">
        <v>7</v>
      </c>
      <c r="F67" s="64" t="s">
        <v>365</v>
      </c>
      <c r="G67" s="64" t="s">
        <v>132</v>
      </c>
      <c r="H67" s="64" t="s">
        <v>72</v>
      </c>
      <c r="I67" s="64" t="s">
        <v>73</v>
      </c>
      <c r="J67" s="64" t="s">
        <v>54</v>
      </c>
      <c r="K67" s="64" t="s">
        <v>447</v>
      </c>
      <c r="L67" s="63" t="s">
        <v>75</v>
      </c>
      <c r="M67" s="47">
        <v>700</v>
      </c>
      <c r="N67" s="65">
        <v>700</v>
      </c>
      <c r="O67" s="64" t="s">
        <v>76</v>
      </c>
      <c r="P67" s="64" t="s">
        <v>77</v>
      </c>
      <c r="Q67" s="66">
        <v>41197</v>
      </c>
      <c r="R67" s="67"/>
      <c r="S67" s="64" t="s">
        <v>135</v>
      </c>
      <c r="T67" s="64" t="s">
        <v>75</v>
      </c>
      <c r="U67" s="64" t="s">
        <v>75</v>
      </c>
    </row>
    <row r="68" spans="4:21" ht="28.8" x14ac:dyDescent="0.3">
      <c r="D68" s="58">
        <v>23530</v>
      </c>
      <c r="E68" s="58">
        <v>7</v>
      </c>
      <c r="F68" s="59" t="s">
        <v>365</v>
      </c>
      <c r="G68" s="59" t="s">
        <v>132</v>
      </c>
      <c r="H68" s="59" t="s">
        <v>72</v>
      </c>
      <c r="I68" s="59" t="s">
        <v>73</v>
      </c>
      <c r="J68" s="59" t="s">
        <v>54</v>
      </c>
      <c r="K68" s="59" t="s">
        <v>453</v>
      </c>
      <c r="L68" s="58" t="s">
        <v>75</v>
      </c>
      <c r="M68" s="52">
        <v>1000</v>
      </c>
      <c r="N68" s="60">
        <v>1000</v>
      </c>
      <c r="O68" s="59" t="s">
        <v>76</v>
      </c>
      <c r="P68" s="59" t="s">
        <v>81</v>
      </c>
      <c r="Q68" s="61">
        <v>41197</v>
      </c>
      <c r="R68" s="62"/>
      <c r="S68" s="59" t="s">
        <v>135</v>
      </c>
      <c r="T68" s="59" t="s">
        <v>75</v>
      </c>
      <c r="U68" s="59" t="s">
        <v>75</v>
      </c>
    </row>
    <row r="69" spans="4:21" ht="28.8" x14ac:dyDescent="0.3">
      <c r="D69" s="63">
        <v>23529</v>
      </c>
      <c r="E69" s="63">
        <v>7</v>
      </c>
      <c r="F69" s="64" t="s">
        <v>365</v>
      </c>
      <c r="G69" s="64" t="s">
        <v>132</v>
      </c>
      <c r="H69" s="64" t="s">
        <v>72</v>
      </c>
      <c r="I69" s="64" t="s">
        <v>73</v>
      </c>
      <c r="J69" s="64" t="s">
        <v>54</v>
      </c>
      <c r="K69" s="64" t="s">
        <v>453</v>
      </c>
      <c r="L69" s="63" t="s">
        <v>75</v>
      </c>
      <c r="M69" s="47">
        <v>1000</v>
      </c>
      <c r="N69" s="65">
        <v>1000</v>
      </c>
      <c r="O69" s="64" t="s">
        <v>76</v>
      </c>
      <c r="P69" s="64" t="s">
        <v>428</v>
      </c>
      <c r="Q69" s="66">
        <v>41197</v>
      </c>
      <c r="R69" s="67"/>
      <c r="S69" s="64" t="s">
        <v>135</v>
      </c>
      <c r="T69" s="64" t="s">
        <v>75</v>
      </c>
      <c r="U69" s="64" t="s">
        <v>75</v>
      </c>
    </row>
    <row r="70" spans="4:21" ht="28.8" x14ac:dyDescent="0.3">
      <c r="D70" s="58">
        <v>23527</v>
      </c>
      <c r="E70" s="58">
        <v>7</v>
      </c>
      <c r="F70" s="59" t="s">
        <v>365</v>
      </c>
      <c r="G70" s="59" t="s">
        <v>132</v>
      </c>
      <c r="H70" s="59" t="s">
        <v>72</v>
      </c>
      <c r="I70" s="59" t="s">
        <v>73</v>
      </c>
      <c r="J70" s="59" t="s">
        <v>54</v>
      </c>
      <c r="K70" s="59" t="s">
        <v>456</v>
      </c>
      <c r="L70" s="58" t="s">
        <v>75</v>
      </c>
      <c r="M70" s="52">
        <v>2000</v>
      </c>
      <c r="N70" s="60">
        <v>2000</v>
      </c>
      <c r="O70" s="59" t="s">
        <v>76</v>
      </c>
      <c r="P70" s="59" t="s">
        <v>79</v>
      </c>
      <c r="Q70" s="61">
        <v>41197</v>
      </c>
      <c r="R70" s="62"/>
      <c r="S70" s="59" t="s">
        <v>135</v>
      </c>
      <c r="T70" s="59" t="s">
        <v>75</v>
      </c>
      <c r="U70" s="59" t="s">
        <v>75</v>
      </c>
    </row>
    <row r="71" spans="4:21" ht="28.8" x14ac:dyDescent="0.3">
      <c r="D71" s="63">
        <v>23299</v>
      </c>
      <c r="E71" s="63">
        <v>7</v>
      </c>
      <c r="F71" s="64" t="s">
        <v>293</v>
      </c>
      <c r="G71" s="64" t="s">
        <v>132</v>
      </c>
      <c r="H71" s="64" t="s">
        <v>72</v>
      </c>
      <c r="I71" s="64" t="s">
        <v>73</v>
      </c>
      <c r="J71" s="64" t="s">
        <v>54</v>
      </c>
      <c r="K71" s="64" t="s">
        <v>210</v>
      </c>
      <c r="L71" s="63" t="s">
        <v>75</v>
      </c>
      <c r="M71" s="47">
        <v>110</v>
      </c>
      <c r="N71" s="65">
        <v>110</v>
      </c>
      <c r="O71" s="64" t="s">
        <v>76</v>
      </c>
      <c r="P71" s="64" t="s">
        <v>295</v>
      </c>
      <c r="Q71" s="66">
        <v>41204</v>
      </c>
      <c r="R71" s="67"/>
      <c r="S71" s="64" t="s">
        <v>135</v>
      </c>
      <c r="T71" s="64" t="s">
        <v>75</v>
      </c>
      <c r="U71" s="64" t="s">
        <v>75</v>
      </c>
    </row>
    <row r="72" spans="4:21" ht="28.8" x14ac:dyDescent="0.3">
      <c r="D72" s="58">
        <v>23296</v>
      </c>
      <c r="E72" s="58">
        <v>7</v>
      </c>
      <c r="F72" s="59" t="s">
        <v>293</v>
      </c>
      <c r="G72" s="59" t="s">
        <v>132</v>
      </c>
      <c r="H72" s="59" t="s">
        <v>72</v>
      </c>
      <c r="I72" s="59" t="s">
        <v>73</v>
      </c>
      <c r="J72" s="59" t="s">
        <v>54</v>
      </c>
      <c r="K72" s="59" t="s">
        <v>259</v>
      </c>
      <c r="L72" s="58" t="s">
        <v>75</v>
      </c>
      <c r="M72" s="52">
        <v>140</v>
      </c>
      <c r="N72" s="60">
        <v>140</v>
      </c>
      <c r="O72" s="59" t="s">
        <v>76</v>
      </c>
      <c r="P72" s="59" t="s">
        <v>294</v>
      </c>
      <c r="Q72" s="61">
        <v>41204</v>
      </c>
      <c r="R72" s="62"/>
      <c r="S72" s="59" t="s">
        <v>135</v>
      </c>
      <c r="T72" s="59" t="s">
        <v>75</v>
      </c>
      <c r="U72" s="59" t="s">
        <v>75</v>
      </c>
    </row>
    <row r="73" spans="4:21" ht="28.8" x14ac:dyDescent="0.3">
      <c r="D73" s="63">
        <v>23294</v>
      </c>
      <c r="E73" s="63">
        <v>7</v>
      </c>
      <c r="F73" s="64" t="s">
        <v>293</v>
      </c>
      <c r="G73" s="64" t="s">
        <v>132</v>
      </c>
      <c r="H73" s="64" t="s">
        <v>72</v>
      </c>
      <c r="I73" s="64" t="s">
        <v>73</v>
      </c>
      <c r="J73" s="64" t="s">
        <v>54</v>
      </c>
      <c r="K73" s="64" t="s">
        <v>364</v>
      </c>
      <c r="L73" s="63" t="s">
        <v>75</v>
      </c>
      <c r="M73" s="47">
        <v>210</v>
      </c>
      <c r="N73" s="65">
        <v>210</v>
      </c>
      <c r="O73" s="64" t="s">
        <v>76</v>
      </c>
      <c r="P73" s="64" t="s">
        <v>298</v>
      </c>
      <c r="Q73" s="66">
        <v>41204</v>
      </c>
      <c r="R73" s="67"/>
      <c r="S73" s="64" t="s">
        <v>135</v>
      </c>
      <c r="T73" s="64" t="s">
        <v>75</v>
      </c>
      <c r="U73" s="64" t="s">
        <v>75</v>
      </c>
    </row>
    <row r="74" spans="4:21" ht="28.8" x14ac:dyDescent="0.3">
      <c r="D74" s="58">
        <v>23289</v>
      </c>
      <c r="E74" s="58">
        <v>7</v>
      </c>
      <c r="F74" s="59" t="s">
        <v>293</v>
      </c>
      <c r="G74" s="59" t="s">
        <v>132</v>
      </c>
      <c r="H74" s="59" t="s">
        <v>72</v>
      </c>
      <c r="I74" s="59" t="s">
        <v>73</v>
      </c>
      <c r="J74" s="59" t="s">
        <v>54</v>
      </c>
      <c r="K74" s="59" t="s">
        <v>363</v>
      </c>
      <c r="L74" s="58" t="s">
        <v>75</v>
      </c>
      <c r="M74" s="52">
        <v>340</v>
      </c>
      <c r="N74" s="60">
        <v>340</v>
      </c>
      <c r="O74" s="59" t="s">
        <v>76</v>
      </c>
      <c r="P74" s="59" t="s">
        <v>296</v>
      </c>
      <c r="Q74" s="61">
        <v>41204</v>
      </c>
      <c r="R74" s="62"/>
      <c r="S74" s="59" t="s">
        <v>135</v>
      </c>
      <c r="T74" s="59" t="s">
        <v>75</v>
      </c>
      <c r="U74" s="59" t="s">
        <v>75</v>
      </c>
    </row>
    <row r="75" spans="4:21" ht="28.8" x14ac:dyDescent="0.3">
      <c r="D75" s="47">
        <v>22777</v>
      </c>
      <c r="E75" s="47">
        <v>7</v>
      </c>
      <c r="F75" s="48" t="s">
        <v>131</v>
      </c>
      <c r="G75" s="48" t="s">
        <v>132</v>
      </c>
      <c r="H75" s="48" t="s">
        <v>72</v>
      </c>
      <c r="I75" s="48" t="s">
        <v>73</v>
      </c>
      <c r="J75" s="48" t="s">
        <v>54</v>
      </c>
      <c r="K75" s="48" t="s">
        <v>138</v>
      </c>
      <c r="L75" s="47" t="s">
        <v>75</v>
      </c>
      <c r="M75" s="47">
        <v>71</v>
      </c>
      <c r="N75" s="49">
        <v>71</v>
      </c>
      <c r="O75" s="48" t="s">
        <v>76</v>
      </c>
      <c r="P75" s="48" t="s">
        <v>134</v>
      </c>
      <c r="Q75" s="57">
        <v>41212</v>
      </c>
      <c r="R75" s="51"/>
      <c r="S75" s="48" t="s">
        <v>135</v>
      </c>
      <c r="T75" s="48" t="s">
        <v>75</v>
      </c>
      <c r="U75" s="48" t="s">
        <v>75</v>
      </c>
    </row>
    <row r="76" spans="4:21" ht="28.8" x14ac:dyDescent="0.3">
      <c r="D76" s="58">
        <v>22768</v>
      </c>
      <c r="E76" s="58">
        <v>7</v>
      </c>
      <c r="F76" s="59" t="s">
        <v>365</v>
      </c>
      <c r="G76" s="59" t="s">
        <v>132</v>
      </c>
      <c r="H76" s="59" t="s">
        <v>72</v>
      </c>
      <c r="I76" s="59" t="s">
        <v>73</v>
      </c>
      <c r="J76" s="59" t="s">
        <v>54</v>
      </c>
      <c r="K76" s="59" t="s">
        <v>455</v>
      </c>
      <c r="L76" s="58" t="s">
        <v>75</v>
      </c>
      <c r="M76" s="52">
        <v>100</v>
      </c>
      <c r="N76" s="60">
        <v>100</v>
      </c>
      <c r="O76" s="59" t="s">
        <v>76</v>
      </c>
      <c r="P76" s="59" t="s">
        <v>83</v>
      </c>
      <c r="Q76" s="61">
        <v>41212</v>
      </c>
      <c r="R76" s="62"/>
      <c r="S76" s="59" t="s">
        <v>135</v>
      </c>
      <c r="T76" s="59" t="s">
        <v>75</v>
      </c>
      <c r="U76" s="59" t="s">
        <v>75</v>
      </c>
    </row>
    <row r="77" spans="4:21" ht="28.8" x14ac:dyDescent="0.3">
      <c r="D77" s="47">
        <v>21486</v>
      </c>
      <c r="E77" s="47">
        <v>7</v>
      </c>
      <c r="F77" s="48" t="s">
        <v>48</v>
      </c>
      <c r="G77" s="48" t="s">
        <v>132</v>
      </c>
      <c r="H77" s="48" t="s">
        <v>72</v>
      </c>
      <c r="I77" s="48" t="s">
        <v>73</v>
      </c>
      <c r="J77" s="48" t="s">
        <v>54</v>
      </c>
      <c r="K77" s="48" t="s">
        <v>212</v>
      </c>
      <c r="L77" s="47" t="s">
        <v>75</v>
      </c>
      <c r="M77" s="47">
        <v>97</v>
      </c>
      <c r="N77" s="49">
        <v>97</v>
      </c>
      <c r="O77" s="48" t="s">
        <v>76</v>
      </c>
      <c r="P77" s="48" t="s">
        <v>79</v>
      </c>
      <c r="Q77" s="57">
        <v>41230</v>
      </c>
      <c r="R77" s="51"/>
      <c r="S77" s="48" t="s">
        <v>135</v>
      </c>
      <c r="T77" s="48" t="s">
        <v>75</v>
      </c>
      <c r="U77" s="48" t="s">
        <v>75</v>
      </c>
    </row>
    <row r="78" spans="4:21" ht="28.8" x14ac:dyDescent="0.3">
      <c r="D78" s="52">
        <v>21476</v>
      </c>
      <c r="E78" s="52">
        <v>7</v>
      </c>
      <c r="F78" s="53" t="s">
        <v>48</v>
      </c>
      <c r="G78" s="53" t="s">
        <v>132</v>
      </c>
      <c r="H78" s="53" t="s">
        <v>72</v>
      </c>
      <c r="I78" s="53" t="s">
        <v>73</v>
      </c>
      <c r="J78" s="53" t="s">
        <v>54</v>
      </c>
      <c r="K78" s="53" t="s">
        <v>211</v>
      </c>
      <c r="L78" s="52" t="s">
        <v>75</v>
      </c>
      <c r="M78" s="52">
        <v>190</v>
      </c>
      <c r="N78" s="54">
        <v>190</v>
      </c>
      <c r="O78" s="53" t="s">
        <v>76</v>
      </c>
      <c r="P78" s="53" t="s">
        <v>77</v>
      </c>
      <c r="Q78" s="55">
        <v>41230</v>
      </c>
      <c r="R78" s="56"/>
      <c r="S78" s="53" t="s">
        <v>135</v>
      </c>
      <c r="T78" s="53" t="s">
        <v>75</v>
      </c>
      <c r="U78" s="53" t="s">
        <v>75</v>
      </c>
    </row>
    <row r="79" spans="4:21" ht="28.8" x14ac:dyDescent="0.3">
      <c r="D79" s="47">
        <v>21491</v>
      </c>
      <c r="E79" s="47">
        <v>7</v>
      </c>
      <c r="F79" s="48" t="s">
        <v>49</v>
      </c>
      <c r="G79" s="48" t="s">
        <v>132</v>
      </c>
      <c r="H79" s="48" t="s">
        <v>72</v>
      </c>
      <c r="I79" s="48" t="s">
        <v>73</v>
      </c>
      <c r="J79" s="48" t="s">
        <v>54</v>
      </c>
      <c r="K79" s="48" t="s">
        <v>285</v>
      </c>
      <c r="L79" s="47" t="s">
        <v>75</v>
      </c>
      <c r="M79" s="47">
        <v>76</v>
      </c>
      <c r="N79" s="49">
        <v>76</v>
      </c>
      <c r="O79" s="48" t="s">
        <v>76</v>
      </c>
      <c r="P79" s="48" t="s">
        <v>81</v>
      </c>
      <c r="Q79" s="57">
        <v>41230</v>
      </c>
      <c r="R79" s="51"/>
      <c r="S79" s="48" t="s">
        <v>135</v>
      </c>
      <c r="T79" s="48" t="s">
        <v>75</v>
      </c>
      <c r="U79" s="48" t="s">
        <v>75</v>
      </c>
    </row>
    <row r="80" spans="4:21" ht="28.8" x14ac:dyDescent="0.3">
      <c r="D80" s="52">
        <v>21480</v>
      </c>
      <c r="E80" s="52">
        <v>7</v>
      </c>
      <c r="F80" s="53" t="s">
        <v>49</v>
      </c>
      <c r="G80" s="53" t="s">
        <v>132</v>
      </c>
      <c r="H80" s="53" t="s">
        <v>72</v>
      </c>
      <c r="I80" s="53" t="s">
        <v>73</v>
      </c>
      <c r="J80" s="53" t="s">
        <v>54</v>
      </c>
      <c r="K80" s="53" t="s">
        <v>203</v>
      </c>
      <c r="L80" s="52" t="s">
        <v>75</v>
      </c>
      <c r="M80" s="52">
        <v>120</v>
      </c>
      <c r="N80" s="54">
        <v>120</v>
      </c>
      <c r="O80" s="53" t="s">
        <v>76</v>
      </c>
      <c r="P80" s="53" t="s">
        <v>79</v>
      </c>
      <c r="Q80" s="55">
        <v>41230</v>
      </c>
      <c r="R80" s="56"/>
      <c r="S80" s="53" t="s">
        <v>135</v>
      </c>
      <c r="T80" s="53" t="s">
        <v>75</v>
      </c>
      <c r="U80" s="53" t="s">
        <v>75</v>
      </c>
    </row>
    <row r="81" spans="4:21" ht="28.8" x14ac:dyDescent="0.3">
      <c r="D81" s="47">
        <v>21470</v>
      </c>
      <c r="E81" s="47">
        <v>7</v>
      </c>
      <c r="F81" s="48" t="s">
        <v>49</v>
      </c>
      <c r="G81" s="48" t="s">
        <v>132</v>
      </c>
      <c r="H81" s="48" t="s">
        <v>72</v>
      </c>
      <c r="I81" s="48" t="s">
        <v>73</v>
      </c>
      <c r="J81" s="48" t="s">
        <v>54</v>
      </c>
      <c r="K81" s="48" t="s">
        <v>284</v>
      </c>
      <c r="L81" s="47" t="s">
        <v>75</v>
      </c>
      <c r="M81" s="47">
        <v>460</v>
      </c>
      <c r="N81" s="49">
        <v>460</v>
      </c>
      <c r="O81" s="48" t="s">
        <v>76</v>
      </c>
      <c r="P81" s="48" t="s">
        <v>77</v>
      </c>
      <c r="Q81" s="57">
        <v>41230</v>
      </c>
      <c r="R81" s="51"/>
      <c r="S81" s="48" t="s">
        <v>135</v>
      </c>
      <c r="T81" s="48" t="s">
        <v>75</v>
      </c>
      <c r="U81" s="48" t="s">
        <v>75</v>
      </c>
    </row>
    <row r="82" spans="4:21" ht="28.8" x14ac:dyDescent="0.3">
      <c r="D82" s="58">
        <v>21489</v>
      </c>
      <c r="E82" s="58">
        <v>7</v>
      </c>
      <c r="F82" s="59" t="s">
        <v>293</v>
      </c>
      <c r="G82" s="59" t="s">
        <v>132</v>
      </c>
      <c r="H82" s="59" t="s">
        <v>72</v>
      </c>
      <c r="I82" s="59" t="s">
        <v>73</v>
      </c>
      <c r="J82" s="59" t="s">
        <v>54</v>
      </c>
      <c r="K82" s="59" t="s">
        <v>361</v>
      </c>
      <c r="L82" s="58" t="s">
        <v>75</v>
      </c>
      <c r="M82" s="52">
        <v>92</v>
      </c>
      <c r="N82" s="60">
        <v>92</v>
      </c>
      <c r="O82" s="59" t="s">
        <v>76</v>
      </c>
      <c r="P82" s="59" t="s">
        <v>294</v>
      </c>
      <c r="Q82" s="61">
        <v>41230</v>
      </c>
      <c r="R82" s="62"/>
      <c r="S82" s="59" t="s">
        <v>135</v>
      </c>
      <c r="T82" s="59" t="s">
        <v>75</v>
      </c>
      <c r="U82" s="59" t="s">
        <v>75</v>
      </c>
    </row>
    <row r="83" spans="4:21" ht="28.8" x14ac:dyDescent="0.3">
      <c r="D83" s="63">
        <v>21483</v>
      </c>
      <c r="E83" s="63">
        <v>7</v>
      </c>
      <c r="F83" s="64" t="s">
        <v>293</v>
      </c>
      <c r="G83" s="64" t="s">
        <v>132</v>
      </c>
      <c r="H83" s="64" t="s">
        <v>72</v>
      </c>
      <c r="I83" s="64" t="s">
        <v>73</v>
      </c>
      <c r="J83" s="64" t="s">
        <v>54</v>
      </c>
      <c r="K83" s="64" t="s">
        <v>210</v>
      </c>
      <c r="L83" s="63" t="s">
        <v>75</v>
      </c>
      <c r="M83" s="47">
        <v>110</v>
      </c>
      <c r="N83" s="65">
        <v>110</v>
      </c>
      <c r="O83" s="64" t="s">
        <v>76</v>
      </c>
      <c r="P83" s="64" t="s">
        <v>295</v>
      </c>
      <c r="Q83" s="66">
        <v>41230</v>
      </c>
      <c r="R83" s="67"/>
      <c r="S83" s="64" t="s">
        <v>135</v>
      </c>
      <c r="T83" s="64" t="s">
        <v>75</v>
      </c>
      <c r="U83" s="64" t="s">
        <v>75</v>
      </c>
    </row>
    <row r="84" spans="4:21" ht="28.8" x14ac:dyDescent="0.3">
      <c r="D84" s="58">
        <v>21475</v>
      </c>
      <c r="E84" s="58">
        <v>7</v>
      </c>
      <c r="F84" s="59" t="s">
        <v>293</v>
      </c>
      <c r="G84" s="59" t="s">
        <v>132</v>
      </c>
      <c r="H84" s="59" t="s">
        <v>72</v>
      </c>
      <c r="I84" s="59" t="s">
        <v>73</v>
      </c>
      <c r="J84" s="59" t="s">
        <v>54</v>
      </c>
      <c r="K84" s="59" t="s">
        <v>362</v>
      </c>
      <c r="L84" s="58" t="s">
        <v>75</v>
      </c>
      <c r="M84" s="52">
        <v>220</v>
      </c>
      <c r="N84" s="60">
        <v>220</v>
      </c>
      <c r="O84" s="59" t="s">
        <v>76</v>
      </c>
      <c r="P84" s="59" t="s">
        <v>296</v>
      </c>
      <c r="Q84" s="61">
        <v>41230</v>
      </c>
      <c r="R84" s="62"/>
      <c r="S84" s="59" t="s">
        <v>135</v>
      </c>
      <c r="T84" s="59" t="s">
        <v>75</v>
      </c>
      <c r="U84" s="59" t="s">
        <v>75</v>
      </c>
    </row>
    <row r="85" spans="4:21" ht="28.8" x14ac:dyDescent="0.3">
      <c r="D85" s="63">
        <v>21474</v>
      </c>
      <c r="E85" s="63">
        <v>7</v>
      </c>
      <c r="F85" s="64" t="s">
        <v>293</v>
      </c>
      <c r="G85" s="64" t="s">
        <v>132</v>
      </c>
      <c r="H85" s="64" t="s">
        <v>72</v>
      </c>
      <c r="I85" s="64" t="s">
        <v>73</v>
      </c>
      <c r="J85" s="64" t="s">
        <v>54</v>
      </c>
      <c r="K85" s="64" t="s">
        <v>199</v>
      </c>
      <c r="L85" s="63" t="s">
        <v>75</v>
      </c>
      <c r="M85" s="47">
        <v>230</v>
      </c>
      <c r="N85" s="65">
        <v>230</v>
      </c>
      <c r="O85" s="64" t="s">
        <v>76</v>
      </c>
      <c r="P85" s="64" t="s">
        <v>298</v>
      </c>
      <c r="Q85" s="66">
        <v>41230</v>
      </c>
      <c r="R85" s="67"/>
      <c r="S85" s="64" t="s">
        <v>135</v>
      </c>
      <c r="T85" s="64" t="s">
        <v>75</v>
      </c>
      <c r="U85" s="64" t="s">
        <v>75</v>
      </c>
    </row>
    <row r="86" spans="4:21" ht="28.8" x14ac:dyDescent="0.3">
      <c r="D86" s="52">
        <v>57392</v>
      </c>
      <c r="E86" s="52">
        <v>19</v>
      </c>
      <c r="F86" s="53" t="s">
        <v>50</v>
      </c>
      <c r="G86" s="53" t="s">
        <v>71</v>
      </c>
      <c r="H86" s="53" t="s">
        <v>72</v>
      </c>
      <c r="I86" s="53" t="s">
        <v>73</v>
      </c>
      <c r="J86" s="53" t="s">
        <v>54</v>
      </c>
      <c r="K86" s="53" t="s">
        <v>78</v>
      </c>
      <c r="L86" s="52" t="s">
        <v>75</v>
      </c>
      <c r="M86" s="52">
        <v>110</v>
      </c>
      <c r="N86" s="54">
        <v>110</v>
      </c>
      <c r="O86" s="53" t="s">
        <v>76</v>
      </c>
      <c r="P86" s="53" t="s">
        <v>81</v>
      </c>
      <c r="Q86" s="55">
        <v>41246</v>
      </c>
      <c r="R86" s="56"/>
      <c r="S86" s="53" t="s">
        <v>75</v>
      </c>
      <c r="T86" s="53" t="s">
        <v>75</v>
      </c>
      <c r="U86" s="53" t="s">
        <v>75</v>
      </c>
    </row>
    <row r="87" spans="4:21" ht="28.8" x14ac:dyDescent="0.3">
      <c r="D87" s="47">
        <v>57379</v>
      </c>
      <c r="E87" s="47">
        <v>19</v>
      </c>
      <c r="F87" s="48" t="s">
        <v>50</v>
      </c>
      <c r="G87" s="48" t="s">
        <v>71</v>
      </c>
      <c r="H87" s="48" t="s">
        <v>72</v>
      </c>
      <c r="I87" s="48" t="s">
        <v>73</v>
      </c>
      <c r="J87" s="48" t="s">
        <v>54</v>
      </c>
      <c r="K87" s="48" t="s">
        <v>90</v>
      </c>
      <c r="L87" s="47" t="s">
        <v>75</v>
      </c>
      <c r="M87" s="47">
        <v>230</v>
      </c>
      <c r="N87" s="49">
        <v>230</v>
      </c>
      <c r="O87" s="48" t="s">
        <v>76</v>
      </c>
      <c r="P87" s="48" t="s">
        <v>77</v>
      </c>
      <c r="Q87" s="57">
        <v>41246</v>
      </c>
      <c r="R87" s="51"/>
      <c r="S87" s="48" t="s">
        <v>75</v>
      </c>
      <c r="T87" s="48" t="s">
        <v>75</v>
      </c>
      <c r="U87" s="48" t="s">
        <v>75</v>
      </c>
    </row>
    <row r="88" spans="4:21" ht="28.8" x14ac:dyDescent="0.3">
      <c r="D88" s="58">
        <v>20146</v>
      </c>
      <c r="E88" s="58">
        <v>7</v>
      </c>
      <c r="F88" s="59" t="s">
        <v>365</v>
      </c>
      <c r="G88" s="59" t="s">
        <v>132</v>
      </c>
      <c r="H88" s="59" t="s">
        <v>72</v>
      </c>
      <c r="I88" s="59" t="s">
        <v>73</v>
      </c>
      <c r="J88" s="59" t="s">
        <v>54</v>
      </c>
      <c r="K88" s="59" t="s">
        <v>279</v>
      </c>
      <c r="L88" s="58" t="s">
        <v>75</v>
      </c>
      <c r="M88" s="52">
        <v>200</v>
      </c>
      <c r="N88" s="60">
        <v>200</v>
      </c>
      <c r="O88" s="59" t="s">
        <v>76</v>
      </c>
      <c r="P88" s="59" t="s">
        <v>426</v>
      </c>
      <c r="Q88" s="61">
        <v>41246</v>
      </c>
      <c r="R88" s="62"/>
      <c r="S88" s="59" t="s">
        <v>135</v>
      </c>
      <c r="T88" s="59" t="s">
        <v>75</v>
      </c>
      <c r="U88" s="59" t="s">
        <v>75</v>
      </c>
    </row>
    <row r="89" spans="4:21" ht="28.8" x14ac:dyDescent="0.3">
      <c r="D89" s="63">
        <v>20143</v>
      </c>
      <c r="E89" s="63">
        <v>7</v>
      </c>
      <c r="F89" s="64" t="s">
        <v>365</v>
      </c>
      <c r="G89" s="64" t="s">
        <v>132</v>
      </c>
      <c r="H89" s="64" t="s">
        <v>72</v>
      </c>
      <c r="I89" s="64" t="s">
        <v>73</v>
      </c>
      <c r="J89" s="64" t="s">
        <v>54</v>
      </c>
      <c r="K89" s="64" t="s">
        <v>281</v>
      </c>
      <c r="L89" s="63" t="s">
        <v>75</v>
      </c>
      <c r="M89" s="47">
        <v>300</v>
      </c>
      <c r="N89" s="65">
        <v>300</v>
      </c>
      <c r="O89" s="64" t="s">
        <v>76</v>
      </c>
      <c r="P89" s="64" t="s">
        <v>83</v>
      </c>
      <c r="Q89" s="66">
        <v>41246</v>
      </c>
      <c r="R89" s="67"/>
      <c r="S89" s="64" t="s">
        <v>135</v>
      </c>
      <c r="T89" s="64" t="s">
        <v>75</v>
      </c>
      <c r="U89" s="64" t="s">
        <v>75</v>
      </c>
    </row>
    <row r="90" spans="4:21" ht="28.8" x14ac:dyDescent="0.3">
      <c r="D90" s="58">
        <v>20142</v>
      </c>
      <c r="E90" s="58">
        <v>7</v>
      </c>
      <c r="F90" s="59" t="s">
        <v>365</v>
      </c>
      <c r="G90" s="59" t="s">
        <v>132</v>
      </c>
      <c r="H90" s="59" t="s">
        <v>72</v>
      </c>
      <c r="I90" s="59" t="s">
        <v>73</v>
      </c>
      <c r="J90" s="59" t="s">
        <v>54</v>
      </c>
      <c r="K90" s="59" t="s">
        <v>454</v>
      </c>
      <c r="L90" s="58" t="s">
        <v>75</v>
      </c>
      <c r="M90" s="52">
        <v>400</v>
      </c>
      <c r="N90" s="60">
        <v>400</v>
      </c>
      <c r="O90" s="59" t="s">
        <v>76</v>
      </c>
      <c r="P90" s="59" t="s">
        <v>79</v>
      </c>
      <c r="Q90" s="61">
        <v>41246</v>
      </c>
      <c r="R90" s="62"/>
      <c r="S90" s="59" t="s">
        <v>135</v>
      </c>
      <c r="T90" s="59" t="s">
        <v>75</v>
      </c>
      <c r="U90" s="59" t="s">
        <v>75</v>
      </c>
    </row>
    <row r="91" spans="4:21" ht="28.8" x14ac:dyDescent="0.3">
      <c r="D91" s="63">
        <v>20141</v>
      </c>
      <c r="E91" s="63">
        <v>7</v>
      </c>
      <c r="F91" s="64" t="s">
        <v>365</v>
      </c>
      <c r="G91" s="64" t="s">
        <v>132</v>
      </c>
      <c r="H91" s="64" t="s">
        <v>72</v>
      </c>
      <c r="I91" s="64" t="s">
        <v>73</v>
      </c>
      <c r="J91" s="64" t="s">
        <v>54</v>
      </c>
      <c r="K91" s="64" t="s">
        <v>454</v>
      </c>
      <c r="L91" s="63" t="s">
        <v>75</v>
      </c>
      <c r="M91" s="47">
        <v>400</v>
      </c>
      <c r="N91" s="65">
        <v>400</v>
      </c>
      <c r="O91" s="64" t="s">
        <v>76</v>
      </c>
      <c r="P91" s="64" t="s">
        <v>424</v>
      </c>
      <c r="Q91" s="66">
        <v>41246</v>
      </c>
      <c r="R91" s="67"/>
      <c r="S91" s="64" t="s">
        <v>135</v>
      </c>
      <c r="T91" s="64" t="s">
        <v>75</v>
      </c>
      <c r="U91" s="64" t="s">
        <v>75</v>
      </c>
    </row>
    <row r="92" spans="4:21" ht="28.8" x14ac:dyDescent="0.3">
      <c r="D92" s="58">
        <v>20140</v>
      </c>
      <c r="E92" s="58">
        <v>7</v>
      </c>
      <c r="F92" s="59" t="s">
        <v>365</v>
      </c>
      <c r="G92" s="59" t="s">
        <v>132</v>
      </c>
      <c r="H92" s="59" t="s">
        <v>72</v>
      </c>
      <c r="I92" s="59" t="s">
        <v>73</v>
      </c>
      <c r="J92" s="59" t="s">
        <v>54</v>
      </c>
      <c r="K92" s="59" t="s">
        <v>452</v>
      </c>
      <c r="L92" s="58" t="s">
        <v>75</v>
      </c>
      <c r="M92" s="52">
        <v>500</v>
      </c>
      <c r="N92" s="60">
        <v>500</v>
      </c>
      <c r="O92" s="59" t="s">
        <v>76</v>
      </c>
      <c r="P92" s="59" t="s">
        <v>77</v>
      </c>
      <c r="Q92" s="61">
        <v>41246</v>
      </c>
      <c r="R92" s="62"/>
      <c r="S92" s="59" t="s">
        <v>135</v>
      </c>
      <c r="T92" s="59" t="s">
        <v>75</v>
      </c>
      <c r="U92" s="59" t="s">
        <v>75</v>
      </c>
    </row>
    <row r="93" spans="4:21" ht="28.8" x14ac:dyDescent="0.3">
      <c r="D93" s="63">
        <v>20139</v>
      </c>
      <c r="E93" s="63">
        <v>7</v>
      </c>
      <c r="F93" s="64" t="s">
        <v>365</v>
      </c>
      <c r="G93" s="64" t="s">
        <v>132</v>
      </c>
      <c r="H93" s="64" t="s">
        <v>72</v>
      </c>
      <c r="I93" s="64" t="s">
        <v>73</v>
      </c>
      <c r="J93" s="64" t="s">
        <v>54</v>
      </c>
      <c r="K93" s="64" t="s">
        <v>452</v>
      </c>
      <c r="L93" s="63" t="s">
        <v>75</v>
      </c>
      <c r="M93" s="47">
        <v>500</v>
      </c>
      <c r="N93" s="65">
        <v>500</v>
      </c>
      <c r="O93" s="64" t="s">
        <v>76</v>
      </c>
      <c r="P93" s="64" t="s">
        <v>428</v>
      </c>
      <c r="Q93" s="66">
        <v>41246</v>
      </c>
      <c r="R93" s="67"/>
      <c r="S93" s="64" t="s">
        <v>135</v>
      </c>
      <c r="T93" s="64" t="s">
        <v>75</v>
      </c>
      <c r="U93" s="64" t="s">
        <v>75</v>
      </c>
    </row>
    <row r="94" spans="4:21" ht="28.8" x14ac:dyDescent="0.3">
      <c r="D94" s="58">
        <v>20138</v>
      </c>
      <c r="E94" s="58">
        <v>7</v>
      </c>
      <c r="F94" s="59" t="s">
        <v>365</v>
      </c>
      <c r="G94" s="59" t="s">
        <v>132</v>
      </c>
      <c r="H94" s="59" t="s">
        <v>72</v>
      </c>
      <c r="I94" s="59" t="s">
        <v>73</v>
      </c>
      <c r="J94" s="59" t="s">
        <v>54</v>
      </c>
      <c r="K94" s="59" t="s">
        <v>453</v>
      </c>
      <c r="L94" s="58" t="s">
        <v>75</v>
      </c>
      <c r="M94" s="52">
        <v>1000</v>
      </c>
      <c r="N94" s="60">
        <v>1000</v>
      </c>
      <c r="O94" s="59" t="s">
        <v>76</v>
      </c>
      <c r="P94" s="59" t="s">
        <v>81</v>
      </c>
      <c r="Q94" s="61">
        <v>41246</v>
      </c>
      <c r="R94" s="62"/>
      <c r="S94" s="59" t="s">
        <v>135</v>
      </c>
      <c r="T94" s="59" t="s">
        <v>75</v>
      </c>
      <c r="U94" s="59" t="s">
        <v>75</v>
      </c>
    </row>
    <row r="95" spans="4:21" ht="28.8" x14ac:dyDescent="0.3">
      <c r="D95" s="47">
        <v>20072</v>
      </c>
      <c r="E95" s="47">
        <v>7</v>
      </c>
      <c r="F95" s="48" t="s">
        <v>48</v>
      </c>
      <c r="G95" s="48" t="s">
        <v>132</v>
      </c>
      <c r="H95" s="48" t="s">
        <v>72</v>
      </c>
      <c r="I95" s="48" t="s">
        <v>73</v>
      </c>
      <c r="J95" s="48" t="s">
        <v>54</v>
      </c>
      <c r="K95" s="48" t="s">
        <v>209</v>
      </c>
      <c r="L95" s="47" t="s">
        <v>75</v>
      </c>
      <c r="M95" s="47">
        <v>90</v>
      </c>
      <c r="N95" s="49">
        <v>90</v>
      </c>
      <c r="O95" s="48" t="s">
        <v>76</v>
      </c>
      <c r="P95" s="48" t="s">
        <v>77</v>
      </c>
      <c r="Q95" s="57">
        <v>41247</v>
      </c>
      <c r="R95" s="51"/>
      <c r="S95" s="48" t="s">
        <v>135</v>
      </c>
      <c r="T95" s="48" t="s">
        <v>75</v>
      </c>
      <c r="U95" s="48" t="s">
        <v>75</v>
      </c>
    </row>
    <row r="96" spans="4:21" ht="28.8" x14ac:dyDescent="0.3">
      <c r="D96" s="52">
        <v>20071</v>
      </c>
      <c r="E96" s="52">
        <v>7</v>
      </c>
      <c r="F96" s="53" t="s">
        <v>48</v>
      </c>
      <c r="G96" s="53" t="s">
        <v>132</v>
      </c>
      <c r="H96" s="53" t="s">
        <v>72</v>
      </c>
      <c r="I96" s="53" t="s">
        <v>73</v>
      </c>
      <c r="J96" s="53" t="s">
        <v>54</v>
      </c>
      <c r="K96" s="53" t="s">
        <v>210</v>
      </c>
      <c r="L96" s="52" t="s">
        <v>75</v>
      </c>
      <c r="M96" s="52">
        <v>110</v>
      </c>
      <c r="N96" s="54">
        <v>110</v>
      </c>
      <c r="O96" s="53" t="s">
        <v>76</v>
      </c>
      <c r="P96" s="53" t="s">
        <v>79</v>
      </c>
      <c r="Q96" s="55">
        <v>41247</v>
      </c>
      <c r="R96" s="56"/>
      <c r="S96" s="53" t="s">
        <v>135</v>
      </c>
      <c r="T96" s="53" t="s">
        <v>75</v>
      </c>
      <c r="U96" s="53" t="s">
        <v>75</v>
      </c>
    </row>
    <row r="97" spans="4:21" ht="28.8" x14ac:dyDescent="0.3">
      <c r="D97" s="47">
        <v>20086</v>
      </c>
      <c r="E97" s="47">
        <v>7</v>
      </c>
      <c r="F97" s="48" t="s">
        <v>49</v>
      </c>
      <c r="G97" s="48" t="s">
        <v>132</v>
      </c>
      <c r="H97" s="48" t="s">
        <v>72</v>
      </c>
      <c r="I97" s="48" t="s">
        <v>73</v>
      </c>
      <c r="J97" s="48" t="s">
        <v>54</v>
      </c>
      <c r="K97" s="48" t="s">
        <v>271</v>
      </c>
      <c r="L97" s="47" t="s">
        <v>75</v>
      </c>
      <c r="M97" s="47">
        <v>32</v>
      </c>
      <c r="N97" s="49">
        <v>32</v>
      </c>
      <c r="O97" s="48" t="s">
        <v>76</v>
      </c>
      <c r="P97" s="48" t="s">
        <v>79</v>
      </c>
      <c r="Q97" s="57">
        <v>41247</v>
      </c>
      <c r="R97" s="51"/>
      <c r="S97" s="48" t="s">
        <v>135</v>
      </c>
      <c r="T97" s="48" t="s">
        <v>75</v>
      </c>
      <c r="U97" s="48" t="s">
        <v>75</v>
      </c>
    </row>
    <row r="98" spans="4:21" ht="28.8" x14ac:dyDescent="0.3">
      <c r="D98" s="52">
        <v>20085</v>
      </c>
      <c r="E98" s="52">
        <v>7</v>
      </c>
      <c r="F98" s="53" t="s">
        <v>49</v>
      </c>
      <c r="G98" s="53" t="s">
        <v>132</v>
      </c>
      <c r="H98" s="53" t="s">
        <v>72</v>
      </c>
      <c r="I98" s="53" t="s">
        <v>73</v>
      </c>
      <c r="J98" s="53" t="s">
        <v>54</v>
      </c>
      <c r="K98" s="53" t="s">
        <v>282</v>
      </c>
      <c r="L98" s="52" t="s">
        <v>75</v>
      </c>
      <c r="M98" s="52">
        <v>41</v>
      </c>
      <c r="N98" s="54">
        <v>41</v>
      </c>
      <c r="O98" s="53" t="s">
        <v>76</v>
      </c>
      <c r="P98" s="53" t="s">
        <v>77</v>
      </c>
      <c r="Q98" s="55">
        <v>41247</v>
      </c>
      <c r="R98" s="56"/>
      <c r="S98" s="53" t="s">
        <v>135</v>
      </c>
      <c r="T98" s="53" t="s">
        <v>75</v>
      </c>
      <c r="U98" s="53" t="s">
        <v>75</v>
      </c>
    </row>
    <row r="99" spans="4:21" ht="28.8" x14ac:dyDescent="0.3">
      <c r="D99" s="47">
        <v>20083</v>
      </c>
      <c r="E99" s="47">
        <v>7</v>
      </c>
      <c r="F99" s="48" t="s">
        <v>49</v>
      </c>
      <c r="G99" s="48" t="s">
        <v>132</v>
      </c>
      <c r="H99" s="48" t="s">
        <v>72</v>
      </c>
      <c r="I99" s="48" t="s">
        <v>73</v>
      </c>
      <c r="J99" s="48" t="s">
        <v>54</v>
      </c>
      <c r="K99" s="48" t="s">
        <v>283</v>
      </c>
      <c r="L99" s="47" t="s">
        <v>75</v>
      </c>
      <c r="M99" s="47">
        <v>58</v>
      </c>
      <c r="N99" s="49">
        <v>58</v>
      </c>
      <c r="O99" s="48" t="s">
        <v>76</v>
      </c>
      <c r="P99" s="48" t="s">
        <v>81</v>
      </c>
      <c r="Q99" s="57">
        <v>41247</v>
      </c>
      <c r="R99" s="51"/>
      <c r="S99" s="48" t="s">
        <v>135</v>
      </c>
      <c r="T99" s="48" t="s">
        <v>75</v>
      </c>
      <c r="U99" s="48" t="s">
        <v>75</v>
      </c>
    </row>
    <row r="100" spans="4:21" ht="28.8" x14ac:dyDescent="0.3">
      <c r="D100" s="52">
        <v>19501</v>
      </c>
      <c r="E100" s="52">
        <v>7</v>
      </c>
      <c r="F100" s="53" t="s">
        <v>131</v>
      </c>
      <c r="G100" s="53" t="s">
        <v>132</v>
      </c>
      <c r="H100" s="53" t="s">
        <v>72</v>
      </c>
      <c r="I100" s="53" t="s">
        <v>73</v>
      </c>
      <c r="J100" s="53" t="s">
        <v>54</v>
      </c>
      <c r="K100" s="53" t="s">
        <v>137</v>
      </c>
      <c r="L100" s="52" t="s">
        <v>75</v>
      </c>
      <c r="M100" s="52">
        <v>54</v>
      </c>
      <c r="N100" s="54">
        <v>54</v>
      </c>
      <c r="O100" s="53" t="s">
        <v>76</v>
      </c>
      <c r="P100" s="53" t="s">
        <v>134</v>
      </c>
      <c r="Q100" s="55">
        <v>41254</v>
      </c>
      <c r="R100" s="56"/>
      <c r="S100" s="53" t="s">
        <v>135</v>
      </c>
      <c r="T100" s="53" t="s">
        <v>75</v>
      </c>
      <c r="U100" s="53" t="s">
        <v>75</v>
      </c>
    </row>
    <row r="101" spans="4:21" ht="28.8" x14ac:dyDescent="0.3">
      <c r="D101" s="47">
        <v>19498</v>
      </c>
      <c r="E101" s="47">
        <v>7</v>
      </c>
      <c r="F101" s="48" t="s">
        <v>139</v>
      </c>
      <c r="G101" s="48" t="s">
        <v>132</v>
      </c>
      <c r="H101" s="48" t="s">
        <v>72</v>
      </c>
      <c r="I101" s="48" t="s">
        <v>73</v>
      </c>
      <c r="J101" s="48" t="s">
        <v>54</v>
      </c>
      <c r="K101" s="48" t="s">
        <v>153</v>
      </c>
      <c r="L101" s="47" t="s">
        <v>75</v>
      </c>
      <c r="M101" s="47">
        <v>78.100000000000009</v>
      </c>
      <c r="N101" s="49">
        <v>78.100000000000009</v>
      </c>
      <c r="O101" s="48" t="s">
        <v>76</v>
      </c>
      <c r="P101" s="48" t="s">
        <v>143</v>
      </c>
      <c r="Q101" s="57">
        <v>41254</v>
      </c>
      <c r="R101" s="51"/>
      <c r="S101" s="48" t="s">
        <v>135</v>
      </c>
      <c r="T101" s="48" t="s">
        <v>75</v>
      </c>
      <c r="U101" s="48" t="s">
        <v>75</v>
      </c>
    </row>
    <row r="102" spans="4:21" ht="28.8" x14ac:dyDescent="0.3">
      <c r="D102" s="52">
        <v>19497</v>
      </c>
      <c r="E102" s="52">
        <v>7</v>
      </c>
      <c r="F102" s="53" t="s">
        <v>139</v>
      </c>
      <c r="G102" s="53" t="s">
        <v>132</v>
      </c>
      <c r="H102" s="53" t="s">
        <v>72</v>
      </c>
      <c r="I102" s="53" t="s">
        <v>73</v>
      </c>
      <c r="J102" s="53" t="s">
        <v>54</v>
      </c>
      <c r="K102" s="53" t="s">
        <v>154</v>
      </c>
      <c r="L102" s="52" t="s">
        <v>75</v>
      </c>
      <c r="M102" s="52">
        <v>94.8</v>
      </c>
      <c r="N102" s="54">
        <v>94.8</v>
      </c>
      <c r="O102" s="53" t="s">
        <v>76</v>
      </c>
      <c r="P102" s="53" t="s">
        <v>145</v>
      </c>
      <c r="Q102" s="55">
        <v>41254</v>
      </c>
      <c r="R102" s="56"/>
      <c r="S102" s="53" t="s">
        <v>135</v>
      </c>
      <c r="T102" s="53" t="s">
        <v>75</v>
      </c>
      <c r="U102" s="53" t="s">
        <v>75</v>
      </c>
    </row>
    <row r="103" spans="4:21" ht="28.8" x14ac:dyDescent="0.3">
      <c r="D103" s="47">
        <v>19493</v>
      </c>
      <c r="E103" s="47">
        <v>7</v>
      </c>
      <c r="F103" s="48" t="s">
        <v>139</v>
      </c>
      <c r="G103" s="48" t="s">
        <v>132</v>
      </c>
      <c r="H103" s="48" t="s">
        <v>72</v>
      </c>
      <c r="I103" s="48" t="s">
        <v>73</v>
      </c>
      <c r="J103" s="48" t="s">
        <v>54</v>
      </c>
      <c r="K103" s="48" t="s">
        <v>152</v>
      </c>
      <c r="L103" s="47" t="s">
        <v>75</v>
      </c>
      <c r="M103" s="47">
        <v>119</v>
      </c>
      <c r="N103" s="49">
        <v>119</v>
      </c>
      <c r="O103" s="48" t="s">
        <v>76</v>
      </c>
      <c r="P103" s="48" t="s">
        <v>141</v>
      </c>
      <c r="Q103" s="57">
        <v>41254</v>
      </c>
      <c r="R103" s="51"/>
      <c r="S103" s="48" t="s">
        <v>135</v>
      </c>
      <c r="T103" s="48" t="s">
        <v>75</v>
      </c>
      <c r="U103" s="48" t="s">
        <v>75</v>
      </c>
    </row>
    <row r="104" spans="4:21" ht="28.8" x14ac:dyDescent="0.3">
      <c r="D104" s="52">
        <v>18156</v>
      </c>
      <c r="E104" s="52">
        <v>7</v>
      </c>
      <c r="F104" s="53" t="s">
        <v>139</v>
      </c>
      <c r="G104" s="53" t="s">
        <v>132</v>
      </c>
      <c r="H104" s="53" t="s">
        <v>72</v>
      </c>
      <c r="I104" s="53" t="s">
        <v>73</v>
      </c>
      <c r="J104" s="53" t="s">
        <v>54</v>
      </c>
      <c r="K104" s="53" t="s">
        <v>149</v>
      </c>
      <c r="L104" s="52" t="s">
        <v>75</v>
      </c>
      <c r="M104" s="52">
        <v>30.099999999999998</v>
      </c>
      <c r="N104" s="54">
        <v>30.099999999999998</v>
      </c>
      <c r="O104" s="53" t="s">
        <v>76</v>
      </c>
      <c r="P104" s="53" t="s">
        <v>141</v>
      </c>
      <c r="Q104" s="55">
        <v>41269</v>
      </c>
      <c r="R104" s="56"/>
      <c r="S104" s="53" t="s">
        <v>135</v>
      </c>
      <c r="T104" s="53" t="s">
        <v>75</v>
      </c>
      <c r="U104" s="53" t="s">
        <v>75</v>
      </c>
    </row>
    <row r="105" spans="4:21" ht="28.8" x14ac:dyDescent="0.3">
      <c r="D105" s="47">
        <v>18153</v>
      </c>
      <c r="E105" s="47">
        <v>7</v>
      </c>
      <c r="F105" s="48" t="s">
        <v>139</v>
      </c>
      <c r="G105" s="48" t="s">
        <v>132</v>
      </c>
      <c r="H105" s="48" t="s">
        <v>72</v>
      </c>
      <c r="I105" s="48" t="s">
        <v>73</v>
      </c>
      <c r="J105" s="48" t="s">
        <v>54</v>
      </c>
      <c r="K105" s="48" t="s">
        <v>150</v>
      </c>
      <c r="L105" s="47" t="s">
        <v>75</v>
      </c>
      <c r="M105" s="47">
        <v>54.6</v>
      </c>
      <c r="N105" s="49">
        <v>54.6</v>
      </c>
      <c r="O105" s="48" t="s">
        <v>76</v>
      </c>
      <c r="P105" s="48" t="s">
        <v>143</v>
      </c>
      <c r="Q105" s="57">
        <v>41269</v>
      </c>
      <c r="R105" s="51"/>
      <c r="S105" s="48" t="s">
        <v>135</v>
      </c>
      <c r="T105" s="48" t="s">
        <v>75</v>
      </c>
      <c r="U105" s="48" t="s">
        <v>75</v>
      </c>
    </row>
    <row r="106" spans="4:21" ht="28.8" x14ac:dyDescent="0.3">
      <c r="D106" s="52">
        <v>18150</v>
      </c>
      <c r="E106" s="52">
        <v>7</v>
      </c>
      <c r="F106" s="53" t="s">
        <v>139</v>
      </c>
      <c r="G106" s="53" t="s">
        <v>132</v>
      </c>
      <c r="H106" s="53" t="s">
        <v>72</v>
      </c>
      <c r="I106" s="53" t="s">
        <v>73</v>
      </c>
      <c r="J106" s="53" t="s">
        <v>54</v>
      </c>
      <c r="K106" s="53" t="s">
        <v>151</v>
      </c>
      <c r="L106" s="52" t="s">
        <v>75</v>
      </c>
      <c r="M106" s="52">
        <v>83.4</v>
      </c>
      <c r="N106" s="54">
        <v>83.4</v>
      </c>
      <c r="O106" s="53" t="s">
        <v>76</v>
      </c>
      <c r="P106" s="53" t="s">
        <v>145</v>
      </c>
      <c r="Q106" s="55">
        <v>41269</v>
      </c>
      <c r="R106" s="56"/>
      <c r="S106" s="53" t="s">
        <v>135</v>
      </c>
      <c r="T106" s="53" t="s">
        <v>75</v>
      </c>
      <c r="U106" s="53" t="s">
        <v>75</v>
      </c>
    </row>
    <row r="107" spans="4:21" ht="28.8" x14ac:dyDescent="0.3">
      <c r="D107" s="63">
        <v>17672</v>
      </c>
      <c r="E107" s="63">
        <v>7</v>
      </c>
      <c r="F107" s="64" t="s">
        <v>365</v>
      </c>
      <c r="G107" s="64" t="s">
        <v>132</v>
      </c>
      <c r="H107" s="64" t="s">
        <v>72</v>
      </c>
      <c r="I107" s="64" t="s">
        <v>73</v>
      </c>
      <c r="J107" s="64" t="s">
        <v>54</v>
      </c>
      <c r="K107" s="64" t="s">
        <v>279</v>
      </c>
      <c r="L107" s="63" t="s">
        <v>75</v>
      </c>
      <c r="M107" s="47">
        <v>200</v>
      </c>
      <c r="N107" s="65">
        <v>200</v>
      </c>
      <c r="O107" s="64" t="s">
        <v>76</v>
      </c>
      <c r="P107" s="64" t="s">
        <v>83</v>
      </c>
      <c r="Q107" s="66">
        <v>41303</v>
      </c>
      <c r="R107" s="67"/>
      <c r="S107" s="64" t="s">
        <v>135</v>
      </c>
      <c r="T107" s="64" t="s">
        <v>75</v>
      </c>
      <c r="U107" s="64" t="s">
        <v>75</v>
      </c>
    </row>
    <row r="108" spans="4:21" ht="28.8" x14ac:dyDescent="0.3">
      <c r="D108" s="52">
        <v>17292</v>
      </c>
      <c r="E108" s="52">
        <v>7</v>
      </c>
      <c r="F108" s="53" t="s">
        <v>139</v>
      </c>
      <c r="G108" s="53" t="s">
        <v>132</v>
      </c>
      <c r="H108" s="53" t="s">
        <v>72</v>
      </c>
      <c r="I108" s="53" t="s">
        <v>73</v>
      </c>
      <c r="J108" s="53" t="s">
        <v>54</v>
      </c>
      <c r="K108" s="53" t="s">
        <v>147</v>
      </c>
      <c r="L108" s="52" t="s">
        <v>75</v>
      </c>
      <c r="M108" s="52">
        <v>74.800000000000011</v>
      </c>
      <c r="N108" s="54">
        <v>74.800000000000011</v>
      </c>
      <c r="O108" s="53" t="s">
        <v>76</v>
      </c>
      <c r="P108" s="53" t="s">
        <v>143</v>
      </c>
      <c r="Q108" s="55">
        <v>41327</v>
      </c>
      <c r="R108" s="56"/>
      <c r="S108" s="53" t="s">
        <v>135</v>
      </c>
      <c r="T108" s="53" t="s">
        <v>75</v>
      </c>
      <c r="U108" s="53" t="s">
        <v>75</v>
      </c>
    </row>
    <row r="109" spans="4:21" ht="28.8" x14ac:dyDescent="0.3">
      <c r="D109" s="47">
        <v>17290</v>
      </c>
      <c r="E109" s="47">
        <v>7</v>
      </c>
      <c r="F109" s="48" t="s">
        <v>139</v>
      </c>
      <c r="G109" s="48" t="s">
        <v>132</v>
      </c>
      <c r="H109" s="48" t="s">
        <v>72</v>
      </c>
      <c r="I109" s="48" t="s">
        <v>73</v>
      </c>
      <c r="J109" s="48" t="s">
        <v>54</v>
      </c>
      <c r="K109" s="48" t="s">
        <v>146</v>
      </c>
      <c r="L109" s="47" t="s">
        <v>75</v>
      </c>
      <c r="M109" s="47">
        <v>75.7</v>
      </c>
      <c r="N109" s="49">
        <v>75.7</v>
      </c>
      <c r="O109" s="48" t="s">
        <v>76</v>
      </c>
      <c r="P109" s="48" t="s">
        <v>141</v>
      </c>
      <c r="Q109" s="57">
        <v>41327</v>
      </c>
      <c r="R109" s="51"/>
      <c r="S109" s="48" t="s">
        <v>135</v>
      </c>
      <c r="T109" s="48" t="s">
        <v>75</v>
      </c>
      <c r="U109" s="48" t="s">
        <v>75</v>
      </c>
    </row>
    <row r="110" spans="4:21" ht="28.8" x14ac:dyDescent="0.3">
      <c r="D110" s="52">
        <v>17277</v>
      </c>
      <c r="E110" s="52">
        <v>7</v>
      </c>
      <c r="F110" s="53" t="s">
        <v>139</v>
      </c>
      <c r="G110" s="53" t="s">
        <v>132</v>
      </c>
      <c r="H110" s="53" t="s">
        <v>72</v>
      </c>
      <c r="I110" s="53" t="s">
        <v>73</v>
      </c>
      <c r="J110" s="53" t="s">
        <v>54</v>
      </c>
      <c r="K110" s="53" t="s">
        <v>148</v>
      </c>
      <c r="L110" s="52" t="s">
        <v>75</v>
      </c>
      <c r="M110" s="52">
        <v>115</v>
      </c>
      <c r="N110" s="54">
        <v>115</v>
      </c>
      <c r="O110" s="53" t="s">
        <v>76</v>
      </c>
      <c r="P110" s="53" t="s">
        <v>145</v>
      </c>
      <c r="Q110" s="55">
        <v>41327</v>
      </c>
      <c r="R110" s="56"/>
      <c r="S110" s="53" t="s">
        <v>135</v>
      </c>
      <c r="T110" s="53" t="s">
        <v>75</v>
      </c>
      <c r="U110" s="53" t="s">
        <v>75</v>
      </c>
    </row>
    <row r="111" spans="4:21" ht="28.8" x14ac:dyDescent="0.3">
      <c r="D111" s="47">
        <v>17270</v>
      </c>
      <c r="E111" s="47">
        <v>7</v>
      </c>
      <c r="F111" s="48" t="s">
        <v>48</v>
      </c>
      <c r="G111" s="48" t="s">
        <v>132</v>
      </c>
      <c r="H111" s="48" t="s">
        <v>72</v>
      </c>
      <c r="I111" s="48" t="s">
        <v>73</v>
      </c>
      <c r="J111" s="48" t="s">
        <v>54</v>
      </c>
      <c r="K111" s="48" t="s">
        <v>207</v>
      </c>
      <c r="L111" s="47" t="s">
        <v>75</v>
      </c>
      <c r="M111" s="47">
        <v>150</v>
      </c>
      <c r="N111" s="49">
        <v>150</v>
      </c>
      <c r="O111" s="48" t="s">
        <v>76</v>
      </c>
      <c r="P111" s="48" t="s">
        <v>77</v>
      </c>
      <c r="Q111" s="57">
        <v>41327</v>
      </c>
      <c r="R111" s="51"/>
      <c r="S111" s="48" t="s">
        <v>135</v>
      </c>
      <c r="T111" s="48" t="s">
        <v>75</v>
      </c>
      <c r="U111" s="48" t="s">
        <v>75</v>
      </c>
    </row>
    <row r="112" spans="4:21" ht="28.8" x14ac:dyDescent="0.3">
      <c r="D112" s="52">
        <v>17264</v>
      </c>
      <c r="E112" s="52">
        <v>7</v>
      </c>
      <c r="F112" s="53" t="s">
        <v>48</v>
      </c>
      <c r="G112" s="53" t="s">
        <v>132</v>
      </c>
      <c r="H112" s="53" t="s">
        <v>72</v>
      </c>
      <c r="I112" s="53" t="s">
        <v>73</v>
      </c>
      <c r="J112" s="53" t="s">
        <v>54</v>
      </c>
      <c r="K112" s="53" t="s">
        <v>208</v>
      </c>
      <c r="L112" s="52" t="s">
        <v>75</v>
      </c>
      <c r="M112" s="52">
        <v>180</v>
      </c>
      <c r="N112" s="54">
        <v>180</v>
      </c>
      <c r="O112" s="53" t="s">
        <v>76</v>
      </c>
      <c r="P112" s="53" t="s">
        <v>79</v>
      </c>
      <c r="Q112" s="55">
        <v>41327</v>
      </c>
      <c r="R112" s="56"/>
      <c r="S112" s="53" t="s">
        <v>135</v>
      </c>
      <c r="T112" s="53" t="s">
        <v>75</v>
      </c>
      <c r="U112" s="53" t="s">
        <v>75</v>
      </c>
    </row>
    <row r="113" spans="4:21" ht="28.8" x14ac:dyDescent="0.3">
      <c r="D113" s="63">
        <v>17302</v>
      </c>
      <c r="E113" s="63">
        <v>7</v>
      </c>
      <c r="F113" s="64" t="s">
        <v>293</v>
      </c>
      <c r="G113" s="64" t="s">
        <v>132</v>
      </c>
      <c r="H113" s="64" t="s">
        <v>72</v>
      </c>
      <c r="I113" s="64" t="s">
        <v>73</v>
      </c>
      <c r="J113" s="64" t="s">
        <v>54</v>
      </c>
      <c r="K113" s="64" t="s">
        <v>357</v>
      </c>
      <c r="L113" s="63" t="s">
        <v>75</v>
      </c>
      <c r="M113" s="47">
        <v>51.5</v>
      </c>
      <c r="N113" s="65">
        <v>51.5</v>
      </c>
      <c r="O113" s="64" t="s">
        <v>76</v>
      </c>
      <c r="P113" s="64" t="s">
        <v>295</v>
      </c>
      <c r="Q113" s="66">
        <v>41327</v>
      </c>
      <c r="R113" s="67"/>
      <c r="S113" s="64" t="s">
        <v>135</v>
      </c>
      <c r="T113" s="64" t="s">
        <v>75</v>
      </c>
      <c r="U113" s="64" t="s">
        <v>75</v>
      </c>
    </row>
    <row r="114" spans="4:21" ht="28.8" x14ac:dyDescent="0.3">
      <c r="D114" s="58">
        <v>17267</v>
      </c>
      <c r="E114" s="58">
        <v>7</v>
      </c>
      <c r="F114" s="59" t="s">
        <v>293</v>
      </c>
      <c r="G114" s="59" t="s">
        <v>132</v>
      </c>
      <c r="H114" s="59" t="s">
        <v>72</v>
      </c>
      <c r="I114" s="59" t="s">
        <v>73</v>
      </c>
      <c r="J114" s="59" t="s">
        <v>54</v>
      </c>
      <c r="K114" s="59" t="s">
        <v>360</v>
      </c>
      <c r="L114" s="58" t="s">
        <v>75</v>
      </c>
      <c r="M114" s="52">
        <v>172</v>
      </c>
      <c r="N114" s="60">
        <v>172</v>
      </c>
      <c r="O114" s="59" t="s">
        <v>76</v>
      </c>
      <c r="P114" s="59" t="s">
        <v>298</v>
      </c>
      <c r="Q114" s="61">
        <v>41327</v>
      </c>
      <c r="R114" s="62"/>
      <c r="S114" s="59" t="s">
        <v>135</v>
      </c>
      <c r="T114" s="59" t="s">
        <v>75</v>
      </c>
      <c r="U114" s="59" t="s">
        <v>75</v>
      </c>
    </row>
    <row r="115" spans="4:21" ht="28.8" x14ac:dyDescent="0.3">
      <c r="D115" s="63">
        <v>17253</v>
      </c>
      <c r="E115" s="63">
        <v>7</v>
      </c>
      <c r="F115" s="64" t="s">
        <v>293</v>
      </c>
      <c r="G115" s="64" t="s">
        <v>132</v>
      </c>
      <c r="H115" s="64" t="s">
        <v>72</v>
      </c>
      <c r="I115" s="64" t="s">
        <v>73</v>
      </c>
      <c r="J115" s="64" t="s">
        <v>54</v>
      </c>
      <c r="K115" s="64" t="s">
        <v>359</v>
      </c>
      <c r="L115" s="63" t="s">
        <v>75</v>
      </c>
      <c r="M115" s="47">
        <v>264</v>
      </c>
      <c r="N115" s="65">
        <v>264</v>
      </c>
      <c r="O115" s="64" t="s">
        <v>76</v>
      </c>
      <c r="P115" s="64" t="s">
        <v>296</v>
      </c>
      <c r="Q115" s="66">
        <v>41327</v>
      </c>
      <c r="R115" s="67"/>
      <c r="S115" s="64" t="s">
        <v>135</v>
      </c>
      <c r="T115" s="64" t="s">
        <v>75</v>
      </c>
      <c r="U115" s="64" t="s">
        <v>75</v>
      </c>
    </row>
    <row r="116" spans="4:21" ht="28.8" x14ac:dyDescent="0.3">
      <c r="D116" s="58">
        <v>17252</v>
      </c>
      <c r="E116" s="58">
        <v>7</v>
      </c>
      <c r="F116" s="59" t="s">
        <v>293</v>
      </c>
      <c r="G116" s="59" t="s">
        <v>132</v>
      </c>
      <c r="H116" s="59" t="s">
        <v>72</v>
      </c>
      <c r="I116" s="59" t="s">
        <v>73</v>
      </c>
      <c r="J116" s="59" t="s">
        <v>54</v>
      </c>
      <c r="K116" s="59" t="s">
        <v>358</v>
      </c>
      <c r="L116" s="58" t="s">
        <v>75</v>
      </c>
      <c r="M116" s="52">
        <v>267</v>
      </c>
      <c r="N116" s="60">
        <v>267</v>
      </c>
      <c r="O116" s="59" t="s">
        <v>76</v>
      </c>
      <c r="P116" s="59" t="s">
        <v>294</v>
      </c>
      <c r="Q116" s="61">
        <v>41327</v>
      </c>
      <c r="R116" s="62"/>
      <c r="S116" s="59" t="s">
        <v>135</v>
      </c>
      <c r="T116" s="59" t="s">
        <v>75</v>
      </c>
      <c r="U116" s="59" t="s">
        <v>75</v>
      </c>
    </row>
    <row r="117" spans="4:21" ht="28.8" x14ac:dyDescent="0.3">
      <c r="D117" s="63">
        <v>17260</v>
      </c>
      <c r="E117" s="63">
        <v>7</v>
      </c>
      <c r="F117" s="64" t="s">
        <v>365</v>
      </c>
      <c r="G117" s="64" t="s">
        <v>132</v>
      </c>
      <c r="H117" s="64" t="s">
        <v>72</v>
      </c>
      <c r="I117" s="64" t="s">
        <v>73</v>
      </c>
      <c r="J117" s="64" t="s">
        <v>54</v>
      </c>
      <c r="K117" s="64" t="s">
        <v>279</v>
      </c>
      <c r="L117" s="63" t="s">
        <v>75</v>
      </c>
      <c r="M117" s="47">
        <v>200</v>
      </c>
      <c r="N117" s="65">
        <v>200</v>
      </c>
      <c r="O117" s="64" t="s">
        <v>76</v>
      </c>
      <c r="P117" s="64" t="s">
        <v>426</v>
      </c>
      <c r="Q117" s="66">
        <v>41327</v>
      </c>
      <c r="R117" s="67"/>
      <c r="S117" s="64" t="s">
        <v>135</v>
      </c>
      <c r="T117" s="64" t="s">
        <v>75</v>
      </c>
      <c r="U117" s="64" t="s">
        <v>75</v>
      </c>
    </row>
    <row r="118" spans="4:21" ht="28.8" x14ac:dyDescent="0.3">
      <c r="D118" s="58">
        <v>17247</v>
      </c>
      <c r="E118" s="58">
        <v>7</v>
      </c>
      <c r="F118" s="59" t="s">
        <v>365</v>
      </c>
      <c r="G118" s="59" t="s">
        <v>132</v>
      </c>
      <c r="H118" s="59" t="s">
        <v>72</v>
      </c>
      <c r="I118" s="59" t="s">
        <v>73</v>
      </c>
      <c r="J118" s="59" t="s">
        <v>54</v>
      </c>
      <c r="K118" s="59" t="s">
        <v>281</v>
      </c>
      <c r="L118" s="58" t="s">
        <v>75</v>
      </c>
      <c r="M118" s="52">
        <v>300</v>
      </c>
      <c r="N118" s="60">
        <v>300</v>
      </c>
      <c r="O118" s="59" t="s">
        <v>76</v>
      </c>
      <c r="P118" s="59" t="s">
        <v>83</v>
      </c>
      <c r="Q118" s="61">
        <v>41327</v>
      </c>
      <c r="R118" s="62"/>
      <c r="S118" s="59" t="s">
        <v>135</v>
      </c>
      <c r="T118" s="59" t="s">
        <v>75</v>
      </c>
      <c r="U118" s="59" t="s">
        <v>75</v>
      </c>
    </row>
    <row r="119" spans="4:21" ht="28.8" x14ac:dyDescent="0.3">
      <c r="D119" s="63">
        <v>17235</v>
      </c>
      <c r="E119" s="63">
        <v>7</v>
      </c>
      <c r="F119" s="64" t="s">
        <v>365</v>
      </c>
      <c r="G119" s="64" t="s">
        <v>132</v>
      </c>
      <c r="H119" s="64" t="s">
        <v>72</v>
      </c>
      <c r="I119" s="64" t="s">
        <v>73</v>
      </c>
      <c r="J119" s="64" t="s">
        <v>54</v>
      </c>
      <c r="K119" s="64" t="s">
        <v>452</v>
      </c>
      <c r="L119" s="63" t="s">
        <v>75</v>
      </c>
      <c r="M119" s="47">
        <v>500</v>
      </c>
      <c r="N119" s="65">
        <v>500</v>
      </c>
      <c r="O119" s="64" t="s">
        <v>76</v>
      </c>
      <c r="P119" s="64" t="s">
        <v>424</v>
      </c>
      <c r="Q119" s="66">
        <v>41327</v>
      </c>
      <c r="R119" s="67"/>
      <c r="S119" s="64" t="s">
        <v>135</v>
      </c>
      <c r="T119" s="64" t="s">
        <v>75</v>
      </c>
      <c r="U119" s="64" t="s">
        <v>75</v>
      </c>
    </row>
    <row r="120" spans="4:21" ht="28.8" x14ac:dyDescent="0.3">
      <c r="D120" s="58">
        <v>17231</v>
      </c>
      <c r="E120" s="58">
        <v>7</v>
      </c>
      <c r="F120" s="59" t="s">
        <v>365</v>
      </c>
      <c r="G120" s="59" t="s">
        <v>132</v>
      </c>
      <c r="H120" s="59" t="s">
        <v>72</v>
      </c>
      <c r="I120" s="59" t="s">
        <v>73</v>
      </c>
      <c r="J120" s="59" t="s">
        <v>54</v>
      </c>
      <c r="K120" s="59" t="s">
        <v>449</v>
      </c>
      <c r="L120" s="58" t="s">
        <v>75</v>
      </c>
      <c r="M120" s="52">
        <v>600</v>
      </c>
      <c r="N120" s="60">
        <v>600</v>
      </c>
      <c r="O120" s="59" t="s">
        <v>76</v>
      </c>
      <c r="P120" s="59" t="s">
        <v>79</v>
      </c>
      <c r="Q120" s="61">
        <v>41327</v>
      </c>
      <c r="R120" s="62"/>
      <c r="S120" s="59" t="s">
        <v>135</v>
      </c>
      <c r="T120" s="59" t="s">
        <v>75</v>
      </c>
      <c r="U120" s="59" t="s">
        <v>75</v>
      </c>
    </row>
    <row r="121" spans="4:21" ht="28.8" x14ac:dyDescent="0.3">
      <c r="D121" s="63">
        <v>17226</v>
      </c>
      <c r="E121" s="63">
        <v>7</v>
      </c>
      <c r="F121" s="64" t="s">
        <v>365</v>
      </c>
      <c r="G121" s="64" t="s">
        <v>132</v>
      </c>
      <c r="H121" s="64" t="s">
        <v>72</v>
      </c>
      <c r="I121" s="64" t="s">
        <v>73</v>
      </c>
      <c r="J121" s="64" t="s">
        <v>54</v>
      </c>
      <c r="K121" s="64" t="s">
        <v>447</v>
      </c>
      <c r="L121" s="63" t="s">
        <v>75</v>
      </c>
      <c r="M121" s="47">
        <v>700</v>
      </c>
      <c r="N121" s="65">
        <v>700</v>
      </c>
      <c r="O121" s="64" t="s">
        <v>76</v>
      </c>
      <c r="P121" s="64" t="s">
        <v>77</v>
      </c>
      <c r="Q121" s="66">
        <v>41327</v>
      </c>
      <c r="R121" s="67"/>
      <c r="S121" s="64" t="s">
        <v>135</v>
      </c>
      <c r="T121" s="64" t="s">
        <v>75</v>
      </c>
      <c r="U121" s="64" t="s">
        <v>75</v>
      </c>
    </row>
    <row r="122" spans="4:21" ht="28.8" x14ac:dyDescent="0.3">
      <c r="D122" s="58">
        <v>17225</v>
      </c>
      <c r="E122" s="58">
        <v>7</v>
      </c>
      <c r="F122" s="59" t="s">
        <v>365</v>
      </c>
      <c r="G122" s="59" t="s">
        <v>132</v>
      </c>
      <c r="H122" s="59" t="s">
        <v>72</v>
      </c>
      <c r="I122" s="59" t="s">
        <v>73</v>
      </c>
      <c r="J122" s="59" t="s">
        <v>54</v>
      </c>
      <c r="K122" s="59" t="s">
        <v>447</v>
      </c>
      <c r="L122" s="58" t="s">
        <v>75</v>
      </c>
      <c r="M122" s="52">
        <v>700</v>
      </c>
      <c r="N122" s="60">
        <v>700</v>
      </c>
      <c r="O122" s="59" t="s">
        <v>76</v>
      </c>
      <c r="P122" s="59" t="s">
        <v>79</v>
      </c>
      <c r="Q122" s="61">
        <v>41327</v>
      </c>
      <c r="R122" s="62"/>
      <c r="S122" s="59" t="s">
        <v>135</v>
      </c>
      <c r="T122" s="59" t="s">
        <v>75</v>
      </c>
      <c r="U122" s="59" t="s">
        <v>75</v>
      </c>
    </row>
    <row r="123" spans="4:21" ht="28.8" x14ac:dyDescent="0.3">
      <c r="D123" s="63">
        <v>17222</v>
      </c>
      <c r="E123" s="63">
        <v>7</v>
      </c>
      <c r="F123" s="64" t="s">
        <v>365</v>
      </c>
      <c r="G123" s="64" t="s">
        <v>132</v>
      </c>
      <c r="H123" s="64" t="s">
        <v>72</v>
      </c>
      <c r="I123" s="64" t="s">
        <v>73</v>
      </c>
      <c r="J123" s="64" t="s">
        <v>54</v>
      </c>
      <c r="K123" s="64" t="s">
        <v>448</v>
      </c>
      <c r="L123" s="63" t="s">
        <v>75</v>
      </c>
      <c r="M123" s="47">
        <v>800</v>
      </c>
      <c r="N123" s="65">
        <v>800</v>
      </c>
      <c r="O123" s="64" t="s">
        <v>76</v>
      </c>
      <c r="P123" s="64" t="s">
        <v>77</v>
      </c>
      <c r="Q123" s="66">
        <v>41327</v>
      </c>
      <c r="R123" s="67"/>
      <c r="S123" s="64" t="s">
        <v>135</v>
      </c>
      <c r="T123" s="64" t="s">
        <v>75</v>
      </c>
      <c r="U123" s="64" t="s">
        <v>75</v>
      </c>
    </row>
    <row r="124" spans="4:21" ht="28.8" x14ac:dyDescent="0.3">
      <c r="D124" s="58">
        <v>17215</v>
      </c>
      <c r="E124" s="58">
        <v>7</v>
      </c>
      <c r="F124" s="59" t="s">
        <v>365</v>
      </c>
      <c r="G124" s="59" t="s">
        <v>132</v>
      </c>
      <c r="H124" s="59" t="s">
        <v>72</v>
      </c>
      <c r="I124" s="59" t="s">
        <v>73</v>
      </c>
      <c r="J124" s="59" t="s">
        <v>54</v>
      </c>
      <c r="K124" s="59" t="s">
        <v>453</v>
      </c>
      <c r="L124" s="58" t="s">
        <v>75</v>
      </c>
      <c r="M124" s="52">
        <v>1000</v>
      </c>
      <c r="N124" s="60">
        <v>1000</v>
      </c>
      <c r="O124" s="59" t="s">
        <v>76</v>
      </c>
      <c r="P124" s="59" t="s">
        <v>428</v>
      </c>
      <c r="Q124" s="61">
        <v>41327</v>
      </c>
      <c r="R124" s="62"/>
      <c r="S124" s="59" t="s">
        <v>135</v>
      </c>
      <c r="T124" s="59" t="s">
        <v>75</v>
      </c>
      <c r="U124" s="59" t="s">
        <v>75</v>
      </c>
    </row>
    <row r="125" spans="4:21" ht="28.8" x14ac:dyDescent="0.3">
      <c r="D125" s="63">
        <v>17198</v>
      </c>
      <c r="E125" s="63">
        <v>7</v>
      </c>
      <c r="F125" s="64" t="s">
        <v>365</v>
      </c>
      <c r="G125" s="64" t="s">
        <v>132</v>
      </c>
      <c r="H125" s="64" t="s">
        <v>72</v>
      </c>
      <c r="I125" s="64" t="s">
        <v>73</v>
      </c>
      <c r="J125" s="64" t="s">
        <v>54</v>
      </c>
      <c r="K125" s="64" t="s">
        <v>450</v>
      </c>
      <c r="L125" s="63" t="s">
        <v>75</v>
      </c>
      <c r="M125" s="47">
        <v>3000</v>
      </c>
      <c r="N125" s="65">
        <v>3000</v>
      </c>
      <c r="O125" s="64" t="s">
        <v>76</v>
      </c>
      <c r="P125" s="64" t="s">
        <v>81</v>
      </c>
      <c r="Q125" s="66">
        <v>41327</v>
      </c>
      <c r="R125" s="67"/>
      <c r="S125" s="64" t="s">
        <v>135</v>
      </c>
      <c r="T125" s="64" t="s">
        <v>75</v>
      </c>
      <c r="U125" s="64" t="s">
        <v>75</v>
      </c>
    </row>
    <row r="126" spans="4:21" ht="28.8" x14ac:dyDescent="0.3">
      <c r="D126" s="58">
        <v>17195</v>
      </c>
      <c r="E126" s="58">
        <v>7</v>
      </c>
      <c r="F126" s="59" t="s">
        <v>365</v>
      </c>
      <c r="G126" s="59" t="s">
        <v>132</v>
      </c>
      <c r="H126" s="59" t="s">
        <v>72</v>
      </c>
      <c r="I126" s="59" t="s">
        <v>73</v>
      </c>
      <c r="J126" s="59" t="s">
        <v>54</v>
      </c>
      <c r="K126" s="59" t="s">
        <v>451</v>
      </c>
      <c r="L126" s="58" t="s">
        <v>75</v>
      </c>
      <c r="M126" s="52">
        <v>4000</v>
      </c>
      <c r="N126" s="60">
        <v>4000</v>
      </c>
      <c r="O126" s="59" t="s">
        <v>76</v>
      </c>
      <c r="P126" s="59" t="s">
        <v>81</v>
      </c>
      <c r="Q126" s="61">
        <v>41327</v>
      </c>
      <c r="R126" s="62"/>
      <c r="S126" s="59" t="s">
        <v>135</v>
      </c>
      <c r="T126" s="59" t="s">
        <v>75</v>
      </c>
      <c r="U126" s="59" t="s">
        <v>75</v>
      </c>
    </row>
    <row r="127" spans="4:21" ht="28.8" x14ac:dyDescent="0.3">
      <c r="D127" s="47">
        <v>16034</v>
      </c>
      <c r="E127" s="47">
        <v>7</v>
      </c>
      <c r="F127" s="48" t="s">
        <v>49</v>
      </c>
      <c r="G127" s="48" t="s">
        <v>132</v>
      </c>
      <c r="H127" s="48" t="s">
        <v>72</v>
      </c>
      <c r="I127" s="48" t="s">
        <v>73</v>
      </c>
      <c r="J127" s="48" t="s">
        <v>54</v>
      </c>
      <c r="K127" s="48" t="s">
        <v>210</v>
      </c>
      <c r="L127" s="47" t="s">
        <v>75</v>
      </c>
      <c r="M127" s="47">
        <v>110</v>
      </c>
      <c r="N127" s="49">
        <v>110</v>
      </c>
      <c r="O127" s="48" t="s">
        <v>76</v>
      </c>
      <c r="P127" s="48" t="s">
        <v>77</v>
      </c>
      <c r="Q127" s="57">
        <v>41338</v>
      </c>
      <c r="R127" s="51"/>
      <c r="S127" s="48" t="s">
        <v>135</v>
      </c>
      <c r="T127" s="48" t="s">
        <v>75</v>
      </c>
      <c r="U127" s="48" t="s">
        <v>75</v>
      </c>
    </row>
    <row r="128" spans="4:21" ht="28.8" x14ac:dyDescent="0.3">
      <c r="D128" s="52">
        <v>16032</v>
      </c>
      <c r="E128" s="52">
        <v>7</v>
      </c>
      <c r="F128" s="53" t="s">
        <v>49</v>
      </c>
      <c r="G128" s="53" t="s">
        <v>132</v>
      </c>
      <c r="H128" s="53" t="s">
        <v>72</v>
      </c>
      <c r="I128" s="53" t="s">
        <v>73</v>
      </c>
      <c r="J128" s="53" t="s">
        <v>54</v>
      </c>
      <c r="K128" s="53" t="s">
        <v>194</v>
      </c>
      <c r="L128" s="52" t="s">
        <v>75</v>
      </c>
      <c r="M128" s="52">
        <v>160</v>
      </c>
      <c r="N128" s="54">
        <v>160</v>
      </c>
      <c r="O128" s="53" t="s">
        <v>76</v>
      </c>
      <c r="P128" s="53" t="s">
        <v>79</v>
      </c>
      <c r="Q128" s="55">
        <v>41338</v>
      </c>
      <c r="R128" s="56"/>
      <c r="S128" s="53" t="s">
        <v>135</v>
      </c>
      <c r="T128" s="53" t="s">
        <v>75</v>
      </c>
      <c r="U128" s="53" t="s">
        <v>75</v>
      </c>
    </row>
    <row r="129" spans="4:21" ht="28.8" x14ac:dyDescent="0.3">
      <c r="D129" s="47">
        <v>16031</v>
      </c>
      <c r="E129" s="47">
        <v>7</v>
      </c>
      <c r="F129" s="48" t="s">
        <v>49</v>
      </c>
      <c r="G129" s="48" t="s">
        <v>132</v>
      </c>
      <c r="H129" s="48" t="s">
        <v>72</v>
      </c>
      <c r="I129" s="48" t="s">
        <v>73</v>
      </c>
      <c r="J129" s="48" t="s">
        <v>54</v>
      </c>
      <c r="K129" s="48" t="s">
        <v>194</v>
      </c>
      <c r="L129" s="47" t="s">
        <v>75</v>
      </c>
      <c r="M129" s="47">
        <v>160</v>
      </c>
      <c r="N129" s="49">
        <v>160</v>
      </c>
      <c r="O129" s="48" t="s">
        <v>76</v>
      </c>
      <c r="P129" s="48" t="s">
        <v>81</v>
      </c>
      <c r="Q129" s="57">
        <v>41338</v>
      </c>
      <c r="R129" s="51"/>
      <c r="S129" s="48" t="s">
        <v>135</v>
      </c>
      <c r="T129" s="48" t="s">
        <v>75</v>
      </c>
      <c r="U129" s="48" t="s">
        <v>75</v>
      </c>
    </row>
    <row r="130" spans="4:21" ht="28.8" x14ac:dyDescent="0.3">
      <c r="D130" s="52">
        <v>15356</v>
      </c>
      <c r="E130" s="52">
        <v>7</v>
      </c>
      <c r="F130" s="53" t="s">
        <v>48</v>
      </c>
      <c r="G130" s="53" t="s">
        <v>132</v>
      </c>
      <c r="H130" s="53" t="s">
        <v>72</v>
      </c>
      <c r="I130" s="53" t="s">
        <v>73</v>
      </c>
      <c r="J130" s="53" t="s">
        <v>54</v>
      </c>
      <c r="K130" s="53" t="s">
        <v>205</v>
      </c>
      <c r="L130" s="52" t="s">
        <v>75</v>
      </c>
      <c r="M130" s="52">
        <v>42</v>
      </c>
      <c r="N130" s="54">
        <v>42</v>
      </c>
      <c r="O130" s="53" t="s">
        <v>76</v>
      </c>
      <c r="P130" s="53" t="s">
        <v>77</v>
      </c>
      <c r="Q130" s="55">
        <v>41352</v>
      </c>
      <c r="R130" s="56"/>
      <c r="S130" s="53" t="s">
        <v>135</v>
      </c>
      <c r="T130" s="53" t="s">
        <v>75</v>
      </c>
      <c r="U130" s="53" t="s">
        <v>75</v>
      </c>
    </row>
    <row r="131" spans="4:21" ht="28.8" x14ac:dyDescent="0.3">
      <c r="D131" s="47">
        <v>15346</v>
      </c>
      <c r="E131" s="47">
        <v>7</v>
      </c>
      <c r="F131" s="48" t="s">
        <v>48</v>
      </c>
      <c r="G131" s="48" t="s">
        <v>132</v>
      </c>
      <c r="H131" s="48" t="s">
        <v>72</v>
      </c>
      <c r="I131" s="48" t="s">
        <v>73</v>
      </c>
      <c r="J131" s="48" t="s">
        <v>54</v>
      </c>
      <c r="K131" s="48" t="s">
        <v>206</v>
      </c>
      <c r="L131" s="47" t="s">
        <v>75</v>
      </c>
      <c r="M131" s="47">
        <v>320</v>
      </c>
      <c r="N131" s="49">
        <v>320</v>
      </c>
      <c r="O131" s="48" t="s">
        <v>76</v>
      </c>
      <c r="P131" s="48" t="s">
        <v>79</v>
      </c>
      <c r="Q131" s="57">
        <v>41352</v>
      </c>
      <c r="R131" s="51"/>
      <c r="S131" s="48" t="s">
        <v>135</v>
      </c>
      <c r="T131" s="48" t="s">
        <v>75</v>
      </c>
      <c r="U131" s="48" t="s">
        <v>75</v>
      </c>
    </row>
    <row r="132" spans="4:21" ht="28.8" x14ac:dyDescent="0.3">
      <c r="D132" s="52">
        <v>15172</v>
      </c>
      <c r="E132" s="52">
        <v>7</v>
      </c>
      <c r="F132" s="53" t="s">
        <v>49</v>
      </c>
      <c r="G132" s="53" t="s">
        <v>132</v>
      </c>
      <c r="H132" s="53" t="s">
        <v>72</v>
      </c>
      <c r="I132" s="53" t="s">
        <v>73</v>
      </c>
      <c r="J132" s="53" t="s">
        <v>54</v>
      </c>
      <c r="K132" s="53" t="s">
        <v>194</v>
      </c>
      <c r="L132" s="52" t="s">
        <v>75</v>
      </c>
      <c r="M132" s="52">
        <v>160</v>
      </c>
      <c r="N132" s="54">
        <v>160</v>
      </c>
      <c r="O132" s="53" t="s">
        <v>76</v>
      </c>
      <c r="P132" s="53" t="s">
        <v>79</v>
      </c>
      <c r="Q132" s="55">
        <v>41353</v>
      </c>
      <c r="R132" s="56"/>
      <c r="S132" s="53" t="s">
        <v>135</v>
      </c>
      <c r="T132" s="53" t="s">
        <v>75</v>
      </c>
      <c r="U132" s="53" t="s">
        <v>75</v>
      </c>
    </row>
    <row r="133" spans="4:21" ht="28.8" x14ac:dyDescent="0.3">
      <c r="D133" s="47">
        <v>15162</v>
      </c>
      <c r="E133" s="47">
        <v>7</v>
      </c>
      <c r="F133" s="48" t="s">
        <v>49</v>
      </c>
      <c r="G133" s="48" t="s">
        <v>132</v>
      </c>
      <c r="H133" s="48" t="s">
        <v>72</v>
      </c>
      <c r="I133" s="48" t="s">
        <v>73</v>
      </c>
      <c r="J133" s="48" t="s">
        <v>54</v>
      </c>
      <c r="K133" s="48" t="s">
        <v>280</v>
      </c>
      <c r="L133" s="47" t="s">
        <v>75</v>
      </c>
      <c r="M133" s="47">
        <v>290</v>
      </c>
      <c r="N133" s="49">
        <v>290</v>
      </c>
      <c r="O133" s="48" t="s">
        <v>76</v>
      </c>
      <c r="P133" s="48" t="s">
        <v>77</v>
      </c>
      <c r="Q133" s="57">
        <v>41353</v>
      </c>
      <c r="R133" s="51"/>
      <c r="S133" s="48" t="s">
        <v>135</v>
      </c>
      <c r="T133" s="48" t="s">
        <v>75</v>
      </c>
      <c r="U133" s="48" t="s">
        <v>75</v>
      </c>
    </row>
    <row r="134" spans="4:21" ht="28.8" x14ac:dyDescent="0.3">
      <c r="D134" s="52">
        <v>15161</v>
      </c>
      <c r="E134" s="52">
        <v>7</v>
      </c>
      <c r="F134" s="53" t="s">
        <v>49</v>
      </c>
      <c r="G134" s="53" t="s">
        <v>132</v>
      </c>
      <c r="H134" s="53" t="s">
        <v>72</v>
      </c>
      <c r="I134" s="53" t="s">
        <v>73</v>
      </c>
      <c r="J134" s="53" t="s">
        <v>54</v>
      </c>
      <c r="K134" s="53" t="s">
        <v>281</v>
      </c>
      <c r="L134" s="52" t="s">
        <v>75</v>
      </c>
      <c r="M134" s="52">
        <v>300</v>
      </c>
      <c r="N134" s="54">
        <v>300</v>
      </c>
      <c r="O134" s="53" t="s">
        <v>76</v>
      </c>
      <c r="P134" s="53" t="s">
        <v>81</v>
      </c>
      <c r="Q134" s="55">
        <v>41353</v>
      </c>
      <c r="R134" s="56"/>
      <c r="S134" s="53" t="s">
        <v>135</v>
      </c>
      <c r="T134" s="53" t="s">
        <v>75</v>
      </c>
      <c r="U134" s="53" t="s">
        <v>75</v>
      </c>
    </row>
    <row r="135" spans="4:21" ht="28.8" x14ac:dyDescent="0.3">
      <c r="D135" s="63">
        <v>15179</v>
      </c>
      <c r="E135" s="63">
        <v>7</v>
      </c>
      <c r="F135" s="64" t="s">
        <v>293</v>
      </c>
      <c r="G135" s="64" t="s">
        <v>132</v>
      </c>
      <c r="H135" s="64" t="s">
        <v>72</v>
      </c>
      <c r="I135" s="64" t="s">
        <v>73</v>
      </c>
      <c r="J135" s="64" t="s">
        <v>54</v>
      </c>
      <c r="K135" s="64" t="s">
        <v>354</v>
      </c>
      <c r="L135" s="63" t="s">
        <v>75</v>
      </c>
      <c r="M135" s="47">
        <v>112</v>
      </c>
      <c r="N135" s="65">
        <v>112</v>
      </c>
      <c r="O135" s="64" t="s">
        <v>76</v>
      </c>
      <c r="P135" s="64" t="s">
        <v>295</v>
      </c>
      <c r="Q135" s="66">
        <v>41353</v>
      </c>
      <c r="R135" s="67"/>
      <c r="S135" s="64" t="s">
        <v>135</v>
      </c>
      <c r="T135" s="64" t="s">
        <v>75</v>
      </c>
      <c r="U135" s="64" t="s">
        <v>75</v>
      </c>
    </row>
    <row r="136" spans="4:21" ht="28.8" x14ac:dyDescent="0.3">
      <c r="D136" s="58">
        <v>15175</v>
      </c>
      <c r="E136" s="58">
        <v>7</v>
      </c>
      <c r="F136" s="59" t="s">
        <v>293</v>
      </c>
      <c r="G136" s="59" t="s">
        <v>132</v>
      </c>
      <c r="H136" s="59" t="s">
        <v>72</v>
      </c>
      <c r="I136" s="59" t="s">
        <v>73</v>
      </c>
      <c r="J136" s="59" t="s">
        <v>54</v>
      </c>
      <c r="K136" s="59" t="s">
        <v>356</v>
      </c>
      <c r="L136" s="58" t="s">
        <v>75</v>
      </c>
      <c r="M136" s="52">
        <v>146</v>
      </c>
      <c r="N136" s="60">
        <v>146</v>
      </c>
      <c r="O136" s="59" t="s">
        <v>76</v>
      </c>
      <c r="P136" s="59" t="s">
        <v>298</v>
      </c>
      <c r="Q136" s="61">
        <v>41353</v>
      </c>
      <c r="R136" s="62"/>
      <c r="S136" s="59" t="s">
        <v>135</v>
      </c>
      <c r="T136" s="59" t="s">
        <v>75</v>
      </c>
      <c r="U136" s="59" t="s">
        <v>75</v>
      </c>
    </row>
    <row r="137" spans="4:21" ht="28.8" x14ac:dyDescent="0.3">
      <c r="D137" s="63">
        <v>15168</v>
      </c>
      <c r="E137" s="63">
        <v>7</v>
      </c>
      <c r="F137" s="64" t="s">
        <v>293</v>
      </c>
      <c r="G137" s="64" t="s">
        <v>132</v>
      </c>
      <c r="H137" s="64" t="s">
        <v>72</v>
      </c>
      <c r="I137" s="64" t="s">
        <v>73</v>
      </c>
      <c r="J137" s="64" t="s">
        <v>54</v>
      </c>
      <c r="K137" s="64" t="s">
        <v>355</v>
      </c>
      <c r="L137" s="63" t="s">
        <v>75</v>
      </c>
      <c r="M137" s="47">
        <v>232</v>
      </c>
      <c r="N137" s="65">
        <v>232</v>
      </c>
      <c r="O137" s="64" t="s">
        <v>76</v>
      </c>
      <c r="P137" s="64" t="s">
        <v>294</v>
      </c>
      <c r="Q137" s="66">
        <v>41353</v>
      </c>
      <c r="R137" s="67"/>
      <c r="S137" s="64" t="s">
        <v>135</v>
      </c>
      <c r="T137" s="64" t="s">
        <v>75</v>
      </c>
      <c r="U137" s="64" t="s">
        <v>75</v>
      </c>
    </row>
    <row r="138" spans="4:21" ht="28.8" x14ac:dyDescent="0.3">
      <c r="D138" s="58">
        <v>15165</v>
      </c>
      <c r="E138" s="58">
        <v>7</v>
      </c>
      <c r="F138" s="59" t="s">
        <v>293</v>
      </c>
      <c r="G138" s="59" t="s">
        <v>132</v>
      </c>
      <c r="H138" s="59" t="s">
        <v>72</v>
      </c>
      <c r="I138" s="59" t="s">
        <v>73</v>
      </c>
      <c r="J138" s="59" t="s">
        <v>54</v>
      </c>
      <c r="K138" s="59" t="s">
        <v>278</v>
      </c>
      <c r="L138" s="58" t="s">
        <v>75</v>
      </c>
      <c r="M138" s="52">
        <v>269</v>
      </c>
      <c r="N138" s="60">
        <v>269</v>
      </c>
      <c r="O138" s="59" t="s">
        <v>76</v>
      </c>
      <c r="P138" s="59" t="s">
        <v>296</v>
      </c>
      <c r="Q138" s="61">
        <v>41353</v>
      </c>
      <c r="R138" s="62"/>
      <c r="S138" s="59" t="s">
        <v>135</v>
      </c>
      <c r="T138" s="59" t="s">
        <v>75</v>
      </c>
      <c r="U138" s="59" t="s">
        <v>75</v>
      </c>
    </row>
    <row r="139" spans="4:21" ht="28.8" x14ac:dyDescent="0.3">
      <c r="D139" s="63">
        <v>14632</v>
      </c>
      <c r="E139" s="63">
        <v>7</v>
      </c>
      <c r="F139" s="64" t="s">
        <v>365</v>
      </c>
      <c r="G139" s="64" t="s">
        <v>132</v>
      </c>
      <c r="H139" s="64" t="s">
        <v>72</v>
      </c>
      <c r="I139" s="64" t="s">
        <v>73</v>
      </c>
      <c r="J139" s="64" t="s">
        <v>54</v>
      </c>
      <c r="K139" s="64" t="s">
        <v>443</v>
      </c>
      <c r="L139" s="63" t="s">
        <v>75</v>
      </c>
      <c r="M139" s="47">
        <v>361</v>
      </c>
      <c r="N139" s="65">
        <v>361</v>
      </c>
      <c r="O139" s="64" t="s">
        <v>76</v>
      </c>
      <c r="P139" s="64" t="s">
        <v>83</v>
      </c>
      <c r="Q139" s="66">
        <v>41368</v>
      </c>
      <c r="R139" s="67"/>
      <c r="S139" s="64" t="s">
        <v>135</v>
      </c>
      <c r="T139" s="64" t="s">
        <v>75</v>
      </c>
      <c r="U139" s="64" t="s">
        <v>75</v>
      </c>
    </row>
    <row r="140" spans="4:21" ht="28.8" x14ac:dyDescent="0.3">
      <c r="D140" s="58">
        <v>14631</v>
      </c>
      <c r="E140" s="58">
        <v>7</v>
      </c>
      <c r="F140" s="59" t="s">
        <v>365</v>
      </c>
      <c r="G140" s="59" t="s">
        <v>132</v>
      </c>
      <c r="H140" s="59" t="s">
        <v>72</v>
      </c>
      <c r="I140" s="59" t="s">
        <v>73</v>
      </c>
      <c r="J140" s="59" t="s">
        <v>54</v>
      </c>
      <c r="K140" s="59" t="s">
        <v>445</v>
      </c>
      <c r="L140" s="58" t="s">
        <v>75</v>
      </c>
      <c r="M140" s="52">
        <v>382</v>
      </c>
      <c r="N140" s="60">
        <v>382</v>
      </c>
      <c r="O140" s="59" t="s">
        <v>76</v>
      </c>
      <c r="P140" s="59" t="s">
        <v>426</v>
      </c>
      <c r="Q140" s="61">
        <v>41368</v>
      </c>
      <c r="R140" s="62"/>
      <c r="S140" s="59" t="s">
        <v>135</v>
      </c>
      <c r="T140" s="59" t="s">
        <v>75</v>
      </c>
      <c r="U140" s="59" t="s">
        <v>75</v>
      </c>
    </row>
    <row r="141" spans="4:21" ht="28.8" x14ac:dyDescent="0.3">
      <c r="D141" s="63">
        <v>14626</v>
      </c>
      <c r="E141" s="63">
        <v>7</v>
      </c>
      <c r="F141" s="64" t="s">
        <v>365</v>
      </c>
      <c r="G141" s="64" t="s">
        <v>132</v>
      </c>
      <c r="H141" s="64" t="s">
        <v>72</v>
      </c>
      <c r="I141" s="64" t="s">
        <v>73</v>
      </c>
      <c r="J141" s="64" t="s">
        <v>54</v>
      </c>
      <c r="K141" s="64" t="s">
        <v>442</v>
      </c>
      <c r="L141" s="63" t="s">
        <v>75</v>
      </c>
      <c r="M141" s="47">
        <v>554</v>
      </c>
      <c r="N141" s="65">
        <v>554</v>
      </c>
      <c r="O141" s="64" t="s">
        <v>76</v>
      </c>
      <c r="P141" s="64" t="s">
        <v>79</v>
      </c>
      <c r="Q141" s="66">
        <v>41368</v>
      </c>
      <c r="R141" s="67"/>
      <c r="S141" s="64" t="s">
        <v>135</v>
      </c>
      <c r="T141" s="64" t="s">
        <v>75</v>
      </c>
      <c r="U141" s="64" t="s">
        <v>75</v>
      </c>
    </row>
    <row r="142" spans="4:21" ht="28.8" x14ac:dyDescent="0.3">
      <c r="D142" s="58">
        <v>14625</v>
      </c>
      <c r="E142" s="58">
        <v>7</v>
      </c>
      <c r="F142" s="59" t="s">
        <v>365</v>
      </c>
      <c r="G142" s="59" t="s">
        <v>132</v>
      </c>
      <c r="H142" s="59" t="s">
        <v>72</v>
      </c>
      <c r="I142" s="59" t="s">
        <v>73</v>
      </c>
      <c r="J142" s="59" t="s">
        <v>54</v>
      </c>
      <c r="K142" s="59" t="s">
        <v>441</v>
      </c>
      <c r="L142" s="58" t="s">
        <v>75</v>
      </c>
      <c r="M142" s="52">
        <v>598</v>
      </c>
      <c r="N142" s="60">
        <v>598</v>
      </c>
      <c r="O142" s="59" t="s">
        <v>76</v>
      </c>
      <c r="P142" s="59" t="s">
        <v>77</v>
      </c>
      <c r="Q142" s="61">
        <v>41368</v>
      </c>
      <c r="R142" s="62"/>
      <c r="S142" s="59" t="s">
        <v>135</v>
      </c>
      <c r="T142" s="59" t="s">
        <v>75</v>
      </c>
      <c r="U142" s="59" t="s">
        <v>75</v>
      </c>
    </row>
    <row r="143" spans="4:21" ht="28.8" x14ac:dyDescent="0.3">
      <c r="D143" s="63">
        <v>14624</v>
      </c>
      <c r="E143" s="63">
        <v>7</v>
      </c>
      <c r="F143" s="64" t="s">
        <v>365</v>
      </c>
      <c r="G143" s="64" t="s">
        <v>132</v>
      </c>
      <c r="H143" s="64" t="s">
        <v>72</v>
      </c>
      <c r="I143" s="64" t="s">
        <v>73</v>
      </c>
      <c r="J143" s="64" t="s">
        <v>54</v>
      </c>
      <c r="K143" s="64" t="s">
        <v>444</v>
      </c>
      <c r="L143" s="63" t="s">
        <v>75</v>
      </c>
      <c r="M143" s="47">
        <v>604</v>
      </c>
      <c r="N143" s="65">
        <v>604</v>
      </c>
      <c r="O143" s="64" t="s">
        <v>76</v>
      </c>
      <c r="P143" s="64" t="s">
        <v>424</v>
      </c>
      <c r="Q143" s="66">
        <v>41368</v>
      </c>
      <c r="R143" s="67"/>
      <c r="S143" s="64" t="s">
        <v>135</v>
      </c>
      <c r="T143" s="64" t="s">
        <v>75</v>
      </c>
      <c r="U143" s="64" t="s">
        <v>75</v>
      </c>
    </row>
    <row r="144" spans="4:21" ht="28.8" x14ac:dyDescent="0.3">
      <c r="D144" s="58">
        <v>14620</v>
      </c>
      <c r="E144" s="58">
        <v>7</v>
      </c>
      <c r="F144" s="59" t="s">
        <v>365</v>
      </c>
      <c r="G144" s="59" t="s">
        <v>132</v>
      </c>
      <c r="H144" s="59" t="s">
        <v>72</v>
      </c>
      <c r="I144" s="59" t="s">
        <v>73</v>
      </c>
      <c r="J144" s="59" t="s">
        <v>54</v>
      </c>
      <c r="K144" s="59" t="s">
        <v>446</v>
      </c>
      <c r="L144" s="58" t="s">
        <v>75</v>
      </c>
      <c r="M144" s="52">
        <v>703</v>
      </c>
      <c r="N144" s="60">
        <v>703</v>
      </c>
      <c r="O144" s="59" t="s">
        <v>76</v>
      </c>
      <c r="P144" s="59" t="s">
        <v>428</v>
      </c>
      <c r="Q144" s="61">
        <v>41368</v>
      </c>
      <c r="R144" s="62"/>
      <c r="S144" s="59" t="s">
        <v>135</v>
      </c>
      <c r="T144" s="59" t="s">
        <v>75</v>
      </c>
      <c r="U144" s="59" t="s">
        <v>75</v>
      </c>
    </row>
    <row r="145" spans="4:21" ht="28.8" x14ac:dyDescent="0.3">
      <c r="D145" s="63">
        <v>14611</v>
      </c>
      <c r="E145" s="63">
        <v>7</v>
      </c>
      <c r="F145" s="64" t="s">
        <v>365</v>
      </c>
      <c r="G145" s="64" t="s">
        <v>132</v>
      </c>
      <c r="H145" s="64" t="s">
        <v>72</v>
      </c>
      <c r="I145" s="64" t="s">
        <v>73</v>
      </c>
      <c r="J145" s="64" t="s">
        <v>54</v>
      </c>
      <c r="K145" s="64" t="s">
        <v>437</v>
      </c>
      <c r="L145" s="63" t="s">
        <v>75</v>
      </c>
      <c r="M145" s="47">
        <v>1710</v>
      </c>
      <c r="N145" s="65">
        <v>1710</v>
      </c>
      <c r="O145" s="64" t="s">
        <v>76</v>
      </c>
      <c r="P145" s="64" t="s">
        <v>81</v>
      </c>
      <c r="Q145" s="66">
        <v>41368</v>
      </c>
      <c r="R145" s="67"/>
      <c r="S145" s="64" t="s">
        <v>135</v>
      </c>
      <c r="T145" s="64" t="s">
        <v>75</v>
      </c>
      <c r="U145" s="64" t="s">
        <v>75</v>
      </c>
    </row>
    <row r="146" spans="4:21" ht="28.8" x14ac:dyDescent="0.3">
      <c r="D146" s="52">
        <v>14218</v>
      </c>
      <c r="E146" s="52">
        <v>7</v>
      </c>
      <c r="F146" s="53" t="s">
        <v>131</v>
      </c>
      <c r="G146" s="53" t="s">
        <v>132</v>
      </c>
      <c r="H146" s="53" t="s">
        <v>72</v>
      </c>
      <c r="I146" s="53" t="s">
        <v>73</v>
      </c>
      <c r="J146" s="53" t="s">
        <v>54</v>
      </c>
      <c r="K146" s="53" t="s">
        <v>136</v>
      </c>
      <c r="L146" s="52" t="s">
        <v>75</v>
      </c>
      <c r="M146" s="52">
        <v>99</v>
      </c>
      <c r="N146" s="54">
        <v>99</v>
      </c>
      <c r="O146" s="53" t="s">
        <v>76</v>
      </c>
      <c r="P146" s="53" t="s">
        <v>134</v>
      </c>
      <c r="Q146" s="55">
        <v>41374</v>
      </c>
      <c r="R146" s="56"/>
      <c r="S146" s="53" t="s">
        <v>135</v>
      </c>
      <c r="T146" s="53" t="s">
        <v>75</v>
      </c>
      <c r="U146" s="53" t="s">
        <v>75</v>
      </c>
    </row>
    <row r="147" spans="4:21" ht="28.8" x14ac:dyDescent="0.3">
      <c r="D147" s="47">
        <v>14125</v>
      </c>
      <c r="E147" s="47">
        <v>7</v>
      </c>
      <c r="F147" s="48" t="s">
        <v>139</v>
      </c>
      <c r="G147" s="48" t="s">
        <v>132</v>
      </c>
      <c r="H147" s="48" t="s">
        <v>72</v>
      </c>
      <c r="I147" s="48" t="s">
        <v>73</v>
      </c>
      <c r="J147" s="48" t="s">
        <v>54</v>
      </c>
      <c r="K147" s="48" t="s">
        <v>140</v>
      </c>
      <c r="L147" s="47" t="s">
        <v>75</v>
      </c>
      <c r="M147" s="47">
        <v>31.9</v>
      </c>
      <c r="N147" s="49">
        <v>31.9</v>
      </c>
      <c r="O147" s="48" t="s">
        <v>76</v>
      </c>
      <c r="P147" s="48" t="s">
        <v>141</v>
      </c>
      <c r="Q147" s="57">
        <v>41383</v>
      </c>
      <c r="R147" s="51"/>
      <c r="S147" s="48" t="s">
        <v>135</v>
      </c>
      <c r="T147" s="48" t="s">
        <v>75</v>
      </c>
      <c r="U147" s="48" t="s">
        <v>75</v>
      </c>
    </row>
    <row r="148" spans="4:21" ht="28.8" x14ac:dyDescent="0.3">
      <c r="D148" s="52">
        <v>14119</v>
      </c>
      <c r="E148" s="52">
        <v>7</v>
      </c>
      <c r="F148" s="53" t="s">
        <v>139</v>
      </c>
      <c r="G148" s="53" t="s">
        <v>132</v>
      </c>
      <c r="H148" s="53" t="s">
        <v>72</v>
      </c>
      <c r="I148" s="53" t="s">
        <v>73</v>
      </c>
      <c r="J148" s="53" t="s">
        <v>54</v>
      </c>
      <c r="K148" s="53" t="s">
        <v>142</v>
      </c>
      <c r="L148" s="52" t="s">
        <v>75</v>
      </c>
      <c r="M148" s="52">
        <v>61.6</v>
      </c>
      <c r="N148" s="54">
        <v>61.6</v>
      </c>
      <c r="O148" s="53" t="s">
        <v>76</v>
      </c>
      <c r="P148" s="53" t="s">
        <v>143</v>
      </c>
      <c r="Q148" s="55">
        <v>41383</v>
      </c>
      <c r="R148" s="56"/>
      <c r="S148" s="53" t="s">
        <v>135</v>
      </c>
      <c r="T148" s="53" t="s">
        <v>75</v>
      </c>
      <c r="U148" s="53" t="s">
        <v>75</v>
      </c>
    </row>
    <row r="149" spans="4:21" ht="28.8" x14ac:dyDescent="0.3">
      <c r="D149" s="47">
        <v>14109</v>
      </c>
      <c r="E149" s="47">
        <v>7</v>
      </c>
      <c r="F149" s="48" t="s">
        <v>139</v>
      </c>
      <c r="G149" s="48" t="s">
        <v>132</v>
      </c>
      <c r="H149" s="48" t="s">
        <v>72</v>
      </c>
      <c r="I149" s="48" t="s">
        <v>73</v>
      </c>
      <c r="J149" s="48" t="s">
        <v>54</v>
      </c>
      <c r="K149" s="48" t="s">
        <v>144</v>
      </c>
      <c r="L149" s="47" t="s">
        <v>75</v>
      </c>
      <c r="M149" s="47">
        <v>117</v>
      </c>
      <c r="N149" s="49">
        <v>117</v>
      </c>
      <c r="O149" s="48" t="s">
        <v>76</v>
      </c>
      <c r="P149" s="48" t="s">
        <v>145</v>
      </c>
      <c r="Q149" s="57">
        <v>41383</v>
      </c>
      <c r="R149" s="51"/>
      <c r="S149" s="48" t="s">
        <v>135</v>
      </c>
      <c r="T149" s="48" t="s">
        <v>75</v>
      </c>
      <c r="U149" s="48" t="s">
        <v>75</v>
      </c>
    </row>
    <row r="150" spans="4:21" ht="28.8" x14ac:dyDescent="0.3">
      <c r="D150" s="52">
        <v>13691</v>
      </c>
      <c r="E150" s="52">
        <v>7</v>
      </c>
      <c r="F150" s="53" t="s">
        <v>131</v>
      </c>
      <c r="G150" s="53" t="s">
        <v>132</v>
      </c>
      <c r="H150" s="53" t="s">
        <v>72</v>
      </c>
      <c r="I150" s="53" t="s">
        <v>73</v>
      </c>
      <c r="J150" s="53" t="s">
        <v>54</v>
      </c>
      <c r="K150" s="53" t="s">
        <v>133</v>
      </c>
      <c r="L150" s="52" t="s">
        <v>75</v>
      </c>
      <c r="M150" s="52">
        <v>280</v>
      </c>
      <c r="N150" s="54">
        <v>280</v>
      </c>
      <c r="O150" s="53" t="s">
        <v>76</v>
      </c>
      <c r="P150" s="53" t="s">
        <v>134</v>
      </c>
      <c r="Q150" s="55">
        <v>41409</v>
      </c>
      <c r="R150" s="56"/>
      <c r="S150" s="53" t="s">
        <v>135</v>
      </c>
      <c r="T150" s="53" t="s">
        <v>75</v>
      </c>
      <c r="U150" s="53" t="s">
        <v>75</v>
      </c>
    </row>
    <row r="151" spans="4:21" ht="28.8" x14ac:dyDescent="0.3">
      <c r="D151" s="47">
        <v>12835</v>
      </c>
      <c r="E151" s="47">
        <v>7</v>
      </c>
      <c r="F151" s="48" t="s">
        <v>49</v>
      </c>
      <c r="G151" s="48" t="s">
        <v>132</v>
      </c>
      <c r="H151" s="48" t="s">
        <v>72</v>
      </c>
      <c r="I151" s="48" t="s">
        <v>73</v>
      </c>
      <c r="J151" s="48" t="s">
        <v>54</v>
      </c>
      <c r="K151" s="48" t="s">
        <v>203</v>
      </c>
      <c r="L151" s="47" t="s">
        <v>75</v>
      </c>
      <c r="M151" s="47">
        <v>120</v>
      </c>
      <c r="N151" s="49">
        <v>120</v>
      </c>
      <c r="O151" s="48" t="s">
        <v>76</v>
      </c>
      <c r="P151" s="48" t="s">
        <v>77</v>
      </c>
      <c r="Q151" s="57">
        <v>41416</v>
      </c>
      <c r="R151" s="51"/>
      <c r="S151" s="48" t="s">
        <v>135</v>
      </c>
      <c r="T151" s="48" t="s">
        <v>75</v>
      </c>
      <c r="U151" s="48" t="s">
        <v>75</v>
      </c>
    </row>
    <row r="152" spans="4:21" ht="28.8" x14ac:dyDescent="0.3">
      <c r="D152" s="52">
        <v>12834</v>
      </c>
      <c r="E152" s="52">
        <v>7</v>
      </c>
      <c r="F152" s="53" t="s">
        <v>49</v>
      </c>
      <c r="G152" s="53" t="s">
        <v>132</v>
      </c>
      <c r="H152" s="53" t="s">
        <v>72</v>
      </c>
      <c r="I152" s="53" t="s">
        <v>73</v>
      </c>
      <c r="J152" s="53" t="s">
        <v>54</v>
      </c>
      <c r="K152" s="53" t="s">
        <v>207</v>
      </c>
      <c r="L152" s="52" t="s">
        <v>75</v>
      </c>
      <c r="M152" s="52">
        <v>150</v>
      </c>
      <c r="N152" s="54">
        <v>150</v>
      </c>
      <c r="O152" s="53" t="s">
        <v>76</v>
      </c>
      <c r="P152" s="53" t="s">
        <v>79</v>
      </c>
      <c r="Q152" s="55">
        <v>41416</v>
      </c>
      <c r="R152" s="56"/>
      <c r="S152" s="53" t="s">
        <v>135</v>
      </c>
      <c r="T152" s="53" t="s">
        <v>75</v>
      </c>
      <c r="U152" s="53" t="s">
        <v>75</v>
      </c>
    </row>
    <row r="153" spans="4:21" ht="28.8" x14ac:dyDescent="0.3">
      <c r="D153" s="47">
        <v>12833</v>
      </c>
      <c r="E153" s="47">
        <v>7</v>
      </c>
      <c r="F153" s="48" t="s">
        <v>49</v>
      </c>
      <c r="G153" s="48" t="s">
        <v>132</v>
      </c>
      <c r="H153" s="48" t="s">
        <v>72</v>
      </c>
      <c r="I153" s="48" t="s">
        <v>73</v>
      </c>
      <c r="J153" s="48" t="s">
        <v>54</v>
      </c>
      <c r="K153" s="48" t="s">
        <v>194</v>
      </c>
      <c r="L153" s="47" t="s">
        <v>75</v>
      </c>
      <c r="M153" s="47">
        <v>160</v>
      </c>
      <c r="N153" s="49">
        <v>160</v>
      </c>
      <c r="O153" s="48" t="s">
        <v>76</v>
      </c>
      <c r="P153" s="48" t="s">
        <v>81</v>
      </c>
      <c r="Q153" s="57">
        <v>41416</v>
      </c>
      <c r="R153" s="51"/>
      <c r="S153" s="48" t="s">
        <v>135</v>
      </c>
      <c r="T153" s="48" t="s">
        <v>75</v>
      </c>
      <c r="U153" s="48" t="s">
        <v>75</v>
      </c>
    </row>
    <row r="154" spans="4:21" ht="28.8" x14ac:dyDescent="0.3">
      <c r="D154" s="58">
        <v>35538</v>
      </c>
      <c r="E154" s="58">
        <v>9</v>
      </c>
      <c r="F154" s="59" t="s">
        <v>365</v>
      </c>
      <c r="G154" s="59" t="s">
        <v>132</v>
      </c>
      <c r="H154" s="59" t="s">
        <v>72</v>
      </c>
      <c r="I154" s="59" t="s">
        <v>73</v>
      </c>
      <c r="J154" s="59" t="s">
        <v>54</v>
      </c>
      <c r="K154" s="59" t="s">
        <v>258</v>
      </c>
      <c r="L154" s="58" t="s">
        <v>75</v>
      </c>
      <c r="M154" s="52">
        <v>170</v>
      </c>
      <c r="N154" s="60">
        <v>170</v>
      </c>
      <c r="O154" s="59" t="s">
        <v>76</v>
      </c>
      <c r="P154" s="59" t="s">
        <v>426</v>
      </c>
      <c r="Q154" s="61">
        <v>41544</v>
      </c>
      <c r="R154" s="62"/>
      <c r="S154" s="59" t="s">
        <v>135</v>
      </c>
      <c r="T154" s="59" t="s">
        <v>75</v>
      </c>
      <c r="U154" s="59" t="s">
        <v>75</v>
      </c>
    </row>
    <row r="155" spans="4:21" ht="28.8" x14ac:dyDescent="0.3">
      <c r="D155" s="63">
        <v>35414</v>
      </c>
      <c r="E155" s="63">
        <v>9</v>
      </c>
      <c r="F155" s="64" t="s">
        <v>365</v>
      </c>
      <c r="G155" s="64" t="s">
        <v>132</v>
      </c>
      <c r="H155" s="64" t="s">
        <v>72</v>
      </c>
      <c r="I155" s="64" t="s">
        <v>73</v>
      </c>
      <c r="J155" s="64" t="s">
        <v>54</v>
      </c>
      <c r="K155" s="64" t="s">
        <v>435</v>
      </c>
      <c r="L155" s="63" t="s">
        <v>75</v>
      </c>
      <c r="M155" s="47">
        <v>482</v>
      </c>
      <c r="N155" s="65">
        <v>482</v>
      </c>
      <c r="O155" s="64" t="s">
        <v>76</v>
      </c>
      <c r="P155" s="64" t="s">
        <v>77</v>
      </c>
      <c r="Q155" s="66">
        <v>41544</v>
      </c>
      <c r="R155" s="67"/>
      <c r="S155" s="64" t="s">
        <v>135</v>
      </c>
      <c r="T155" s="64" t="s">
        <v>75</v>
      </c>
      <c r="U155" s="64" t="s">
        <v>75</v>
      </c>
    </row>
    <row r="156" spans="4:21" ht="28.8" x14ac:dyDescent="0.3">
      <c r="D156" s="58">
        <v>35394</v>
      </c>
      <c r="E156" s="58">
        <v>9</v>
      </c>
      <c r="F156" s="59" t="s">
        <v>365</v>
      </c>
      <c r="G156" s="59" t="s">
        <v>132</v>
      </c>
      <c r="H156" s="59" t="s">
        <v>72</v>
      </c>
      <c r="I156" s="59" t="s">
        <v>73</v>
      </c>
      <c r="J156" s="59" t="s">
        <v>54</v>
      </c>
      <c r="K156" s="59" t="s">
        <v>438</v>
      </c>
      <c r="L156" s="58" t="s">
        <v>75</v>
      </c>
      <c r="M156" s="52">
        <v>573</v>
      </c>
      <c r="N156" s="60">
        <v>573</v>
      </c>
      <c r="O156" s="59" t="s">
        <v>76</v>
      </c>
      <c r="P156" s="59" t="s">
        <v>83</v>
      </c>
      <c r="Q156" s="61">
        <v>41544</v>
      </c>
      <c r="R156" s="62"/>
      <c r="S156" s="59" t="s">
        <v>135</v>
      </c>
      <c r="T156" s="59" t="s">
        <v>75</v>
      </c>
      <c r="U156" s="59" t="s">
        <v>75</v>
      </c>
    </row>
    <row r="157" spans="4:21" ht="28.8" x14ac:dyDescent="0.3">
      <c r="D157" s="63">
        <v>35393</v>
      </c>
      <c r="E157" s="63">
        <v>9</v>
      </c>
      <c r="F157" s="64" t="s">
        <v>365</v>
      </c>
      <c r="G157" s="64" t="s">
        <v>132</v>
      </c>
      <c r="H157" s="64" t="s">
        <v>72</v>
      </c>
      <c r="I157" s="64" t="s">
        <v>73</v>
      </c>
      <c r="J157" s="64" t="s">
        <v>54</v>
      </c>
      <c r="K157" s="64" t="s">
        <v>440</v>
      </c>
      <c r="L157" s="63" t="s">
        <v>75</v>
      </c>
      <c r="M157" s="47">
        <v>581</v>
      </c>
      <c r="N157" s="65">
        <v>581</v>
      </c>
      <c r="O157" s="64" t="s">
        <v>76</v>
      </c>
      <c r="P157" s="64" t="s">
        <v>428</v>
      </c>
      <c r="Q157" s="66">
        <v>41544</v>
      </c>
      <c r="R157" s="67"/>
      <c r="S157" s="64" t="s">
        <v>135</v>
      </c>
      <c r="T157" s="64" t="s">
        <v>75</v>
      </c>
      <c r="U157" s="64" t="s">
        <v>75</v>
      </c>
    </row>
    <row r="158" spans="4:21" ht="28.8" x14ac:dyDescent="0.3">
      <c r="D158" s="58">
        <v>35391</v>
      </c>
      <c r="E158" s="58">
        <v>9</v>
      </c>
      <c r="F158" s="59" t="s">
        <v>365</v>
      </c>
      <c r="G158" s="59" t="s">
        <v>132</v>
      </c>
      <c r="H158" s="59" t="s">
        <v>72</v>
      </c>
      <c r="I158" s="59" t="s">
        <v>73</v>
      </c>
      <c r="J158" s="59" t="s">
        <v>54</v>
      </c>
      <c r="K158" s="59" t="s">
        <v>439</v>
      </c>
      <c r="L158" s="58" t="s">
        <v>75</v>
      </c>
      <c r="M158" s="52">
        <v>591</v>
      </c>
      <c r="N158" s="60">
        <v>591</v>
      </c>
      <c r="O158" s="59" t="s">
        <v>76</v>
      </c>
      <c r="P158" s="59" t="s">
        <v>424</v>
      </c>
      <c r="Q158" s="61">
        <v>41544</v>
      </c>
      <c r="R158" s="62"/>
      <c r="S158" s="59" t="s">
        <v>135</v>
      </c>
      <c r="T158" s="59" t="s">
        <v>75</v>
      </c>
      <c r="U158" s="59" t="s">
        <v>75</v>
      </c>
    </row>
    <row r="159" spans="4:21" ht="28.8" x14ac:dyDescent="0.3">
      <c r="D159" s="63">
        <v>35386</v>
      </c>
      <c r="E159" s="63">
        <v>9</v>
      </c>
      <c r="F159" s="64" t="s">
        <v>365</v>
      </c>
      <c r="G159" s="64" t="s">
        <v>132</v>
      </c>
      <c r="H159" s="64" t="s">
        <v>72</v>
      </c>
      <c r="I159" s="64" t="s">
        <v>73</v>
      </c>
      <c r="J159" s="64" t="s">
        <v>54</v>
      </c>
      <c r="K159" s="64" t="s">
        <v>436</v>
      </c>
      <c r="L159" s="63" t="s">
        <v>75</v>
      </c>
      <c r="M159" s="47">
        <v>651</v>
      </c>
      <c r="N159" s="65">
        <v>651</v>
      </c>
      <c r="O159" s="64" t="s">
        <v>76</v>
      </c>
      <c r="P159" s="64" t="s">
        <v>79</v>
      </c>
      <c r="Q159" s="66">
        <v>41544</v>
      </c>
      <c r="R159" s="67"/>
      <c r="S159" s="64" t="s">
        <v>135</v>
      </c>
      <c r="T159" s="64" t="s">
        <v>75</v>
      </c>
      <c r="U159" s="64" t="s">
        <v>75</v>
      </c>
    </row>
    <row r="160" spans="4:21" ht="28.8" x14ac:dyDescent="0.3">
      <c r="D160" s="58">
        <v>35354</v>
      </c>
      <c r="E160" s="58">
        <v>9</v>
      </c>
      <c r="F160" s="59" t="s">
        <v>365</v>
      </c>
      <c r="G160" s="59" t="s">
        <v>132</v>
      </c>
      <c r="H160" s="59" t="s">
        <v>72</v>
      </c>
      <c r="I160" s="59" t="s">
        <v>73</v>
      </c>
      <c r="J160" s="59" t="s">
        <v>54</v>
      </c>
      <c r="K160" s="59" t="s">
        <v>437</v>
      </c>
      <c r="L160" s="58" t="s">
        <v>75</v>
      </c>
      <c r="M160" s="52">
        <v>1710</v>
      </c>
      <c r="N160" s="60">
        <v>1710</v>
      </c>
      <c r="O160" s="59" t="s">
        <v>76</v>
      </c>
      <c r="P160" s="59" t="s">
        <v>81</v>
      </c>
      <c r="Q160" s="61">
        <v>41544</v>
      </c>
      <c r="R160" s="62"/>
      <c r="S160" s="59" t="s">
        <v>135</v>
      </c>
      <c r="T160" s="59" t="s">
        <v>75</v>
      </c>
      <c r="U160" s="59" t="s">
        <v>75</v>
      </c>
    </row>
    <row r="161" spans="4:21" ht="57.6" x14ac:dyDescent="0.3">
      <c r="D161" s="63">
        <v>4989</v>
      </c>
      <c r="E161" s="63">
        <v>5</v>
      </c>
      <c r="F161" s="64" t="s">
        <v>293</v>
      </c>
      <c r="G161" s="64" t="s">
        <v>104</v>
      </c>
      <c r="H161" s="64" t="s">
        <v>72</v>
      </c>
      <c r="I161" s="64" t="s">
        <v>73</v>
      </c>
      <c r="J161" s="64" t="s">
        <v>54</v>
      </c>
      <c r="K161" s="64" t="s">
        <v>352</v>
      </c>
      <c r="L161" s="63" t="s">
        <v>75</v>
      </c>
      <c r="M161" s="47">
        <v>360</v>
      </c>
      <c r="N161" s="65">
        <v>360</v>
      </c>
      <c r="O161" s="64" t="s">
        <v>76</v>
      </c>
      <c r="P161" s="64" t="s">
        <v>334</v>
      </c>
      <c r="Q161" s="66">
        <v>41597</v>
      </c>
      <c r="R161" s="67"/>
      <c r="S161" s="64" t="s">
        <v>176</v>
      </c>
      <c r="T161" s="64" t="s">
        <v>75</v>
      </c>
      <c r="U161" s="64" t="s">
        <v>75</v>
      </c>
    </row>
    <row r="162" spans="4:21" ht="57.6" x14ac:dyDescent="0.3">
      <c r="D162" s="58">
        <v>4988</v>
      </c>
      <c r="E162" s="58">
        <v>5</v>
      </c>
      <c r="F162" s="59" t="s">
        <v>293</v>
      </c>
      <c r="G162" s="59" t="s">
        <v>104</v>
      </c>
      <c r="H162" s="59" t="s">
        <v>72</v>
      </c>
      <c r="I162" s="59" t="s">
        <v>73</v>
      </c>
      <c r="J162" s="59" t="s">
        <v>54</v>
      </c>
      <c r="K162" s="59" t="s">
        <v>351</v>
      </c>
      <c r="L162" s="58" t="s">
        <v>75</v>
      </c>
      <c r="M162" s="52">
        <v>450</v>
      </c>
      <c r="N162" s="60">
        <v>450</v>
      </c>
      <c r="O162" s="59" t="s">
        <v>76</v>
      </c>
      <c r="P162" s="59" t="s">
        <v>330</v>
      </c>
      <c r="Q162" s="61">
        <v>41597</v>
      </c>
      <c r="R162" s="62"/>
      <c r="S162" s="59" t="s">
        <v>176</v>
      </c>
      <c r="T162" s="59" t="s">
        <v>75</v>
      </c>
      <c r="U162" s="59" t="s">
        <v>75</v>
      </c>
    </row>
    <row r="163" spans="4:21" ht="57.6" x14ac:dyDescent="0.3">
      <c r="D163" s="63">
        <v>4987</v>
      </c>
      <c r="E163" s="63">
        <v>5</v>
      </c>
      <c r="F163" s="64" t="s">
        <v>293</v>
      </c>
      <c r="G163" s="64" t="s">
        <v>104</v>
      </c>
      <c r="H163" s="64" t="s">
        <v>72</v>
      </c>
      <c r="I163" s="64" t="s">
        <v>73</v>
      </c>
      <c r="J163" s="64" t="s">
        <v>54</v>
      </c>
      <c r="K163" s="64" t="s">
        <v>353</v>
      </c>
      <c r="L163" s="63" t="s">
        <v>75</v>
      </c>
      <c r="M163" s="47">
        <v>510</v>
      </c>
      <c r="N163" s="65">
        <v>510</v>
      </c>
      <c r="O163" s="64" t="s">
        <v>76</v>
      </c>
      <c r="P163" s="64" t="s">
        <v>336</v>
      </c>
      <c r="Q163" s="66">
        <v>41597</v>
      </c>
      <c r="R163" s="67"/>
      <c r="S163" s="64" t="s">
        <v>176</v>
      </c>
      <c r="T163" s="64" t="s">
        <v>75</v>
      </c>
      <c r="U163" s="64" t="s">
        <v>75</v>
      </c>
    </row>
    <row r="164" spans="4:21" ht="28.8" x14ac:dyDescent="0.3">
      <c r="D164" s="52">
        <v>35598</v>
      </c>
      <c r="E164" s="52">
        <v>9</v>
      </c>
      <c r="F164" s="53" t="s">
        <v>48</v>
      </c>
      <c r="G164" s="53" t="s">
        <v>132</v>
      </c>
      <c r="H164" s="53" t="s">
        <v>72</v>
      </c>
      <c r="I164" s="53" t="s">
        <v>73</v>
      </c>
      <c r="J164" s="53" t="s">
        <v>54</v>
      </c>
      <c r="K164" s="53" t="s">
        <v>203</v>
      </c>
      <c r="L164" s="52" t="s">
        <v>75</v>
      </c>
      <c r="M164" s="52">
        <v>120</v>
      </c>
      <c r="N164" s="54">
        <v>120</v>
      </c>
      <c r="O164" s="53" t="s">
        <v>76</v>
      </c>
      <c r="P164" s="53" t="s">
        <v>77</v>
      </c>
      <c r="Q164" s="55">
        <v>41610</v>
      </c>
      <c r="R164" s="56"/>
      <c r="S164" s="53" t="s">
        <v>135</v>
      </c>
      <c r="T164" s="53" t="s">
        <v>75</v>
      </c>
      <c r="U164" s="53" t="s">
        <v>75</v>
      </c>
    </row>
    <row r="165" spans="4:21" ht="28.8" x14ac:dyDescent="0.3">
      <c r="D165" s="47">
        <v>35488</v>
      </c>
      <c r="E165" s="47">
        <v>9</v>
      </c>
      <c r="F165" s="48" t="s">
        <v>48</v>
      </c>
      <c r="G165" s="48" t="s">
        <v>132</v>
      </c>
      <c r="H165" s="48" t="s">
        <v>72</v>
      </c>
      <c r="I165" s="48" t="s">
        <v>73</v>
      </c>
      <c r="J165" s="48" t="s">
        <v>54</v>
      </c>
      <c r="K165" s="48" t="s">
        <v>204</v>
      </c>
      <c r="L165" s="47" t="s">
        <v>75</v>
      </c>
      <c r="M165" s="47">
        <v>250</v>
      </c>
      <c r="N165" s="49">
        <v>250</v>
      </c>
      <c r="O165" s="48" t="s">
        <v>76</v>
      </c>
      <c r="P165" s="48" t="s">
        <v>79</v>
      </c>
      <c r="Q165" s="57">
        <v>41610</v>
      </c>
      <c r="R165" s="51"/>
      <c r="S165" s="48" t="s">
        <v>135</v>
      </c>
      <c r="T165" s="48" t="s">
        <v>75</v>
      </c>
      <c r="U165" s="48" t="s">
        <v>75</v>
      </c>
    </row>
    <row r="166" spans="4:21" ht="28.8" x14ac:dyDescent="0.3">
      <c r="D166" s="52">
        <v>35850</v>
      </c>
      <c r="E166" s="52">
        <v>9</v>
      </c>
      <c r="F166" s="53" t="s">
        <v>48</v>
      </c>
      <c r="G166" s="53" t="s">
        <v>132</v>
      </c>
      <c r="H166" s="53" t="s">
        <v>72</v>
      </c>
      <c r="I166" s="53" t="s">
        <v>73</v>
      </c>
      <c r="J166" s="53" t="s">
        <v>54</v>
      </c>
      <c r="K166" s="53" t="s">
        <v>201</v>
      </c>
      <c r="L166" s="52" t="s">
        <v>75</v>
      </c>
      <c r="M166" s="52">
        <v>16</v>
      </c>
      <c r="N166" s="54">
        <v>16</v>
      </c>
      <c r="O166" s="53" t="s">
        <v>76</v>
      </c>
      <c r="P166" s="53" t="s">
        <v>77</v>
      </c>
      <c r="Q166" s="55">
        <v>41620</v>
      </c>
      <c r="R166" s="56"/>
      <c r="S166" s="53" t="s">
        <v>135</v>
      </c>
      <c r="T166" s="53" t="s">
        <v>75</v>
      </c>
      <c r="U166" s="53" t="s">
        <v>75</v>
      </c>
    </row>
    <row r="167" spans="4:21" ht="28.8" x14ac:dyDescent="0.3">
      <c r="D167" s="47">
        <v>35392</v>
      </c>
      <c r="E167" s="47">
        <v>9</v>
      </c>
      <c r="F167" s="48" t="s">
        <v>48</v>
      </c>
      <c r="G167" s="48" t="s">
        <v>132</v>
      </c>
      <c r="H167" s="48" t="s">
        <v>72</v>
      </c>
      <c r="I167" s="48" t="s">
        <v>73</v>
      </c>
      <c r="J167" s="48" t="s">
        <v>54</v>
      </c>
      <c r="K167" s="48" t="s">
        <v>202</v>
      </c>
      <c r="L167" s="47" t="s">
        <v>75</v>
      </c>
      <c r="M167" s="47">
        <v>590</v>
      </c>
      <c r="N167" s="49">
        <v>590</v>
      </c>
      <c r="O167" s="48" t="s">
        <v>76</v>
      </c>
      <c r="P167" s="48" t="s">
        <v>79</v>
      </c>
      <c r="Q167" s="57">
        <v>41620</v>
      </c>
      <c r="R167" s="51"/>
      <c r="S167" s="48" t="s">
        <v>135</v>
      </c>
      <c r="T167" s="48" t="s">
        <v>75</v>
      </c>
      <c r="U167" s="48" t="s">
        <v>75</v>
      </c>
    </row>
    <row r="168" spans="4:21" ht="28.8" x14ac:dyDescent="0.3">
      <c r="D168" s="52">
        <v>35522</v>
      </c>
      <c r="E168" s="52">
        <v>9</v>
      </c>
      <c r="F168" s="53" t="s">
        <v>49</v>
      </c>
      <c r="G168" s="53" t="s">
        <v>132</v>
      </c>
      <c r="H168" s="53" t="s">
        <v>72</v>
      </c>
      <c r="I168" s="53" t="s">
        <v>73</v>
      </c>
      <c r="J168" s="53" t="s">
        <v>54</v>
      </c>
      <c r="K168" s="53" t="s">
        <v>279</v>
      </c>
      <c r="L168" s="52" t="s">
        <v>75</v>
      </c>
      <c r="M168" s="52">
        <v>200</v>
      </c>
      <c r="N168" s="54">
        <v>200</v>
      </c>
      <c r="O168" s="53" t="s">
        <v>76</v>
      </c>
      <c r="P168" s="53" t="s">
        <v>81</v>
      </c>
      <c r="Q168" s="55">
        <v>41620</v>
      </c>
      <c r="R168" s="56"/>
      <c r="S168" s="53" t="s">
        <v>135</v>
      </c>
      <c r="T168" s="53" t="s">
        <v>75</v>
      </c>
      <c r="U168" s="53" t="s">
        <v>75</v>
      </c>
    </row>
    <row r="169" spans="4:21" ht="28.8" x14ac:dyDescent="0.3">
      <c r="D169" s="47">
        <v>35490</v>
      </c>
      <c r="E169" s="47">
        <v>9</v>
      </c>
      <c r="F169" s="48" t="s">
        <v>49</v>
      </c>
      <c r="G169" s="48" t="s">
        <v>132</v>
      </c>
      <c r="H169" s="48" t="s">
        <v>72</v>
      </c>
      <c r="I169" s="48" t="s">
        <v>73</v>
      </c>
      <c r="J169" s="48" t="s">
        <v>54</v>
      </c>
      <c r="K169" s="48" t="s">
        <v>204</v>
      </c>
      <c r="L169" s="47" t="s">
        <v>75</v>
      </c>
      <c r="M169" s="47">
        <v>250</v>
      </c>
      <c r="N169" s="49">
        <v>250</v>
      </c>
      <c r="O169" s="48" t="s">
        <v>76</v>
      </c>
      <c r="P169" s="48" t="s">
        <v>77</v>
      </c>
      <c r="Q169" s="57">
        <v>41620</v>
      </c>
      <c r="R169" s="51"/>
      <c r="S169" s="48" t="s">
        <v>135</v>
      </c>
      <c r="T169" s="48" t="s">
        <v>75</v>
      </c>
      <c r="U169" s="48" t="s">
        <v>75</v>
      </c>
    </row>
    <row r="170" spans="4:21" ht="28.8" x14ac:dyDescent="0.3">
      <c r="D170" s="52">
        <v>35489</v>
      </c>
      <c r="E170" s="52">
        <v>9</v>
      </c>
      <c r="F170" s="53" t="s">
        <v>49</v>
      </c>
      <c r="G170" s="53" t="s">
        <v>132</v>
      </c>
      <c r="H170" s="53" t="s">
        <v>72</v>
      </c>
      <c r="I170" s="53" t="s">
        <v>73</v>
      </c>
      <c r="J170" s="53" t="s">
        <v>54</v>
      </c>
      <c r="K170" s="53" t="s">
        <v>204</v>
      </c>
      <c r="L170" s="52" t="s">
        <v>75</v>
      </c>
      <c r="M170" s="52">
        <v>250</v>
      </c>
      <c r="N170" s="54">
        <v>250</v>
      </c>
      <c r="O170" s="53" t="s">
        <v>76</v>
      </c>
      <c r="P170" s="53" t="s">
        <v>79</v>
      </c>
      <c r="Q170" s="55">
        <v>41620</v>
      </c>
      <c r="R170" s="56"/>
      <c r="S170" s="53" t="s">
        <v>135</v>
      </c>
      <c r="T170" s="53" t="s">
        <v>75</v>
      </c>
      <c r="U170" s="53" t="s">
        <v>75</v>
      </c>
    </row>
    <row r="171" spans="4:21" ht="28.8" x14ac:dyDescent="0.3">
      <c r="D171" s="47">
        <v>35499</v>
      </c>
      <c r="E171" s="47">
        <v>9</v>
      </c>
      <c r="F171" s="48" t="s">
        <v>48</v>
      </c>
      <c r="G171" s="48" t="s">
        <v>132</v>
      </c>
      <c r="H171" s="48" t="s">
        <v>72</v>
      </c>
      <c r="I171" s="48" t="s">
        <v>73</v>
      </c>
      <c r="J171" s="48" t="s">
        <v>54</v>
      </c>
      <c r="K171" s="48" t="s">
        <v>199</v>
      </c>
      <c r="L171" s="47" t="s">
        <v>75</v>
      </c>
      <c r="M171" s="47">
        <v>230</v>
      </c>
      <c r="N171" s="49">
        <v>230</v>
      </c>
      <c r="O171" s="48" t="s">
        <v>76</v>
      </c>
      <c r="P171" s="48" t="s">
        <v>77</v>
      </c>
      <c r="Q171" s="57">
        <v>41628</v>
      </c>
      <c r="R171" s="51"/>
      <c r="S171" s="48" t="s">
        <v>135</v>
      </c>
      <c r="T171" s="48" t="s">
        <v>75</v>
      </c>
      <c r="U171" s="48" t="s">
        <v>75</v>
      </c>
    </row>
    <row r="172" spans="4:21" ht="28.8" x14ac:dyDescent="0.3">
      <c r="D172" s="52">
        <v>35411</v>
      </c>
      <c r="E172" s="52">
        <v>9</v>
      </c>
      <c r="F172" s="53" t="s">
        <v>48</v>
      </c>
      <c r="G172" s="53" t="s">
        <v>132</v>
      </c>
      <c r="H172" s="53" t="s">
        <v>72</v>
      </c>
      <c r="I172" s="53" t="s">
        <v>73</v>
      </c>
      <c r="J172" s="53" t="s">
        <v>54</v>
      </c>
      <c r="K172" s="53" t="s">
        <v>200</v>
      </c>
      <c r="L172" s="52" t="s">
        <v>75</v>
      </c>
      <c r="M172" s="52">
        <v>490</v>
      </c>
      <c r="N172" s="54">
        <v>490</v>
      </c>
      <c r="O172" s="53" t="s">
        <v>76</v>
      </c>
      <c r="P172" s="53" t="s">
        <v>79</v>
      </c>
      <c r="Q172" s="55">
        <v>41628</v>
      </c>
      <c r="R172" s="56"/>
      <c r="S172" s="53" t="s">
        <v>135</v>
      </c>
      <c r="T172" s="53" t="s">
        <v>75</v>
      </c>
      <c r="U172" s="53" t="s">
        <v>75</v>
      </c>
    </row>
    <row r="173" spans="4:21" ht="57.6" x14ac:dyDescent="0.3">
      <c r="D173" s="63">
        <v>4934</v>
      </c>
      <c r="E173" s="63">
        <v>5</v>
      </c>
      <c r="F173" s="64" t="s">
        <v>293</v>
      </c>
      <c r="G173" s="64" t="s">
        <v>104</v>
      </c>
      <c r="H173" s="64" t="s">
        <v>72</v>
      </c>
      <c r="I173" s="64" t="s">
        <v>73</v>
      </c>
      <c r="J173" s="64" t="s">
        <v>54</v>
      </c>
      <c r="K173" s="64" t="s">
        <v>347</v>
      </c>
      <c r="L173" s="63" t="s">
        <v>75</v>
      </c>
      <c r="M173" s="47">
        <v>217</v>
      </c>
      <c r="N173" s="65">
        <v>217</v>
      </c>
      <c r="O173" s="64" t="s">
        <v>76</v>
      </c>
      <c r="P173" s="64" t="s">
        <v>330</v>
      </c>
      <c r="Q173" s="66">
        <v>41628</v>
      </c>
      <c r="R173" s="67"/>
      <c r="S173" s="64" t="s">
        <v>176</v>
      </c>
      <c r="T173" s="64" t="s">
        <v>75</v>
      </c>
      <c r="U173" s="64" t="s">
        <v>75</v>
      </c>
    </row>
    <row r="174" spans="4:21" ht="57.6" x14ac:dyDescent="0.3">
      <c r="D174" s="58">
        <v>4933</v>
      </c>
      <c r="E174" s="58">
        <v>5</v>
      </c>
      <c r="F174" s="59" t="s">
        <v>293</v>
      </c>
      <c r="G174" s="59" t="s">
        <v>104</v>
      </c>
      <c r="H174" s="59" t="s">
        <v>72</v>
      </c>
      <c r="I174" s="59" t="s">
        <v>73</v>
      </c>
      <c r="J174" s="59" t="s">
        <v>54</v>
      </c>
      <c r="K174" s="59" t="s">
        <v>350</v>
      </c>
      <c r="L174" s="58" t="s">
        <v>75</v>
      </c>
      <c r="M174" s="52">
        <v>350</v>
      </c>
      <c r="N174" s="60">
        <v>350</v>
      </c>
      <c r="O174" s="59" t="s">
        <v>76</v>
      </c>
      <c r="P174" s="59" t="s">
        <v>336</v>
      </c>
      <c r="Q174" s="61">
        <v>41628</v>
      </c>
      <c r="R174" s="62"/>
      <c r="S174" s="59" t="s">
        <v>176</v>
      </c>
      <c r="T174" s="59" t="s">
        <v>75</v>
      </c>
      <c r="U174" s="59" t="s">
        <v>75</v>
      </c>
    </row>
    <row r="175" spans="4:21" ht="57.6" x14ac:dyDescent="0.3">
      <c r="D175" s="63">
        <v>4932</v>
      </c>
      <c r="E175" s="63">
        <v>5</v>
      </c>
      <c r="F175" s="64" t="s">
        <v>293</v>
      </c>
      <c r="G175" s="64" t="s">
        <v>104</v>
      </c>
      <c r="H175" s="64" t="s">
        <v>72</v>
      </c>
      <c r="I175" s="64" t="s">
        <v>73</v>
      </c>
      <c r="J175" s="64" t="s">
        <v>54</v>
      </c>
      <c r="K175" s="64" t="s">
        <v>348</v>
      </c>
      <c r="L175" s="63" t="s">
        <v>75</v>
      </c>
      <c r="M175" s="47">
        <v>396</v>
      </c>
      <c r="N175" s="65">
        <v>396</v>
      </c>
      <c r="O175" s="64" t="s">
        <v>76</v>
      </c>
      <c r="P175" s="64" t="s">
        <v>332</v>
      </c>
      <c r="Q175" s="66">
        <v>41628</v>
      </c>
      <c r="R175" s="67"/>
      <c r="S175" s="64" t="s">
        <v>176</v>
      </c>
      <c r="T175" s="64" t="s">
        <v>75</v>
      </c>
      <c r="U175" s="64" t="s">
        <v>75</v>
      </c>
    </row>
    <row r="176" spans="4:21" ht="57.6" x14ac:dyDescent="0.3">
      <c r="D176" s="58">
        <v>4929</v>
      </c>
      <c r="E176" s="58">
        <v>5</v>
      </c>
      <c r="F176" s="59" t="s">
        <v>293</v>
      </c>
      <c r="G176" s="59" t="s">
        <v>104</v>
      </c>
      <c r="H176" s="59" t="s">
        <v>72</v>
      </c>
      <c r="I176" s="59" t="s">
        <v>73</v>
      </c>
      <c r="J176" s="59" t="s">
        <v>54</v>
      </c>
      <c r="K176" s="59" t="s">
        <v>349</v>
      </c>
      <c r="L176" s="58" t="s">
        <v>75</v>
      </c>
      <c r="M176" s="52">
        <v>1110</v>
      </c>
      <c r="N176" s="60">
        <v>1110</v>
      </c>
      <c r="O176" s="59" t="s">
        <v>76</v>
      </c>
      <c r="P176" s="59" t="s">
        <v>334</v>
      </c>
      <c r="Q176" s="61">
        <v>41628</v>
      </c>
      <c r="R176" s="62"/>
      <c r="S176" s="59" t="s">
        <v>176</v>
      </c>
      <c r="T176" s="59" t="s">
        <v>75</v>
      </c>
      <c r="U176" s="59" t="s">
        <v>75</v>
      </c>
    </row>
    <row r="177" spans="4:21" ht="28.8" x14ac:dyDescent="0.3">
      <c r="D177" s="47">
        <v>35545</v>
      </c>
      <c r="E177" s="47">
        <v>9</v>
      </c>
      <c r="F177" s="48" t="s">
        <v>49</v>
      </c>
      <c r="G177" s="48" t="s">
        <v>132</v>
      </c>
      <c r="H177" s="48" t="s">
        <v>72</v>
      </c>
      <c r="I177" s="48" t="s">
        <v>73</v>
      </c>
      <c r="J177" s="48" t="s">
        <v>54</v>
      </c>
      <c r="K177" s="48" t="s">
        <v>197</v>
      </c>
      <c r="L177" s="47" t="s">
        <v>75</v>
      </c>
      <c r="M177" s="47">
        <v>164</v>
      </c>
      <c r="N177" s="49">
        <v>164</v>
      </c>
      <c r="O177" s="48" t="s">
        <v>76</v>
      </c>
      <c r="P177" s="48" t="s">
        <v>81</v>
      </c>
      <c r="Q177" s="57">
        <v>41631</v>
      </c>
      <c r="R177" s="51"/>
      <c r="S177" s="48" t="s">
        <v>135</v>
      </c>
      <c r="T177" s="48" t="s">
        <v>75</v>
      </c>
      <c r="U177" s="48" t="s">
        <v>75</v>
      </c>
    </row>
    <row r="178" spans="4:21" ht="28.8" x14ac:dyDescent="0.3">
      <c r="D178" s="52">
        <v>35543</v>
      </c>
      <c r="E178" s="52">
        <v>9</v>
      </c>
      <c r="F178" s="53" t="s">
        <v>49</v>
      </c>
      <c r="G178" s="53" t="s">
        <v>132</v>
      </c>
      <c r="H178" s="53" t="s">
        <v>72</v>
      </c>
      <c r="I178" s="53" t="s">
        <v>73</v>
      </c>
      <c r="J178" s="53" t="s">
        <v>54</v>
      </c>
      <c r="K178" s="53" t="s">
        <v>277</v>
      </c>
      <c r="L178" s="52" t="s">
        <v>75</v>
      </c>
      <c r="M178" s="52">
        <v>169</v>
      </c>
      <c r="N178" s="54">
        <v>169</v>
      </c>
      <c r="O178" s="53" t="s">
        <v>76</v>
      </c>
      <c r="P178" s="53" t="s">
        <v>77</v>
      </c>
      <c r="Q178" s="55">
        <v>41631</v>
      </c>
      <c r="R178" s="56"/>
      <c r="S178" s="53" t="s">
        <v>135</v>
      </c>
      <c r="T178" s="53" t="s">
        <v>75</v>
      </c>
      <c r="U178" s="53" t="s">
        <v>75</v>
      </c>
    </row>
    <row r="179" spans="4:21" ht="28.8" x14ac:dyDescent="0.3">
      <c r="D179" s="47">
        <v>35482</v>
      </c>
      <c r="E179" s="47">
        <v>9</v>
      </c>
      <c r="F179" s="48" t="s">
        <v>49</v>
      </c>
      <c r="G179" s="48" t="s">
        <v>132</v>
      </c>
      <c r="H179" s="48" t="s">
        <v>72</v>
      </c>
      <c r="I179" s="48" t="s">
        <v>73</v>
      </c>
      <c r="J179" s="48" t="s">
        <v>54</v>
      </c>
      <c r="K179" s="48" t="s">
        <v>278</v>
      </c>
      <c r="L179" s="47" t="s">
        <v>75</v>
      </c>
      <c r="M179" s="47">
        <v>269</v>
      </c>
      <c r="N179" s="49">
        <v>269</v>
      </c>
      <c r="O179" s="48" t="s">
        <v>76</v>
      </c>
      <c r="P179" s="48" t="s">
        <v>79</v>
      </c>
      <c r="Q179" s="57">
        <v>41631</v>
      </c>
      <c r="R179" s="51"/>
      <c r="S179" s="48" t="s">
        <v>135</v>
      </c>
      <c r="T179" s="48" t="s">
        <v>75</v>
      </c>
      <c r="U179" s="48" t="s">
        <v>75</v>
      </c>
    </row>
    <row r="180" spans="4:21" ht="57.6" x14ac:dyDescent="0.3">
      <c r="D180" s="58">
        <v>4925</v>
      </c>
      <c r="E180" s="58">
        <v>5</v>
      </c>
      <c r="F180" s="59" t="s">
        <v>293</v>
      </c>
      <c r="G180" s="59" t="s">
        <v>104</v>
      </c>
      <c r="H180" s="59" t="s">
        <v>72</v>
      </c>
      <c r="I180" s="59" t="s">
        <v>73</v>
      </c>
      <c r="J180" s="59" t="s">
        <v>54</v>
      </c>
      <c r="K180" s="59" t="s">
        <v>346</v>
      </c>
      <c r="L180" s="58" t="s">
        <v>75</v>
      </c>
      <c r="M180" s="52">
        <v>483</v>
      </c>
      <c r="N180" s="60">
        <v>483</v>
      </c>
      <c r="O180" s="59" t="s">
        <v>76</v>
      </c>
      <c r="P180" s="59" t="s">
        <v>332</v>
      </c>
      <c r="Q180" s="61">
        <v>41631</v>
      </c>
      <c r="R180" s="62"/>
      <c r="S180" s="59" t="s">
        <v>176</v>
      </c>
      <c r="T180" s="59" t="s">
        <v>75</v>
      </c>
      <c r="U180" s="59" t="s">
        <v>75</v>
      </c>
    </row>
    <row r="181" spans="4:21" ht="28.8" x14ac:dyDescent="0.3">
      <c r="D181" s="47">
        <v>35387</v>
      </c>
      <c r="E181" s="47">
        <v>9</v>
      </c>
      <c r="F181" s="48" t="s">
        <v>49</v>
      </c>
      <c r="G181" s="48" t="s">
        <v>132</v>
      </c>
      <c r="H181" s="48" t="s">
        <v>72</v>
      </c>
      <c r="I181" s="48" t="s">
        <v>73</v>
      </c>
      <c r="J181" s="48" t="s">
        <v>54</v>
      </c>
      <c r="K181" s="48" t="s">
        <v>276</v>
      </c>
      <c r="L181" s="47" t="s">
        <v>75</v>
      </c>
      <c r="M181" s="47">
        <v>650</v>
      </c>
      <c r="N181" s="49">
        <v>650</v>
      </c>
      <c r="O181" s="48" t="s">
        <v>76</v>
      </c>
      <c r="P181" s="48" t="s">
        <v>81</v>
      </c>
      <c r="Q181" s="57">
        <v>41639</v>
      </c>
      <c r="R181" s="51"/>
      <c r="S181" s="48" t="s">
        <v>135</v>
      </c>
      <c r="T181" s="48" t="s">
        <v>75</v>
      </c>
      <c r="U181" s="48" t="s">
        <v>75</v>
      </c>
    </row>
    <row r="182" spans="4:21" ht="28.8" x14ac:dyDescent="0.3">
      <c r="D182" s="52">
        <v>35372</v>
      </c>
      <c r="E182" s="52">
        <v>9</v>
      </c>
      <c r="F182" s="53" t="s">
        <v>49</v>
      </c>
      <c r="G182" s="53" t="s">
        <v>132</v>
      </c>
      <c r="H182" s="53" t="s">
        <v>72</v>
      </c>
      <c r="I182" s="53" t="s">
        <v>73</v>
      </c>
      <c r="J182" s="53" t="s">
        <v>54</v>
      </c>
      <c r="K182" s="53" t="s">
        <v>274</v>
      </c>
      <c r="L182" s="52" t="s">
        <v>75</v>
      </c>
      <c r="M182" s="52">
        <v>950</v>
      </c>
      <c r="N182" s="54">
        <v>950</v>
      </c>
      <c r="O182" s="53" t="s">
        <v>76</v>
      </c>
      <c r="P182" s="53" t="s">
        <v>77</v>
      </c>
      <c r="Q182" s="55">
        <v>41639</v>
      </c>
      <c r="R182" s="56"/>
      <c r="S182" s="53" t="s">
        <v>135</v>
      </c>
      <c r="T182" s="53" t="s">
        <v>75</v>
      </c>
      <c r="U182" s="53" t="s">
        <v>75</v>
      </c>
    </row>
    <row r="183" spans="4:21" ht="28.8" x14ac:dyDescent="0.3">
      <c r="D183" s="47">
        <v>35366</v>
      </c>
      <c r="E183" s="47">
        <v>9</v>
      </c>
      <c r="F183" s="48" t="s">
        <v>49</v>
      </c>
      <c r="G183" s="48" t="s">
        <v>132</v>
      </c>
      <c r="H183" s="48" t="s">
        <v>72</v>
      </c>
      <c r="I183" s="48" t="s">
        <v>73</v>
      </c>
      <c r="J183" s="48" t="s">
        <v>54</v>
      </c>
      <c r="K183" s="48" t="s">
        <v>275</v>
      </c>
      <c r="L183" s="47" t="s">
        <v>75</v>
      </c>
      <c r="M183" s="47">
        <v>1100</v>
      </c>
      <c r="N183" s="49">
        <v>1100</v>
      </c>
      <c r="O183" s="48" t="s">
        <v>76</v>
      </c>
      <c r="P183" s="48" t="s">
        <v>79</v>
      </c>
      <c r="Q183" s="57">
        <v>41639</v>
      </c>
      <c r="R183" s="51"/>
      <c r="S183" s="48" t="s">
        <v>135</v>
      </c>
      <c r="T183" s="48" t="s">
        <v>75</v>
      </c>
      <c r="U183" s="48" t="s">
        <v>75</v>
      </c>
    </row>
    <row r="184" spans="4:21" ht="28.8" x14ac:dyDescent="0.3">
      <c r="D184" s="58">
        <v>35566</v>
      </c>
      <c r="E184" s="58">
        <v>9</v>
      </c>
      <c r="F184" s="59" t="s">
        <v>365</v>
      </c>
      <c r="G184" s="59" t="s">
        <v>132</v>
      </c>
      <c r="H184" s="59" t="s">
        <v>72</v>
      </c>
      <c r="I184" s="59" t="s">
        <v>73</v>
      </c>
      <c r="J184" s="59" t="s">
        <v>54</v>
      </c>
      <c r="K184" s="59" t="s">
        <v>207</v>
      </c>
      <c r="L184" s="58" t="s">
        <v>75</v>
      </c>
      <c r="M184" s="52">
        <v>150</v>
      </c>
      <c r="N184" s="60">
        <v>150</v>
      </c>
      <c r="O184" s="59" t="s">
        <v>76</v>
      </c>
      <c r="P184" s="59" t="s">
        <v>81</v>
      </c>
      <c r="Q184" s="61">
        <v>41646</v>
      </c>
      <c r="R184" s="62"/>
      <c r="S184" s="59" t="s">
        <v>135</v>
      </c>
      <c r="T184" s="59" t="s">
        <v>75</v>
      </c>
      <c r="U184" s="59" t="s">
        <v>75</v>
      </c>
    </row>
    <row r="185" spans="4:21" ht="28.8" x14ac:dyDescent="0.3">
      <c r="D185" s="63">
        <v>35464</v>
      </c>
      <c r="E185" s="63">
        <v>9</v>
      </c>
      <c r="F185" s="64" t="s">
        <v>365</v>
      </c>
      <c r="G185" s="64" t="s">
        <v>132</v>
      </c>
      <c r="H185" s="64" t="s">
        <v>72</v>
      </c>
      <c r="I185" s="64" t="s">
        <v>73</v>
      </c>
      <c r="J185" s="64" t="s">
        <v>54</v>
      </c>
      <c r="K185" s="64" t="s">
        <v>434</v>
      </c>
      <c r="L185" s="63" t="s">
        <v>75</v>
      </c>
      <c r="M185" s="47">
        <v>304</v>
      </c>
      <c r="N185" s="65">
        <v>304</v>
      </c>
      <c r="O185" s="64" t="s">
        <v>76</v>
      </c>
      <c r="P185" s="64" t="s">
        <v>426</v>
      </c>
      <c r="Q185" s="66">
        <v>41646</v>
      </c>
      <c r="R185" s="67"/>
      <c r="S185" s="64" t="s">
        <v>135</v>
      </c>
      <c r="T185" s="64" t="s">
        <v>75</v>
      </c>
      <c r="U185" s="64" t="s">
        <v>75</v>
      </c>
    </row>
    <row r="186" spans="4:21" ht="28.8" x14ac:dyDescent="0.3">
      <c r="D186" s="58">
        <v>35410</v>
      </c>
      <c r="E186" s="58">
        <v>9</v>
      </c>
      <c r="F186" s="59" t="s">
        <v>365</v>
      </c>
      <c r="G186" s="59" t="s">
        <v>132</v>
      </c>
      <c r="H186" s="59" t="s">
        <v>72</v>
      </c>
      <c r="I186" s="59" t="s">
        <v>73</v>
      </c>
      <c r="J186" s="59" t="s">
        <v>54</v>
      </c>
      <c r="K186" s="59" t="s">
        <v>433</v>
      </c>
      <c r="L186" s="58" t="s">
        <v>75</v>
      </c>
      <c r="M186" s="52">
        <v>492</v>
      </c>
      <c r="N186" s="60">
        <v>492</v>
      </c>
      <c r="O186" s="59" t="s">
        <v>76</v>
      </c>
      <c r="P186" s="59" t="s">
        <v>424</v>
      </c>
      <c r="Q186" s="61">
        <v>41646</v>
      </c>
      <c r="R186" s="62"/>
      <c r="S186" s="59" t="s">
        <v>135</v>
      </c>
      <c r="T186" s="59" t="s">
        <v>75</v>
      </c>
      <c r="U186" s="59" t="s">
        <v>75</v>
      </c>
    </row>
    <row r="187" spans="4:21" ht="28.8" x14ac:dyDescent="0.3">
      <c r="D187" s="63">
        <v>35405</v>
      </c>
      <c r="E187" s="63">
        <v>9</v>
      </c>
      <c r="F187" s="64" t="s">
        <v>365</v>
      </c>
      <c r="G187" s="64" t="s">
        <v>132</v>
      </c>
      <c r="H187" s="64" t="s">
        <v>72</v>
      </c>
      <c r="I187" s="64" t="s">
        <v>73</v>
      </c>
      <c r="J187" s="64" t="s">
        <v>54</v>
      </c>
      <c r="K187" s="64" t="s">
        <v>430</v>
      </c>
      <c r="L187" s="63" t="s">
        <v>75</v>
      </c>
      <c r="M187" s="47">
        <v>504</v>
      </c>
      <c r="N187" s="65">
        <v>504</v>
      </c>
      <c r="O187" s="64" t="s">
        <v>76</v>
      </c>
      <c r="P187" s="64" t="s">
        <v>77</v>
      </c>
      <c r="Q187" s="66">
        <v>41646</v>
      </c>
      <c r="R187" s="67"/>
      <c r="S187" s="64" t="s">
        <v>135</v>
      </c>
      <c r="T187" s="64" t="s">
        <v>75</v>
      </c>
      <c r="U187" s="64" t="s">
        <v>75</v>
      </c>
    </row>
    <row r="188" spans="4:21" ht="28.8" x14ac:dyDescent="0.3">
      <c r="D188" s="58">
        <v>35399</v>
      </c>
      <c r="E188" s="58">
        <v>9</v>
      </c>
      <c r="F188" s="59" t="s">
        <v>365</v>
      </c>
      <c r="G188" s="59" t="s">
        <v>132</v>
      </c>
      <c r="H188" s="59" t="s">
        <v>72</v>
      </c>
      <c r="I188" s="59" t="s">
        <v>73</v>
      </c>
      <c r="J188" s="59" t="s">
        <v>54</v>
      </c>
      <c r="K188" s="59" t="s">
        <v>432</v>
      </c>
      <c r="L188" s="58" t="s">
        <v>75</v>
      </c>
      <c r="M188" s="52">
        <v>527</v>
      </c>
      <c r="N188" s="60">
        <v>527</v>
      </c>
      <c r="O188" s="59" t="s">
        <v>76</v>
      </c>
      <c r="P188" s="59" t="s">
        <v>83</v>
      </c>
      <c r="Q188" s="61">
        <v>41646</v>
      </c>
      <c r="R188" s="62"/>
      <c r="S188" s="59" t="s">
        <v>135</v>
      </c>
      <c r="T188" s="59" t="s">
        <v>75</v>
      </c>
      <c r="U188" s="59" t="s">
        <v>75</v>
      </c>
    </row>
    <row r="189" spans="4:21" ht="28.8" x14ac:dyDescent="0.3">
      <c r="D189" s="63">
        <v>35381</v>
      </c>
      <c r="E189" s="63">
        <v>9</v>
      </c>
      <c r="F189" s="64" t="s">
        <v>365</v>
      </c>
      <c r="G189" s="64" t="s">
        <v>132</v>
      </c>
      <c r="H189" s="64" t="s">
        <v>72</v>
      </c>
      <c r="I189" s="64" t="s">
        <v>73</v>
      </c>
      <c r="J189" s="64" t="s">
        <v>54</v>
      </c>
      <c r="K189" s="64" t="s">
        <v>262</v>
      </c>
      <c r="L189" s="63" t="s">
        <v>75</v>
      </c>
      <c r="M189" s="47">
        <v>737</v>
      </c>
      <c r="N189" s="65">
        <v>737</v>
      </c>
      <c r="O189" s="64" t="s">
        <v>76</v>
      </c>
      <c r="P189" s="64" t="s">
        <v>428</v>
      </c>
      <c r="Q189" s="66">
        <v>41646</v>
      </c>
      <c r="R189" s="67"/>
      <c r="S189" s="64" t="s">
        <v>135</v>
      </c>
      <c r="T189" s="64" t="s">
        <v>75</v>
      </c>
      <c r="U189" s="64" t="s">
        <v>75</v>
      </c>
    </row>
    <row r="190" spans="4:21" ht="28.8" x14ac:dyDescent="0.3">
      <c r="D190" s="58">
        <v>35375</v>
      </c>
      <c r="E190" s="58">
        <v>9</v>
      </c>
      <c r="F190" s="59" t="s">
        <v>365</v>
      </c>
      <c r="G190" s="59" t="s">
        <v>132</v>
      </c>
      <c r="H190" s="59" t="s">
        <v>72</v>
      </c>
      <c r="I190" s="59" t="s">
        <v>73</v>
      </c>
      <c r="J190" s="59" t="s">
        <v>54</v>
      </c>
      <c r="K190" s="59" t="s">
        <v>431</v>
      </c>
      <c r="L190" s="58" t="s">
        <v>75</v>
      </c>
      <c r="M190" s="52">
        <v>837</v>
      </c>
      <c r="N190" s="60">
        <v>837</v>
      </c>
      <c r="O190" s="59" t="s">
        <v>76</v>
      </c>
      <c r="P190" s="59" t="s">
        <v>79</v>
      </c>
      <c r="Q190" s="61">
        <v>41646</v>
      </c>
      <c r="R190" s="62"/>
      <c r="S190" s="59" t="s">
        <v>135</v>
      </c>
      <c r="T190" s="59" t="s">
        <v>75</v>
      </c>
      <c r="U190" s="59" t="s">
        <v>75</v>
      </c>
    </row>
    <row r="191" spans="4:21" ht="28.8" x14ac:dyDescent="0.3">
      <c r="D191" s="63">
        <v>35688</v>
      </c>
      <c r="E191" s="63">
        <v>9</v>
      </c>
      <c r="F191" s="64" t="s">
        <v>293</v>
      </c>
      <c r="G191" s="64" t="s">
        <v>132</v>
      </c>
      <c r="H191" s="64" t="s">
        <v>72</v>
      </c>
      <c r="I191" s="64" t="s">
        <v>73</v>
      </c>
      <c r="J191" s="64" t="s">
        <v>54</v>
      </c>
      <c r="K191" s="64" t="s">
        <v>345</v>
      </c>
      <c r="L191" s="63" t="s">
        <v>75</v>
      </c>
      <c r="M191" s="47">
        <v>77.600000000000009</v>
      </c>
      <c r="N191" s="65">
        <v>77.600000000000009</v>
      </c>
      <c r="O191" s="64" t="s">
        <v>76</v>
      </c>
      <c r="P191" s="64" t="s">
        <v>295</v>
      </c>
      <c r="Q191" s="66">
        <v>41681</v>
      </c>
      <c r="R191" s="67"/>
      <c r="S191" s="64" t="s">
        <v>135</v>
      </c>
      <c r="T191" s="64" t="s">
        <v>75</v>
      </c>
      <c r="U191" s="64" t="s">
        <v>75</v>
      </c>
    </row>
    <row r="192" spans="4:21" ht="57.6" x14ac:dyDescent="0.3">
      <c r="D192" s="58">
        <v>4487</v>
      </c>
      <c r="E192" s="58">
        <v>5</v>
      </c>
      <c r="F192" s="59" t="s">
        <v>293</v>
      </c>
      <c r="G192" s="59" t="s">
        <v>104</v>
      </c>
      <c r="H192" s="59" t="s">
        <v>72</v>
      </c>
      <c r="I192" s="59" t="s">
        <v>73</v>
      </c>
      <c r="J192" s="59" t="s">
        <v>54</v>
      </c>
      <c r="K192" s="59" t="s">
        <v>342</v>
      </c>
      <c r="L192" s="58" t="s">
        <v>75</v>
      </c>
      <c r="M192" s="52">
        <v>171</v>
      </c>
      <c r="N192" s="60">
        <v>171</v>
      </c>
      <c r="O192" s="59" t="s">
        <v>76</v>
      </c>
      <c r="P192" s="59" t="s">
        <v>332</v>
      </c>
      <c r="Q192" s="61">
        <v>41681</v>
      </c>
      <c r="R192" s="62"/>
      <c r="S192" s="59" t="s">
        <v>176</v>
      </c>
      <c r="T192" s="59" t="s">
        <v>75</v>
      </c>
      <c r="U192" s="59" t="s">
        <v>75</v>
      </c>
    </row>
    <row r="193" spans="4:21" ht="57.6" x14ac:dyDescent="0.3">
      <c r="D193" s="63">
        <v>4486</v>
      </c>
      <c r="E193" s="63">
        <v>5</v>
      </c>
      <c r="F193" s="64" t="s">
        <v>293</v>
      </c>
      <c r="G193" s="64" t="s">
        <v>104</v>
      </c>
      <c r="H193" s="64" t="s">
        <v>72</v>
      </c>
      <c r="I193" s="64" t="s">
        <v>73</v>
      </c>
      <c r="J193" s="64" t="s">
        <v>54</v>
      </c>
      <c r="K193" s="64" t="s">
        <v>344</v>
      </c>
      <c r="L193" s="63" t="s">
        <v>75</v>
      </c>
      <c r="M193" s="47">
        <v>297</v>
      </c>
      <c r="N193" s="65">
        <v>297</v>
      </c>
      <c r="O193" s="64" t="s">
        <v>76</v>
      </c>
      <c r="P193" s="64" t="s">
        <v>336</v>
      </c>
      <c r="Q193" s="66">
        <v>41681</v>
      </c>
      <c r="R193" s="67"/>
      <c r="S193" s="64" t="s">
        <v>176</v>
      </c>
      <c r="T193" s="64" t="s">
        <v>75</v>
      </c>
      <c r="U193" s="64" t="s">
        <v>75</v>
      </c>
    </row>
    <row r="194" spans="4:21" ht="57.6" x14ac:dyDescent="0.3">
      <c r="D194" s="58">
        <v>4485</v>
      </c>
      <c r="E194" s="58">
        <v>5</v>
      </c>
      <c r="F194" s="59" t="s">
        <v>293</v>
      </c>
      <c r="G194" s="59" t="s">
        <v>104</v>
      </c>
      <c r="H194" s="59" t="s">
        <v>72</v>
      </c>
      <c r="I194" s="59" t="s">
        <v>73</v>
      </c>
      <c r="J194" s="59" t="s">
        <v>54</v>
      </c>
      <c r="K194" s="59" t="s">
        <v>343</v>
      </c>
      <c r="L194" s="58" t="s">
        <v>75</v>
      </c>
      <c r="M194" s="52">
        <v>356</v>
      </c>
      <c r="N194" s="60">
        <v>356</v>
      </c>
      <c r="O194" s="59" t="s">
        <v>76</v>
      </c>
      <c r="P194" s="59" t="s">
        <v>334</v>
      </c>
      <c r="Q194" s="61">
        <v>41681</v>
      </c>
      <c r="R194" s="62"/>
      <c r="S194" s="59" t="s">
        <v>176</v>
      </c>
      <c r="T194" s="59" t="s">
        <v>75</v>
      </c>
      <c r="U194" s="59" t="s">
        <v>75</v>
      </c>
    </row>
    <row r="195" spans="4:21" ht="57.6" x14ac:dyDescent="0.3">
      <c r="D195" s="63">
        <v>4484</v>
      </c>
      <c r="E195" s="63">
        <v>5</v>
      </c>
      <c r="F195" s="64" t="s">
        <v>293</v>
      </c>
      <c r="G195" s="64" t="s">
        <v>104</v>
      </c>
      <c r="H195" s="64" t="s">
        <v>72</v>
      </c>
      <c r="I195" s="64" t="s">
        <v>73</v>
      </c>
      <c r="J195" s="64" t="s">
        <v>54</v>
      </c>
      <c r="K195" s="64" t="s">
        <v>341</v>
      </c>
      <c r="L195" s="63" t="s">
        <v>75</v>
      </c>
      <c r="M195" s="47">
        <v>776</v>
      </c>
      <c r="N195" s="65">
        <v>776</v>
      </c>
      <c r="O195" s="64" t="s">
        <v>76</v>
      </c>
      <c r="P195" s="64" t="s">
        <v>330</v>
      </c>
      <c r="Q195" s="66">
        <v>41681</v>
      </c>
      <c r="R195" s="67"/>
      <c r="S195" s="64" t="s">
        <v>176</v>
      </c>
      <c r="T195" s="64" t="s">
        <v>75</v>
      </c>
      <c r="U195" s="64" t="s">
        <v>75</v>
      </c>
    </row>
    <row r="196" spans="4:21" ht="28.8" x14ac:dyDescent="0.3">
      <c r="D196" s="52">
        <v>35786</v>
      </c>
      <c r="E196" s="52">
        <v>9</v>
      </c>
      <c r="F196" s="53" t="s">
        <v>49</v>
      </c>
      <c r="G196" s="53" t="s">
        <v>132</v>
      </c>
      <c r="H196" s="53" t="s">
        <v>72</v>
      </c>
      <c r="I196" s="53" t="s">
        <v>73</v>
      </c>
      <c r="J196" s="53" t="s">
        <v>54</v>
      </c>
      <c r="K196" s="53" t="s">
        <v>205</v>
      </c>
      <c r="L196" s="52" t="s">
        <v>75</v>
      </c>
      <c r="M196" s="52">
        <v>42</v>
      </c>
      <c r="N196" s="54">
        <v>42</v>
      </c>
      <c r="O196" s="53" t="s">
        <v>76</v>
      </c>
      <c r="P196" s="53" t="s">
        <v>77</v>
      </c>
      <c r="Q196" s="55">
        <v>41687</v>
      </c>
      <c r="R196" s="56"/>
      <c r="S196" s="53" t="s">
        <v>135</v>
      </c>
      <c r="T196" s="53" t="s">
        <v>75</v>
      </c>
      <c r="U196" s="53" t="s">
        <v>75</v>
      </c>
    </row>
    <row r="197" spans="4:21" ht="28.8" x14ac:dyDescent="0.3">
      <c r="D197" s="47">
        <v>35729</v>
      </c>
      <c r="E197" s="47">
        <v>9</v>
      </c>
      <c r="F197" s="48" t="s">
        <v>49</v>
      </c>
      <c r="G197" s="48" t="s">
        <v>132</v>
      </c>
      <c r="H197" s="48" t="s">
        <v>72</v>
      </c>
      <c r="I197" s="48" t="s">
        <v>73</v>
      </c>
      <c r="J197" s="48" t="s">
        <v>54</v>
      </c>
      <c r="K197" s="48" t="s">
        <v>273</v>
      </c>
      <c r="L197" s="47" t="s">
        <v>75</v>
      </c>
      <c r="M197" s="47">
        <v>63</v>
      </c>
      <c r="N197" s="49">
        <v>63</v>
      </c>
      <c r="O197" s="48" t="s">
        <v>76</v>
      </c>
      <c r="P197" s="48" t="s">
        <v>81</v>
      </c>
      <c r="Q197" s="57">
        <v>41687</v>
      </c>
      <c r="R197" s="51"/>
      <c r="S197" s="48" t="s">
        <v>135</v>
      </c>
      <c r="T197" s="48" t="s">
        <v>75</v>
      </c>
      <c r="U197" s="48" t="s">
        <v>75</v>
      </c>
    </row>
    <row r="198" spans="4:21" ht="28.8" x14ac:dyDescent="0.3">
      <c r="D198" s="52">
        <v>35705</v>
      </c>
      <c r="E198" s="52">
        <v>9</v>
      </c>
      <c r="F198" s="53" t="s">
        <v>49</v>
      </c>
      <c r="G198" s="53" t="s">
        <v>132</v>
      </c>
      <c r="H198" s="53" t="s">
        <v>72</v>
      </c>
      <c r="I198" s="53" t="s">
        <v>73</v>
      </c>
      <c r="J198" s="53" t="s">
        <v>54</v>
      </c>
      <c r="K198" s="53" t="s">
        <v>138</v>
      </c>
      <c r="L198" s="52" t="s">
        <v>75</v>
      </c>
      <c r="M198" s="52">
        <v>71</v>
      </c>
      <c r="N198" s="54">
        <v>71</v>
      </c>
      <c r="O198" s="53" t="s">
        <v>76</v>
      </c>
      <c r="P198" s="53" t="s">
        <v>79</v>
      </c>
      <c r="Q198" s="55">
        <v>41687</v>
      </c>
      <c r="R198" s="56"/>
      <c r="S198" s="53" t="s">
        <v>135</v>
      </c>
      <c r="T198" s="53" t="s">
        <v>75</v>
      </c>
      <c r="U198" s="53" t="s">
        <v>75</v>
      </c>
    </row>
    <row r="199" spans="4:21" ht="28.8" x14ac:dyDescent="0.3">
      <c r="D199" s="47">
        <v>35701</v>
      </c>
      <c r="E199" s="47">
        <v>9</v>
      </c>
      <c r="F199" s="48" t="s">
        <v>49</v>
      </c>
      <c r="G199" s="48" t="s">
        <v>132</v>
      </c>
      <c r="H199" s="48" t="s">
        <v>72</v>
      </c>
      <c r="I199" s="48" t="s">
        <v>73</v>
      </c>
      <c r="J199" s="48" t="s">
        <v>54</v>
      </c>
      <c r="K199" s="48" t="s">
        <v>269</v>
      </c>
      <c r="L199" s="47" t="s">
        <v>75</v>
      </c>
      <c r="M199" s="47">
        <v>72.2</v>
      </c>
      <c r="N199" s="49">
        <v>72.2</v>
      </c>
      <c r="O199" s="48" t="s">
        <v>76</v>
      </c>
      <c r="P199" s="48" t="s">
        <v>77</v>
      </c>
      <c r="Q199" s="57">
        <v>41688</v>
      </c>
      <c r="R199" s="51"/>
      <c r="S199" s="48" t="s">
        <v>135</v>
      </c>
      <c r="T199" s="48" t="s">
        <v>75</v>
      </c>
      <c r="U199" s="48" t="s">
        <v>75</v>
      </c>
    </row>
    <row r="200" spans="4:21" ht="28.8" x14ac:dyDescent="0.3">
      <c r="D200" s="52">
        <v>35700</v>
      </c>
      <c r="E200" s="52">
        <v>9</v>
      </c>
      <c r="F200" s="53" t="s">
        <v>49</v>
      </c>
      <c r="G200" s="53" t="s">
        <v>132</v>
      </c>
      <c r="H200" s="53" t="s">
        <v>72</v>
      </c>
      <c r="I200" s="53" t="s">
        <v>73</v>
      </c>
      <c r="J200" s="53" t="s">
        <v>54</v>
      </c>
      <c r="K200" s="53" t="s">
        <v>272</v>
      </c>
      <c r="L200" s="52" t="s">
        <v>75</v>
      </c>
      <c r="M200" s="52">
        <v>72.5</v>
      </c>
      <c r="N200" s="54">
        <v>72.5</v>
      </c>
      <c r="O200" s="53" t="s">
        <v>76</v>
      </c>
      <c r="P200" s="53" t="s">
        <v>81</v>
      </c>
      <c r="Q200" s="55">
        <v>41688</v>
      </c>
      <c r="R200" s="56"/>
      <c r="S200" s="53" t="s">
        <v>135</v>
      </c>
      <c r="T200" s="53" t="s">
        <v>75</v>
      </c>
      <c r="U200" s="53" t="s">
        <v>75</v>
      </c>
    </row>
    <row r="201" spans="4:21" ht="28.8" x14ac:dyDescent="0.3">
      <c r="D201" s="47">
        <v>35691</v>
      </c>
      <c r="E201" s="47">
        <v>9</v>
      </c>
      <c r="F201" s="48" t="s">
        <v>49</v>
      </c>
      <c r="G201" s="48" t="s">
        <v>132</v>
      </c>
      <c r="H201" s="48" t="s">
        <v>72</v>
      </c>
      <c r="I201" s="48" t="s">
        <v>73</v>
      </c>
      <c r="J201" s="48" t="s">
        <v>54</v>
      </c>
      <c r="K201" s="48" t="s">
        <v>270</v>
      </c>
      <c r="L201" s="47" t="s">
        <v>75</v>
      </c>
      <c r="M201" s="47">
        <v>77.100000000000009</v>
      </c>
      <c r="N201" s="49">
        <v>77.100000000000009</v>
      </c>
      <c r="O201" s="48" t="s">
        <v>76</v>
      </c>
      <c r="P201" s="48" t="s">
        <v>79</v>
      </c>
      <c r="Q201" s="57">
        <v>41688</v>
      </c>
      <c r="R201" s="51"/>
      <c r="S201" s="48" t="s">
        <v>135</v>
      </c>
      <c r="T201" s="48" t="s">
        <v>75</v>
      </c>
      <c r="U201" s="48" t="s">
        <v>75</v>
      </c>
    </row>
    <row r="202" spans="4:21" ht="28.8" x14ac:dyDescent="0.3">
      <c r="D202" s="58">
        <v>35822</v>
      </c>
      <c r="E202" s="58">
        <v>9</v>
      </c>
      <c r="F202" s="59" t="s">
        <v>365</v>
      </c>
      <c r="G202" s="59" t="s">
        <v>132</v>
      </c>
      <c r="H202" s="59" t="s">
        <v>72</v>
      </c>
      <c r="I202" s="59" t="s">
        <v>73</v>
      </c>
      <c r="J202" s="59" t="s">
        <v>54</v>
      </c>
      <c r="K202" s="59" t="s">
        <v>271</v>
      </c>
      <c r="L202" s="58" t="s">
        <v>75</v>
      </c>
      <c r="M202" s="52">
        <v>32</v>
      </c>
      <c r="N202" s="60">
        <v>32</v>
      </c>
      <c r="O202" s="59" t="s">
        <v>76</v>
      </c>
      <c r="P202" s="59" t="s">
        <v>81</v>
      </c>
      <c r="Q202" s="61">
        <v>41689</v>
      </c>
      <c r="R202" s="62"/>
      <c r="S202" s="59" t="s">
        <v>135</v>
      </c>
      <c r="T202" s="59" t="s">
        <v>75</v>
      </c>
      <c r="U202" s="59" t="s">
        <v>75</v>
      </c>
    </row>
    <row r="203" spans="4:21" ht="28.8" x14ac:dyDescent="0.3">
      <c r="D203" s="47">
        <v>35657</v>
      </c>
      <c r="E203" s="47">
        <v>9</v>
      </c>
      <c r="F203" s="48" t="s">
        <v>48</v>
      </c>
      <c r="G203" s="48" t="s">
        <v>132</v>
      </c>
      <c r="H203" s="48" t="s">
        <v>72</v>
      </c>
      <c r="I203" s="48" t="s">
        <v>73</v>
      </c>
      <c r="J203" s="48" t="s">
        <v>54</v>
      </c>
      <c r="K203" s="48" t="s">
        <v>198</v>
      </c>
      <c r="L203" s="47" t="s">
        <v>75</v>
      </c>
      <c r="M203" s="47">
        <v>90.5</v>
      </c>
      <c r="N203" s="49">
        <v>90.5</v>
      </c>
      <c r="O203" s="48" t="s">
        <v>76</v>
      </c>
      <c r="P203" s="48" t="s">
        <v>79</v>
      </c>
      <c r="Q203" s="57">
        <v>41701</v>
      </c>
      <c r="R203" s="51"/>
      <c r="S203" s="48" t="s">
        <v>135</v>
      </c>
      <c r="T203" s="48" t="s">
        <v>75</v>
      </c>
      <c r="U203" s="48" t="s">
        <v>75</v>
      </c>
    </row>
    <row r="204" spans="4:21" ht="28.8" x14ac:dyDescent="0.3">
      <c r="D204" s="52">
        <v>35725</v>
      </c>
      <c r="E204" s="52">
        <v>9</v>
      </c>
      <c r="F204" s="53" t="s">
        <v>49</v>
      </c>
      <c r="G204" s="53" t="s">
        <v>132</v>
      </c>
      <c r="H204" s="53" t="s">
        <v>72</v>
      </c>
      <c r="I204" s="53" t="s">
        <v>73</v>
      </c>
      <c r="J204" s="53" t="s">
        <v>54</v>
      </c>
      <c r="K204" s="53" t="s">
        <v>268</v>
      </c>
      <c r="L204" s="52" t="s">
        <v>75</v>
      </c>
      <c r="M204" s="52">
        <v>64</v>
      </c>
      <c r="N204" s="54">
        <v>64</v>
      </c>
      <c r="O204" s="53" t="s">
        <v>76</v>
      </c>
      <c r="P204" s="53" t="s">
        <v>81</v>
      </c>
      <c r="Q204" s="55">
        <v>41703</v>
      </c>
      <c r="R204" s="56"/>
      <c r="S204" s="53" t="s">
        <v>135</v>
      </c>
      <c r="T204" s="53" t="s">
        <v>75</v>
      </c>
      <c r="U204" s="53" t="s">
        <v>75</v>
      </c>
    </row>
    <row r="205" spans="4:21" ht="28.8" x14ac:dyDescent="0.3">
      <c r="D205" s="47">
        <v>35710</v>
      </c>
      <c r="E205" s="47">
        <v>9</v>
      </c>
      <c r="F205" s="48" t="s">
        <v>49</v>
      </c>
      <c r="G205" s="48" t="s">
        <v>132</v>
      </c>
      <c r="H205" s="48" t="s">
        <v>72</v>
      </c>
      <c r="I205" s="48" t="s">
        <v>73</v>
      </c>
      <c r="J205" s="48" t="s">
        <v>54</v>
      </c>
      <c r="K205" s="48" t="s">
        <v>267</v>
      </c>
      <c r="L205" s="47" t="s">
        <v>75</v>
      </c>
      <c r="M205" s="47">
        <v>70</v>
      </c>
      <c r="N205" s="49">
        <v>70</v>
      </c>
      <c r="O205" s="48" t="s">
        <v>76</v>
      </c>
      <c r="P205" s="48" t="s">
        <v>77</v>
      </c>
      <c r="Q205" s="57">
        <v>41703</v>
      </c>
      <c r="R205" s="51"/>
      <c r="S205" s="48" t="s">
        <v>135</v>
      </c>
      <c r="T205" s="48" t="s">
        <v>75</v>
      </c>
      <c r="U205" s="48" t="s">
        <v>75</v>
      </c>
    </row>
    <row r="206" spans="4:21" ht="28.8" x14ac:dyDescent="0.3">
      <c r="D206" s="52">
        <v>35709</v>
      </c>
      <c r="E206" s="52">
        <v>9</v>
      </c>
      <c r="F206" s="53" t="s">
        <v>49</v>
      </c>
      <c r="G206" s="53" t="s">
        <v>132</v>
      </c>
      <c r="H206" s="53" t="s">
        <v>72</v>
      </c>
      <c r="I206" s="53" t="s">
        <v>73</v>
      </c>
      <c r="J206" s="53" t="s">
        <v>54</v>
      </c>
      <c r="K206" s="53" t="s">
        <v>267</v>
      </c>
      <c r="L206" s="52" t="s">
        <v>75</v>
      </c>
      <c r="M206" s="52">
        <v>70</v>
      </c>
      <c r="N206" s="54">
        <v>70</v>
      </c>
      <c r="O206" s="53" t="s">
        <v>76</v>
      </c>
      <c r="P206" s="53" t="s">
        <v>79</v>
      </c>
      <c r="Q206" s="55">
        <v>41703</v>
      </c>
      <c r="R206" s="56"/>
      <c r="S206" s="53" t="s">
        <v>135</v>
      </c>
      <c r="T206" s="53" t="s">
        <v>75</v>
      </c>
      <c r="U206" s="53" t="s">
        <v>75</v>
      </c>
    </row>
    <row r="207" spans="4:21" ht="28.8" x14ac:dyDescent="0.3">
      <c r="D207" s="47">
        <v>35552</v>
      </c>
      <c r="E207" s="47">
        <v>9</v>
      </c>
      <c r="F207" s="48" t="s">
        <v>48</v>
      </c>
      <c r="G207" s="48" t="s">
        <v>132</v>
      </c>
      <c r="H207" s="48" t="s">
        <v>72</v>
      </c>
      <c r="I207" s="48" t="s">
        <v>73</v>
      </c>
      <c r="J207" s="48" t="s">
        <v>54</v>
      </c>
      <c r="K207" s="48" t="s">
        <v>194</v>
      </c>
      <c r="L207" s="47" t="s">
        <v>75</v>
      </c>
      <c r="M207" s="47">
        <v>160</v>
      </c>
      <c r="N207" s="49">
        <v>160</v>
      </c>
      <c r="O207" s="48" t="s">
        <v>76</v>
      </c>
      <c r="P207" s="48" t="s">
        <v>79</v>
      </c>
      <c r="Q207" s="57">
        <v>41726</v>
      </c>
      <c r="R207" s="51"/>
      <c r="S207" s="48" t="s">
        <v>135</v>
      </c>
      <c r="T207" s="48" t="s">
        <v>75</v>
      </c>
      <c r="U207" s="48" t="s">
        <v>75</v>
      </c>
    </row>
    <row r="208" spans="4:21" ht="28.8" x14ac:dyDescent="0.3">
      <c r="D208" s="52">
        <v>35461</v>
      </c>
      <c r="E208" s="52">
        <v>9</v>
      </c>
      <c r="F208" s="53" t="s">
        <v>48</v>
      </c>
      <c r="G208" s="53" t="s">
        <v>132</v>
      </c>
      <c r="H208" s="53" t="s">
        <v>72</v>
      </c>
      <c r="I208" s="53" t="s">
        <v>73</v>
      </c>
      <c r="J208" s="53" t="s">
        <v>54</v>
      </c>
      <c r="K208" s="53" t="s">
        <v>195</v>
      </c>
      <c r="L208" s="52" t="s">
        <v>75</v>
      </c>
      <c r="M208" s="52">
        <v>313</v>
      </c>
      <c r="N208" s="54">
        <v>313</v>
      </c>
      <c r="O208" s="53" t="s">
        <v>76</v>
      </c>
      <c r="P208" s="53" t="s">
        <v>79</v>
      </c>
      <c r="Q208" s="55">
        <v>41726</v>
      </c>
      <c r="R208" s="56"/>
      <c r="S208" s="53" t="s">
        <v>135</v>
      </c>
      <c r="T208" s="53" t="s">
        <v>75</v>
      </c>
      <c r="U208" s="53" t="s">
        <v>75</v>
      </c>
    </row>
    <row r="209" spans="4:21" ht="28.8" x14ac:dyDescent="0.3">
      <c r="D209" s="47">
        <v>35438</v>
      </c>
      <c r="E209" s="47">
        <v>9</v>
      </c>
      <c r="F209" s="48" t="s">
        <v>48</v>
      </c>
      <c r="G209" s="48" t="s">
        <v>132</v>
      </c>
      <c r="H209" s="48" t="s">
        <v>72</v>
      </c>
      <c r="I209" s="48" t="s">
        <v>73</v>
      </c>
      <c r="J209" s="48" t="s">
        <v>54</v>
      </c>
      <c r="K209" s="48" t="s">
        <v>196</v>
      </c>
      <c r="L209" s="47" t="s">
        <v>75</v>
      </c>
      <c r="M209" s="47">
        <v>366</v>
      </c>
      <c r="N209" s="49">
        <v>366</v>
      </c>
      <c r="O209" s="48" t="s">
        <v>76</v>
      </c>
      <c r="P209" s="48" t="s">
        <v>79</v>
      </c>
      <c r="Q209" s="57">
        <v>41726</v>
      </c>
      <c r="R209" s="51"/>
      <c r="S209" s="48" t="s">
        <v>135</v>
      </c>
      <c r="T209" s="48" t="s">
        <v>75</v>
      </c>
      <c r="U209" s="48" t="s">
        <v>75</v>
      </c>
    </row>
    <row r="210" spans="4:21" ht="28.8" x14ac:dyDescent="0.3">
      <c r="D210" s="58">
        <v>35843</v>
      </c>
      <c r="E210" s="58">
        <v>9</v>
      </c>
      <c r="F210" s="59" t="s">
        <v>365</v>
      </c>
      <c r="G210" s="59" t="s">
        <v>132</v>
      </c>
      <c r="H210" s="59" t="s">
        <v>72</v>
      </c>
      <c r="I210" s="59" t="s">
        <v>73</v>
      </c>
      <c r="J210" s="59" t="s">
        <v>54</v>
      </c>
      <c r="K210" s="59" t="s">
        <v>429</v>
      </c>
      <c r="L210" s="58" t="s">
        <v>75</v>
      </c>
      <c r="M210" s="52">
        <v>22.9</v>
      </c>
      <c r="N210" s="60">
        <v>22.9</v>
      </c>
      <c r="O210" s="59" t="s">
        <v>76</v>
      </c>
      <c r="P210" s="59" t="s">
        <v>81</v>
      </c>
      <c r="Q210" s="61">
        <v>41726</v>
      </c>
      <c r="R210" s="62"/>
      <c r="S210" s="59" t="s">
        <v>135</v>
      </c>
      <c r="T210" s="59" t="s">
        <v>75</v>
      </c>
      <c r="U210" s="59" t="s">
        <v>75</v>
      </c>
    </row>
    <row r="211" spans="4:21" ht="28.8" x14ac:dyDescent="0.3">
      <c r="D211" s="47">
        <v>35698</v>
      </c>
      <c r="E211" s="47">
        <v>9</v>
      </c>
      <c r="F211" s="48" t="s">
        <v>49</v>
      </c>
      <c r="G211" s="48" t="s">
        <v>132</v>
      </c>
      <c r="H211" s="48" t="s">
        <v>72</v>
      </c>
      <c r="I211" s="48" t="s">
        <v>73</v>
      </c>
      <c r="J211" s="48" t="s">
        <v>54</v>
      </c>
      <c r="K211" s="48" t="s">
        <v>266</v>
      </c>
      <c r="L211" s="47" t="s">
        <v>75</v>
      </c>
      <c r="M211" s="47">
        <v>74</v>
      </c>
      <c r="N211" s="49">
        <v>74</v>
      </c>
      <c r="O211" s="48" t="s">
        <v>76</v>
      </c>
      <c r="P211" s="48" t="s">
        <v>79</v>
      </c>
      <c r="Q211" s="57">
        <v>41746</v>
      </c>
      <c r="R211" s="51"/>
      <c r="S211" s="48" t="s">
        <v>135</v>
      </c>
      <c r="T211" s="48" t="s">
        <v>75</v>
      </c>
      <c r="U211" s="48" t="s">
        <v>75</v>
      </c>
    </row>
    <row r="212" spans="4:21" ht="28.8" x14ac:dyDescent="0.3">
      <c r="D212" s="52">
        <v>35668</v>
      </c>
      <c r="E212" s="52">
        <v>9</v>
      </c>
      <c r="F212" s="53" t="s">
        <v>49</v>
      </c>
      <c r="G212" s="53" t="s">
        <v>132</v>
      </c>
      <c r="H212" s="53" t="s">
        <v>72</v>
      </c>
      <c r="I212" s="53" t="s">
        <v>73</v>
      </c>
      <c r="J212" s="53" t="s">
        <v>54</v>
      </c>
      <c r="K212" s="53" t="s">
        <v>265</v>
      </c>
      <c r="L212" s="52" t="s">
        <v>75</v>
      </c>
      <c r="M212" s="52">
        <v>87</v>
      </c>
      <c r="N212" s="54">
        <v>87</v>
      </c>
      <c r="O212" s="53" t="s">
        <v>76</v>
      </c>
      <c r="P212" s="53" t="s">
        <v>77</v>
      </c>
      <c r="Q212" s="55">
        <v>41746</v>
      </c>
      <c r="R212" s="56"/>
      <c r="S212" s="53" t="s">
        <v>135</v>
      </c>
      <c r="T212" s="53" t="s">
        <v>75</v>
      </c>
      <c r="U212" s="53" t="s">
        <v>75</v>
      </c>
    </row>
    <row r="213" spans="4:21" ht="28.8" x14ac:dyDescent="0.3">
      <c r="D213" s="47">
        <v>35622</v>
      </c>
      <c r="E213" s="47">
        <v>9</v>
      </c>
      <c r="F213" s="48" t="s">
        <v>49</v>
      </c>
      <c r="G213" s="48" t="s">
        <v>132</v>
      </c>
      <c r="H213" s="48" t="s">
        <v>72</v>
      </c>
      <c r="I213" s="48" t="s">
        <v>73</v>
      </c>
      <c r="J213" s="48" t="s">
        <v>54</v>
      </c>
      <c r="K213" s="48" t="s">
        <v>210</v>
      </c>
      <c r="L213" s="47" t="s">
        <v>75</v>
      </c>
      <c r="M213" s="47">
        <v>110</v>
      </c>
      <c r="N213" s="49">
        <v>110</v>
      </c>
      <c r="O213" s="48" t="s">
        <v>76</v>
      </c>
      <c r="P213" s="48" t="s">
        <v>81</v>
      </c>
      <c r="Q213" s="57">
        <v>41746</v>
      </c>
      <c r="R213" s="51"/>
      <c r="S213" s="48" t="s">
        <v>135</v>
      </c>
      <c r="T213" s="48" t="s">
        <v>75</v>
      </c>
      <c r="U213" s="48" t="s">
        <v>75</v>
      </c>
    </row>
    <row r="214" spans="4:21" ht="28.8" x14ac:dyDescent="0.3">
      <c r="D214" s="58">
        <v>35526</v>
      </c>
      <c r="E214" s="58">
        <v>9</v>
      </c>
      <c r="F214" s="59" t="s">
        <v>293</v>
      </c>
      <c r="G214" s="59" t="s">
        <v>132</v>
      </c>
      <c r="H214" s="59" t="s">
        <v>72</v>
      </c>
      <c r="I214" s="59" t="s">
        <v>73</v>
      </c>
      <c r="J214" s="59" t="s">
        <v>54</v>
      </c>
      <c r="K214" s="59" t="s">
        <v>337</v>
      </c>
      <c r="L214" s="58" t="s">
        <v>75</v>
      </c>
      <c r="M214" s="52">
        <v>194</v>
      </c>
      <c r="N214" s="60">
        <v>194</v>
      </c>
      <c r="O214" s="59" t="s">
        <v>76</v>
      </c>
      <c r="P214" s="59" t="s">
        <v>295</v>
      </c>
      <c r="Q214" s="61">
        <v>41746</v>
      </c>
      <c r="R214" s="62"/>
      <c r="S214" s="59" t="s">
        <v>135</v>
      </c>
      <c r="T214" s="59" t="s">
        <v>75</v>
      </c>
      <c r="U214" s="59" t="s">
        <v>75</v>
      </c>
    </row>
    <row r="215" spans="4:21" ht="57.6" x14ac:dyDescent="0.3">
      <c r="D215" s="63">
        <v>4113</v>
      </c>
      <c r="E215" s="63">
        <v>5</v>
      </c>
      <c r="F215" s="64" t="s">
        <v>293</v>
      </c>
      <c r="G215" s="64" t="s">
        <v>104</v>
      </c>
      <c r="H215" s="64" t="s">
        <v>72</v>
      </c>
      <c r="I215" s="64" t="s">
        <v>73</v>
      </c>
      <c r="J215" s="64" t="s">
        <v>54</v>
      </c>
      <c r="K215" s="64" t="s">
        <v>329</v>
      </c>
      <c r="L215" s="63" t="s">
        <v>75</v>
      </c>
      <c r="M215" s="47">
        <v>202</v>
      </c>
      <c r="N215" s="65">
        <v>202</v>
      </c>
      <c r="O215" s="64" t="s">
        <v>76</v>
      </c>
      <c r="P215" s="64" t="s">
        <v>330</v>
      </c>
      <c r="Q215" s="66">
        <v>41746</v>
      </c>
      <c r="R215" s="67"/>
      <c r="S215" s="64" t="s">
        <v>176</v>
      </c>
      <c r="T215" s="64" t="s">
        <v>75</v>
      </c>
      <c r="U215" s="64" t="s">
        <v>75</v>
      </c>
    </row>
    <row r="216" spans="4:21" ht="28.8" x14ac:dyDescent="0.3">
      <c r="D216" s="58">
        <v>35513</v>
      </c>
      <c r="E216" s="58">
        <v>9</v>
      </c>
      <c r="F216" s="59" t="s">
        <v>293</v>
      </c>
      <c r="G216" s="59" t="s">
        <v>132</v>
      </c>
      <c r="H216" s="59" t="s">
        <v>72</v>
      </c>
      <c r="I216" s="59" t="s">
        <v>73</v>
      </c>
      <c r="J216" s="59" t="s">
        <v>54</v>
      </c>
      <c r="K216" s="59" t="s">
        <v>338</v>
      </c>
      <c r="L216" s="58" t="s">
        <v>75</v>
      </c>
      <c r="M216" s="52">
        <v>213</v>
      </c>
      <c r="N216" s="60">
        <v>213</v>
      </c>
      <c r="O216" s="59" t="s">
        <v>76</v>
      </c>
      <c r="P216" s="59" t="s">
        <v>294</v>
      </c>
      <c r="Q216" s="61">
        <v>41746</v>
      </c>
      <c r="R216" s="62"/>
      <c r="S216" s="59" t="s">
        <v>135</v>
      </c>
      <c r="T216" s="59" t="s">
        <v>75</v>
      </c>
      <c r="U216" s="59" t="s">
        <v>75</v>
      </c>
    </row>
    <row r="217" spans="4:21" ht="57.6" x14ac:dyDescent="0.3">
      <c r="D217" s="63">
        <v>4112</v>
      </c>
      <c r="E217" s="63">
        <v>5</v>
      </c>
      <c r="F217" s="64" t="s">
        <v>293</v>
      </c>
      <c r="G217" s="64" t="s">
        <v>104</v>
      </c>
      <c r="H217" s="64" t="s">
        <v>72</v>
      </c>
      <c r="I217" s="64" t="s">
        <v>73</v>
      </c>
      <c r="J217" s="64" t="s">
        <v>54</v>
      </c>
      <c r="K217" s="64" t="s">
        <v>331</v>
      </c>
      <c r="L217" s="63" t="s">
        <v>75</v>
      </c>
      <c r="M217" s="47">
        <v>278</v>
      </c>
      <c r="N217" s="65">
        <v>278</v>
      </c>
      <c r="O217" s="64" t="s">
        <v>76</v>
      </c>
      <c r="P217" s="64" t="s">
        <v>332</v>
      </c>
      <c r="Q217" s="66">
        <v>41746</v>
      </c>
      <c r="R217" s="67"/>
      <c r="S217" s="64" t="s">
        <v>176</v>
      </c>
      <c r="T217" s="64" t="s">
        <v>75</v>
      </c>
      <c r="U217" s="64" t="s">
        <v>75</v>
      </c>
    </row>
    <row r="218" spans="4:21" ht="28.8" x14ac:dyDescent="0.3">
      <c r="D218" s="58">
        <v>35457</v>
      </c>
      <c r="E218" s="58">
        <v>9</v>
      </c>
      <c r="F218" s="59" t="s">
        <v>293</v>
      </c>
      <c r="G218" s="59" t="s">
        <v>132</v>
      </c>
      <c r="H218" s="59" t="s">
        <v>72</v>
      </c>
      <c r="I218" s="59" t="s">
        <v>73</v>
      </c>
      <c r="J218" s="59" t="s">
        <v>54</v>
      </c>
      <c r="K218" s="59" t="s">
        <v>340</v>
      </c>
      <c r="L218" s="58" t="s">
        <v>75</v>
      </c>
      <c r="M218" s="52">
        <v>321</v>
      </c>
      <c r="N218" s="60">
        <v>321</v>
      </c>
      <c r="O218" s="59" t="s">
        <v>76</v>
      </c>
      <c r="P218" s="59" t="s">
        <v>298</v>
      </c>
      <c r="Q218" s="61">
        <v>41746</v>
      </c>
      <c r="R218" s="62"/>
      <c r="S218" s="59" t="s">
        <v>135</v>
      </c>
      <c r="T218" s="59" t="s">
        <v>75</v>
      </c>
      <c r="U218" s="59" t="s">
        <v>75</v>
      </c>
    </row>
    <row r="219" spans="4:21" ht="57.6" x14ac:dyDescent="0.3">
      <c r="D219" s="63">
        <v>4111</v>
      </c>
      <c r="E219" s="63">
        <v>5</v>
      </c>
      <c r="F219" s="64" t="s">
        <v>293</v>
      </c>
      <c r="G219" s="64" t="s">
        <v>104</v>
      </c>
      <c r="H219" s="64" t="s">
        <v>72</v>
      </c>
      <c r="I219" s="64" t="s">
        <v>73</v>
      </c>
      <c r="J219" s="64" t="s">
        <v>54</v>
      </c>
      <c r="K219" s="64" t="s">
        <v>335</v>
      </c>
      <c r="L219" s="63" t="s">
        <v>75</v>
      </c>
      <c r="M219" s="47">
        <v>326</v>
      </c>
      <c r="N219" s="65">
        <v>326</v>
      </c>
      <c r="O219" s="64" t="s">
        <v>76</v>
      </c>
      <c r="P219" s="64" t="s">
        <v>336</v>
      </c>
      <c r="Q219" s="66">
        <v>41746</v>
      </c>
      <c r="R219" s="67"/>
      <c r="S219" s="64" t="s">
        <v>176</v>
      </c>
      <c r="T219" s="64" t="s">
        <v>75</v>
      </c>
      <c r="U219" s="64" t="s">
        <v>75</v>
      </c>
    </row>
    <row r="220" spans="4:21" ht="57.6" x14ac:dyDescent="0.3">
      <c r="D220" s="58">
        <v>4110</v>
      </c>
      <c r="E220" s="58">
        <v>5</v>
      </c>
      <c r="F220" s="59" t="s">
        <v>293</v>
      </c>
      <c r="G220" s="59" t="s">
        <v>104</v>
      </c>
      <c r="H220" s="59" t="s">
        <v>72</v>
      </c>
      <c r="I220" s="59" t="s">
        <v>73</v>
      </c>
      <c r="J220" s="59" t="s">
        <v>54</v>
      </c>
      <c r="K220" s="59" t="s">
        <v>333</v>
      </c>
      <c r="L220" s="58" t="s">
        <v>75</v>
      </c>
      <c r="M220" s="52">
        <v>345</v>
      </c>
      <c r="N220" s="60">
        <v>345</v>
      </c>
      <c r="O220" s="59" t="s">
        <v>76</v>
      </c>
      <c r="P220" s="59" t="s">
        <v>334</v>
      </c>
      <c r="Q220" s="61">
        <v>41746</v>
      </c>
      <c r="R220" s="62"/>
      <c r="S220" s="59" t="s">
        <v>176</v>
      </c>
      <c r="T220" s="59" t="s">
        <v>75</v>
      </c>
      <c r="U220" s="59" t="s">
        <v>75</v>
      </c>
    </row>
    <row r="221" spans="4:21" ht="28.8" x14ac:dyDescent="0.3">
      <c r="D221" s="63">
        <v>35430</v>
      </c>
      <c r="E221" s="63">
        <v>9</v>
      </c>
      <c r="F221" s="64" t="s">
        <v>293</v>
      </c>
      <c r="G221" s="64" t="s">
        <v>132</v>
      </c>
      <c r="H221" s="64" t="s">
        <v>72</v>
      </c>
      <c r="I221" s="64" t="s">
        <v>73</v>
      </c>
      <c r="J221" s="64" t="s">
        <v>54</v>
      </c>
      <c r="K221" s="64" t="s">
        <v>339</v>
      </c>
      <c r="L221" s="63" t="s">
        <v>75</v>
      </c>
      <c r="M221" s="47">
        <v>385</v>
      </c>
      <c r="N221" s="65">
        <v>385</v>
      </c>
      <c r="O221" s="64" t="s">
        <v>76</v>
      </c>
      <c r="P221" s="64" t="s">
        <v>296</v>
      </c>
      <c r="Q221" s="66">
        <v>41746</v>
      </c>
      <c r="R221" s="67"/>
      <c r="S221" s="64" t="s">
        <v>135</v>
      </c>
      <c r="T221" s="64" t="s">
        <v>75</v>
      </c>
      <c r="U221" s="64" t="s">
        <v>75</v>
      </c>
    </row>
    <row r="222" spans="4:21" ht="28.8" x14ac:dyDescent="0.3">
      <c r="D222" s="58">
        <v>35612</v>
      </c>
      <c r="E222" s="58">
        <v>9</v>
      </c>
      <c r="F222" s="59" t="s">
        <v>365</v>
      </c>
      <c r="G222" s="59" t="s">
        <v>132</v>
      </c>
      <c r="H222" s="59" t="s">
        <v>72</v>
      </c>
      <c r="I222" s="59" t="s">
        <v>73</v>
      </c>
      <c r="J222" s="59" t="s">
        <v>54</v>
      </c>
      <c r="K222" s="59" t="s">
        <v>148</v>
      </c>
      <c r="L222" s="58" t="s">
        <v>75</v>
      </c>
      <c r="M222" s="52">
        <v>115</v>
      </c>
      <c r="N222" s="60">
        <v>115</v>
      </c>
      <c r="O222" s="59" t="s">
        <v>76</v>
      </c>
      <c r="P222" s="59" t="s">
        <v>81</v>
      </c>
      <c r="Q222" s="61">
        <v>41752</v>
      </c>
      <c r="R222" s="62"/>
      <c r="S222" s="59" t="s">
        <v>135</v>
      </c>
      <c r="T222" s="59" t="s">
        <v>75</v>
      </c>
      <c r="U222" s="59" t="s">
        <v>75</v>
      </c>
    </row>
    <row r="223" spans="4:21" ht="28.8" x14ac:dyDescent="0.3">
      <c r="D223" s="47">
        <v>35778</v>
      </c>
      <c r="E223" s="47">
        <v>9</v>
      </c>
      <c r="F223" s="48" t="s">
        <v>48</v>
      </c>
      <c r="G223" s="48" t="s">
        <v>132</v>
      </c>
      <c r="H223" s="48" t="s">
        <v>72</v>
      </c>
      <c r="I223" s="48" t="s">
        <v>73</v>
      </c>
      <c r="J223" s="48" t="s">
        <v>54</v>
      </c>
      <c r="K223" s="48" t="s">
        <v>193</v>
      </c>
      <c r="L223" s="47" t="s">
        <v>75</v>
      </c>
      <c r="M223" s="47">
        <v>44.5</v>
      </c>
      <c r="N223" s="49">
        <v>44.5</v>
      </c>
      <c r="O223" s="48" t="s">
        <v>76</v>
      </c>
      <c r="P223" s="48" t="s">
        <v>79</v>
      </c>
      <c r="Q223" s="57">
        <v>41763</v>
      </c>
      <c r="R223" s="51"/>
      <c r="S223" s="48" t="s">
        <v>135</v>
      </c>
      <c r="T223" s="48" t="s">
        <v>75</v>
      </c>
      <c r="U223" s="48" t="s">
        <v>75</v>
      </c>
    </row>
    <row r="224" spans="4:21" ht="28.8" x14ac:dyDescent="0.3">
      <c r="D224" s="52">
        <v>35670</v>
      </c>
      <c r="E224" s="52">
        <v>9</v>
      </c>
      <c r="F224" s="53" t="s">
        <v>48</v>
      </c>
      <c r="G224" s="53" t="s">
        <v>132</v>
      </c>
      <c r="H224" s="53" t="s">
        <v>72</v>
      </c>
      <c r="I224" s="53" t="s">
        <v>73</v>
      </c>
      <c r="J224" s="53" t="s">
        <v>54</v>
      </c>
      <c r="K224" s="53" t="s">
        <v>192</v>
      </c>
      <c r="L224" s="52" t="s">
        <v>75</v>
      </c>
      <c r="M224" s="52">
        <v>86.6</v>
      </c>
      <c r="N224" s="54">
        <v>86.6</v>
      </c>
      <c r="O224" s="53" t="s">
        <v>76</v>
      </c>
      <c r="P224" s="53" t="s">
        <v>77</v>
      </c>
      <c r="Q224" s="55">
        <v>41763</v>
      </c>
      <c r="R224" s="56"/>
      <c r="S224" s="53" t="s">
        <v>135</v>
      </c>
      <c r="T224" s="53" t="s">
        <v>75</v>
      </c>
      <c r="U224" s="53" t="s">
        <v>75</v>
      </c>
    </row>
    <row r="225" spans="4:21" ht="28.8" x14ac:dyDescent="0.3">
      <c r="D225" s="47">
        <v>35796</v>
      </c>
      <c r="E225" s="47">
        <v>9</v>
      </c>
      <c r="F225" s="48" t="s">
        <v>48</v>
      </c>
      <c r="G225" s="48" t="s">
        <v>132</v>
      </c>
      <c r="H225" s="48" t="s">
        <v>72</v>
      </c>
      <c r="I225" s="48" t="s">
        <v>73</v>
      </c>
      <c r="J225" s="48" t="s">
        <v>54</v>
      </c>
      <c r="K225" s="48" t="s">
        <v>191</v>
      </c>
      <c r="L225" s="47" t="s">
        <v>75</v>
      </c>
      <c r="M225" s="47">
        <v>37.400000000000006</v>
      </c>
      <c r="N225" s="49">
        <v>37.400000000000006</v>
      </c>
      <c r="O225" s="48" t="s">
        <v>76</v>
      </c>
      <c r="P225" s="48" t="s">
        <v>79</v>
      </c>
      <c r="Q225" s="57">
        <v>41777</v>
      </c>
      <c r="R225" s="51"/>
      <c r="S225" s="48" t="s">
        <v>135</v>
      </c>
      <c r="T225" s="48" t="s">
        <v>75</v>
      </c>
      <c r="U225" s="48" t="s">
        <v>75</v>
      </c>
    </row>
    <row r="226" spans="4:21" ht="28.8" x14ac:dyDescent="0.3">
      <c r="D226" s="52">
        <v>35569</v>
      </c>
      <c r="E226" s="52">
        <v>9</v>
      </c>
      <c r="F226" s="53" t="s">
        <v>48</v>
      </c>
      <c r="G226" s="53" t="s">
        <v>132</v>
      </c>
      <c r="H226" s="53" t="s">
        <v>72</v>
      </c>
      <c r="I226" s="53" t="s">
        <v>73</v>
      </c>
      <c r="J226" s="53" t="s">
        <v>54</v>
      </c>
      <c r="K226" s="53" t="s">
        <v>190</v>
      </c>
      <c r="L226" s="52" t="s">
        <v>75</v>
      </c>
      <c r="M226" s="52">
        <v>148</v>
      </c>
      <c r="N226" s="54">
        <v>148</v>
      </c>
      <c r="O226" s="53" t="s">
        <v>76</v>
      </c>
      <c r="P226" s="53" t="s">
        <v>77</v>
      </c>
      <c r="Q226" s="55">
        <v>41777</v>
      </c>
      <c r="R226" s="56"/>
      <c r="S226" s="53" t="s">
        <v>135</v>
      </c>
      <c r="T226" s="53" t="s">
        <v>75</v>
      </c>
      <c r="U226" s="53" t="s">
        <v>75</v>
      </c>
    </row>
    <row r="227" spans="4:21" ht="28.8" x14ac:dyDescent="0.3">
      <c r="D227" s="47">
        <v>35603</v>
      </c>
      <c r="E227" s="47">
        <v>9</v>
      </c>
      <c r="F227" s="48" t="s">
        <v>49</v>
      </c>
      <c r="G227" s="48" t="s">
        <v>132</v>
      </c>
      <c r="H227" s="48" t="s">
        <v>72</v>
      </c>
      <c r="I227" s="48" t="s">
        <v>73</v>
      </c>
      <c r="J227" s="48" t="s">
        <v>54</v>
      </c>
      <c r="K227" s="48" t="s">
        <v>203</v>
      </c>
      <c r="L227" s="47" t="s">
        <v>75</v>
      </c>
      <c r="M227" s="47">
        <v>120</v>
      </c>
      <c r="N227" s="49">
        <v>120</v>
      </c>
      <c r="O227" s="48" t="s">
        <v>76</v>
      </c>
      <c r="P227" s="48" t="s">
        <v>81</v>
      </c>
      <c r="Q227" s="57">
        <v>41787</v>
      </c>
      <c r="R227" s="51"/>
      <c r="S227" s="48" t="s">
        <v>135</v>
      </c>
      <c r="T227" s="48" t="s">
        <v>75</v>
      </c>
      <c r="U227" s="48" t="s">
        <v>75</v>
      </c>
    </row>
    <row r="228" spans="4:21" ht="28.8" x14ac:dyDescent="0.3">
      <c r="D228" s="52">
        <v>35589</v>
      </c>
      <c r="E228" s="52">
        <v>9</v>
      </c>
      <c r="F228" s="53" t="s">
        <v>49</v>
      </c>
      <c r="G228" s="53" t="s">
        <v>132</v>
      </c>
      <c r="H228" s="53" t="s">
        <v>72</v>
      </c>
      <c r="I228" s="53" t="s">
        <v>73</v>
      </c>
      <c r="J228" s="53" t="s">
        <v>54</v>
      </c>
      <c r="K228" s="53" t="s">
        <v>264</v>
      </c>
      <c r="L228" s="52" t="s">
        <v>75</v>
      </c>
      <c r="M228" s="52">
        <v>130</v>
      </c>
      <c r="N228" s="54">
        <v>130</v>
      </c>
      <c r="O228" s="53" t="s">
        <v>76</v>
      </c>
      <c r="P228" s="53" t="s">
        <v>77</v>
      </c>
      <c r="Q228" s="55">
        <v>41787</v>
      </c>
      <c r="R228" s="56"/>
      <c r="S228" s="53" t="s">
        <v>135</v>
      </c>
      <c r="T228" s="53" t="s">
        <v>75</v>
      </c>
      <c r="U228" s="53" t="s">
        <v>75</v>
      </c>
    </row>
    <row r="229" spans="4:21" ht="28.8" x14ac:dyDescent="0.3">
      <c r="D229" s="47">
        <v>35540</v>
      </c>
      <c r="E229" s="47">
        <v>9</v>
      </c>
      <c r="F229" s="48" t="s">
        <v>49</v>
      </c>
      <c r="G229" s="48" t="s">
        <v>132</v>
      </c>
      <c r="H229" s="48" t="s">
        <v>72</v>
      </c>
      <c r="I229" s="48" t="s">
        <v>73</v>
      </c>
      <c r="J229" s="48" t="s">
        <v>54</v>
      </c>
      <c r="K229" s="48" t="s">
        <v>258</v>
      </c>
      <c r="L229" s="47" t="s">
        <v>75</v>
      </c>
      <c r="M229" s="47">
        <v>170</v>
      </c>
      <c r="N229" s="49">
        <v>170</v>
      </c>
      <c r="O229" s="48" t="s">
        <v>76</v>
      </c>
      <c r="P229" s="48" t="s">
        <v>79</v>
      </c>
      <c r="Q229" s="57">
        <v>41787</v>
      </c>
      <c r="R229" s="51"/>
      <c r="S229" s="48" t="s">
        <v>135</v>
      </c>
      <c r="T229" s="48" t="s">
        <v>75</v>
      </c>
      <c r="U229" s="48" t="s">
        <v>75</v>
      </c>
    </row>
    <row r="230" spans="4:21" ht="28.8" x14ac:dyDescent="0.3">
      <c r="D230" s="52">
        <v>35458</v>
      </c>
      <c r="E230" s="52">
        <v>9</v>
      </c>
      <c r="F230" s="53" t="s">
        <v>48</v>
      </c>
      <c r="G230" s="53" t="s">
        <v>132</v>
      </c>
      <c r="H230" s="53" t="s">
        <v>72</v>
      </c>
      <c r="I230" s="53" t="s">
        <v>73</v>
      </c>
      <c r="J230" s="53" t="s">
        <v>54</v>
      </c>
      <c r="K230" s="53" t="s">
        <v>189</v>
      </c>
      <c r="L230" s="52" t="s">
        <v>75</v>
      </c>
      <c r="M230" s="52">
        <v>315</v>
      </c>
      <c r="N230" s="54">
        <v>315</v>
      </c>
      <c r="O230" s="53" t="s">
        <v>76</v>
      </c>
      <c r="P230" s="53" t="s">
        <v>77</v>
      </c>
      <c r="Q230" s="55">
        <v>41802</v>
      </c>
      <c r="R230" s="56"/>
      <c r="S230" s="53" t="s">
        <v>135</v>
      </c>
      <c r="T230" s="53" t="s">
        <v>75</v>
      </c>
      <c r="U230" s="53" t="s">
        <v>75</v>
      </c>
    </row>
    <row r="231" spans="4:21" ht="28.8" x14ac:dyDescent="0.3">
      <c r="D231" s="47">
        <v>35397</v>
      </c>
      <c r="E231" s="47">
        <v>9</v>
      </c>
      <c r="F231" s="48" t="s">
        <v>49</v>
      </c>
      <c r="G231" s="48" t="s">
        <v>132</v>
      </c>
      <c r="H231" s="48" t="s">
        <v>72</v>
      </c>
      <c r="I231" s="48" t="s">
        <v>73</v>
      </c>
      <c r="J231" s="48" t="s">
        <v>54</v>
      </c>
      <c r="K231" s="48" t="s">
        <v>261</v>
      </c>
      <c r="L231" s="47" t="s">
        <v>75</v>
      </c>
      <c r="M231" s="47">
        <v>537</v>
      </c>
      <c r="N231" s="49">
        <v>537</v>
      </c>
      <c r="O231" s="48" t="s">
        <v>76</v>
      </c>
      <c r="P231" s="48" t="s">
        <v>79</v>
      </c>
      <c r="Q231" s="57">
        <v>41802</v>
      </c>
      <c r="R231" s="51"/>
      <c r="S231" s="48" t="s">
        <v>135</v>
      </c>
      <c r="T231" s="48" t="s">
        <v>75</v>
      </c>
      <c r="U231" s="48" t="s">
        <v>75</v>
      </c>
    </row>
    <row r="232" spans="4:21" ht="28.8" x14ac:dyDescent="0.3">
      <c r="D232" s="52">
        <v>35363</v>
      </c>
      <c r="E232" s="52">
        <v>9</v>
      </c>
      <c r="F232" s="53" t="s">
        <v>49</v>
      </c>
      <c r="G232" s="53" t="s">
        <v>132</v>
      </c>
      <c r="H232" s="53" t="s">
        <v>72</v>
      </c>
      <c r="I232" s="53" t="s">
        <v>73</v>
      </c>
      <c r="J232" s="53" t="s">
        <v>54</v>
      </c>
      <c r="K232" s="53" t="s">
        <v>260</v>
      </c>
      <c r="L232" s="52" t="s">
        <v>75</v>
      </c>
      <c r="M232" s="52">
        <v>1130</v>
      </c>
      <c r="N232" s="54">
        <v>1130</v>
      </c>
      <c r="O232" s="53" t="s">
        <v>76</v>
      </c>
      <c r="P232" s="53" t="s">
        <v>77</v>
      </c>
      <c r="Q232" s="55">
        <v>41802</v>
      </c>
      <c r="R232" s="56"/>
      <c r="S232" s="53" t="s">
        <v>135</v>
      </c>
      <c r="T232" s="53" t="s">
        <v>75</v>
      </c>
      <c r="U232" s="53" t="s">
        <v>75</v>
      </c>
    </row>
    <row r="233" spans="4:21" ht="28.8" x14ac:dyDescent="0.3">
      <c r="D233" s="47">
        <v>35361</v>
      </c>
      <c r="E233" s="47">
        <v>9</v>
      </c>
      <c r="F233" s="48" t="s">
        <v>49</v>
      </c>
      <c r="G233" s="48" t="s">
        <v>132</v>
      </c>
      <c r="H233" s="48" t="s">
        <v>72</v>
      </c>
      <c r="I233" s="48" t="s">
        <v>73</v>
      </c>
      <c r="J233" s="48" t="s">
        <v>54</v>
      </c>
      <c r="K233" s="48" t="s">
        <v>263</v>
      </c>
      <c r="L233" s="47" t="s">
        <v>75</v>
      </c>
      <c r="M233" s="47">
        <v>1320</v>
      </c>
      <c r="N233" s="49">
        <v>1320</v>
      </c>
      <c r="O233" s="48" t="s">
        <v>76</v>
      </c>
      <c r="P233" s="48" t="s">
        <v>81</v>
      </c>
      <c r="Q233" s="57">
        <v>41802</v>
      </c>
      <c r="R233" s="51"/>
      <c r="S233" s="48" t="s">
        <v>135</v>
      </c>
      <c r="T233" s="48" t="s">
        <v>75</v>
      </c>
      <c r="U233" s="48" t="s">
        <v>75</v>
      </c>
    </row>
    <row r="234" spans="4:21" ht="28.8" x14ac:dyDescent="0.3">
      <c r="D234" s="58">
        <v>35849</v>
      </c>
      <c r="E234" s="58">
        <v>9</v>
      </c>
      <c r="F234" s="59" t="s">
        <v>365</v>
      </c>
      <c r="G234" s="59" t="s">
        <v>132</v>
      </c>
      <c r="H234" s="59" t="s">
        <v>72</v>
      </c>
      <c r="I234" s="59" t="s">
        <v>73</v>
      </c>
      <c r="J234" s="59" t="s">
        <v>54</v>
      </c>
      <c r="K234" s="59" t="s">
        <v>421</v>
      </c>
      <c r="L234" s="58" t="s">
        <v>75</v>
      </c>
      <c r="M234" s="52">
        <v>17.100000000000001</v>
      </c>
      <c r="N234" s="60">
        <v>17.100000000000001</v>
      </c>
      <c r="O234" s="59" t="s">
        <v>76</v>
      </c>
      <c r="P234" s="59" t="s">
        <v>81</v>
      </c>
      <c r="Q234" s="61">
        <v>41802</v>
      </c>
      <c r="R234" s="62"/>
      <c r="S234" s="59" t="s">
        <v>135</v>
      </c>
      <c r="T234" s="59" t="s">
        <v>75</v>
      </c>
      <c r="U234" s="59" t="s">
        <v>75</v>
      </c>
    </row>
    <row r="235" spans="4:21" ht="28.8" x14ac:dyDescent="0.3">
      <c r="D235" s="63">
        <v>35432</v>
      </c>
      <c r="E235" s="63">
        <v>9</v>
      </c>
      <c r="F235" s="64" t="s">
        <v>365</v>
      </c>
      <c r="G235" s="64" t="s">
        <v>132</v>
      </c>
      <c r="H235" s="64" t="s">
        <v>72</v>
      </c>
      <c r="I235" s="64" t="s">
        <v>73</v>
      </c>
      <c r="J235" s="64" t="s">
        <v>54</v>
      </c>
      <c r="K235" s="64" t="s">
        <v>427</v>
      </c>
      <c r="L235" s="63" t="s">
        <v>75</v>
      </c>
      <c r="M235" s="47">
        <v>377</v>
      </c>
      <c r="N235" s="65">
        <v>377</v>
      </c>
      <c r="O235" s="64" t="s">
        <v>76</v>
      </c>
      <c r="P235" s="64" t="s">
        <v>428</v>
      </c>
      <c r="Q235" s="66">
        <v>41802</v>
      </c>
      <c r="R235" s="67"/>
      <c r="S235" s="64" t="s">
        <v>135</v>
      </c>
      <c r="T235" s="64" t="s">
        <v>75</v>
      </c>
      <c r="U235" s="64" t="s">
        <v>75</v>
      </c>
    </row>
    <row r="236" spans="4:21" ht="28.8" x14ac:dyDescent="0.3">
      <c r="D236" s="58">
        <v>35418</v>
      </c>
      <c r="E236" s="58">
        <v>9</v>
      </c>
      <c r="F236" s="59" t="s">
        <v>365</v>
      </c>
      <c r="G236" s="59" t="s">
        <v>132</v>
      </c>
      <c r="H236" s="59" t="s">
        <v>72</v>
      </c>
      <c r="I236" s="59" t="s">
        <v>73</v>
      </c>
      <c r="J236" s="59" t="s">
        <v>54</v>
      </c>
      <c r="K236" s="59" t="s">
        <v>425</v>
      </c>
      <c r="L236" s="58" t="s">
        <v>75</v>
      </c>
      <c r="M236" s="52">
        <v>453</v>
      </c>
      <c r="N236" s="60">
        <v>453</v>
      </c>
      <c r="O236" s="59" t="s">
        <v>76</v>
      </c>
      <c r="P236" s="59" t="s">
        <v>426</v>
      </c>
      <c r="Q236" s="61">
        <v>41802</v>
      </c>
      <c r="R236" s="62"/>
      <c r="S236" s="59" t="s">
        <v>135</v>
      </c>
      <c r="T236" s="59" t="s">
        <v>75</v>
      </c>
      <c r="U236" s="59" t="s">
        <v>75</v>
      </c>
    </row>
    <row r="237" spans="4:21" ht="28.8" x14ac:dyDescent="0.3">
      <c r="D237" s="63">
        <v>35376</v>
      </c>
      <c r="E237" s="63">
        <v>9</v>
      </c>
      <c r="F237" s="64" t="s">
        <v>365</v>
      </c>
      <c r="G237" s="64" t="s">
        <v>132</v>
      </c>
      <c r="H237" s="64" t="s">
        <v>72</v>
      </c>
      <c r="I237" s="64" t="s">
        <v>73</v>
      </c>
      <c r="J237" s="64" t="s">
        <v>54</v>
      </c>
      <c r="K237" s="64" t="s">
        <v>423</v>
      </c>
      <c r="L237" s="63" t="s">
        <v>75</v>
      </c>
      <c r="M237" s="47">
        <v>797</v>
      </c>
      <c r="N237" s="65">
        <v>797</v>
      </c>
      <c r="O237" s="64" t="s">
        <v>76</v>
      </c>
      <c r="P237" s="64" t="s">
        <v>424</v>
      </c>
      <c r="Q237" s="66">
        <v>41802</v>
      </c>
      <c r="R237" s="67"/>
      <c r="S237" s="64" t="s">
        <v>135</v>
      </c>
      <c r="T237" s="64" t="s">
        <v>75</v>
      </c>
      <c r="U237" s="64" t="s">
        <v>75</v>
      </c>
    </row>
    <row r="238" spans="4:21" ht="28.8" x14ac:dyDescent="0.3">
      <c r="D238" s="58">
        <v>35353</v>
      </c>
      <c r="E238" s="58">
        <v>9</v>
      </c>
      <c r="F238" s="59" t="s">
        <v>365</v>
      </c>
      <c r="G238" s="59" t="s">
        <v>132</v>
      </c>
      <c r="H238" s="59" t="s">
        <v>72</v>
      </c>
      <c r="I238" s="59" t="s">
        <v>73</v>
      </c>
      <c r="J238" s="59" t="s">
        <v>54</v>
      </c>
      <c r="K238" s="59" t="s">
        <v>419</v>
      </c>
      <c r="L238" s="58" t="s">
        <v>75</v>
      </c>
      <c r="M238" s="52">
        <v>1730</v>
      </c>
      <c r="N238" s="60">
        <v>1730</v>
      </c>
      <c r="O238" s="59" t="s">
        <v>76</v>
      </c>
      <c r="P238" s="59" t="s">
        <v>77</v>
      </c>
      <c r="Q238" s="61">
        <v>41802</v>
      </c>
      <c r="R238" s="62"/>
      <c r="S238" s="59" t="s">
        <v>135</v>
      </c>
      <c r="T238" s="59" t="s">
        <v>75</v>
      </c>
      <c r="U238" s="59" t="s">
        <v>75</v>
      </c>
    </row>
    <row r="239" spans="4:21" ht="28.8" x14ac:dyDescent="0.3">
      <c r="D239" s="63">
        <v>35352</v>
      </c>
      <c r="E239" s="63">
        <v>9</v>
      </c>
      <c r="F239" s="64" t="s">
        <v>365</v>
      </c>
      <c r="G239" s="64" t="s">
        <v>132</v>
      </c>
      <c r="H239" s="64" t="s">
        <v>72</v>
      </c>
      <c r="I239" s="64" t="s">
        <v>73</v>
      </c>
      <c r="J239" s="64" t="s">
        <v>54</v>
      </c>
      <c r="K239" s="64" t="s">
        <v>422</v>
      </c>
      <c r="L239" s="63" t="s">
        <v>75</v>
      </c>
      <c r="M239" s="47">
        <v>1780</v>
      </c>
      <c r="N239" s="65">
        <v>1780</v>
      </c>
      <c r="O239" s="64" t="s">
        <v>76</v>
      </c>
      <c r="P239" s="64" t="s">
        <v>83</v>
      </c>
      <c r="Q239" s="66">
        <v>41802</v>
      </c>
      <c r="R239" s="67"/>
      <c r="S239" s="64" t="s">
        <v>135</v>
      </c>
      <c r="T239" s="64" t="s">
        <v>75</v>
      </c>
      <c r="U239" s="64" t="s">
        <v>75</v>
      </c>
    </row>
    <row r="240" spans="4:21" ht="28.8" x14ac:dyDescent="0.3">
      <c r="D240" s="58">
        <v>35349</v>
      </c>
      <c r="E240" s="58">
        <v>9</v>
      </c>
      <c r="F240" s="59" t="s">
        <v>365</v>
      </c>
      <c r="G240" s="59" t="s">
        <v>132</v>
      </c>
      <c r="H240" s="59" t="s">
        <v>72</v>
      </c>
      <c r="I240" s="59" t="s">
        <v>73</v>
      </c>
      <c r="J240" s="59" t="s">
        <v>54</v>
      </c>
      <c r="K240" s="59" t="s">
        <v>420</v>
      </c>
      <c r="L240" s="58" t="s">
        <v>75</v>
      </c>
      <c r="M240" s="52">
        <v>1900</v>
      </c>
      <c r="N240" s="60">
        <v>1900</v>
      </c>
      <c r="O240" s="59" t="s">
        <v>76</v>
      </c>
      <c r="P240" s="59" t="s">
        <v>79</v>
      </c>
      <c r="Q240" s="61">
        <v>41802</v>
      </c>
      <c r="R240" s="62"/>
      <c r="S240" s="59" t="s">
        <v>135</v>
      </c>
      <c r="T240" s="59" t="s">
        <v>75</v>
      </c>
      <c r="U240" s="59" t="s">
        <v>75</v>
      </c>
    </row>
    <row r="241" spans="4:21" ht="28.8" x14ac:dyDescent="0.3">
      <c r="D241" s="47">
        <v>35576</v>
      </c>
      <c r="E241" s="47">
        <v>9</v>
      </c>
      <c r="F241" s="48" t="s">
        <v>49</v>
      </c>
      <c r="G241" s="48" t="s">
        <v>132</v>
      </c>
      <c r="H241" s="48" t="s">
        <v>72</v>
      </c>
      <c r="I241" s="48" t="s">
        <v>73</v>
      </c>
      <c r="J241" s="48" t="s">
        <v>54</v>
      </c>
      <c r="K241" s="48" t="s">
        <v>259</v>
      </c>
      <c r="L241" s="47" t="s">
        <v>75</v>
      </c>
      <c r="M241" s="47">
        <v>140</v>
      </c>
      <c r="N241" s="49">
        <v>140</v>
      </c>
      <c r="O241" s="48" t="s">
        <v>76</v>
      </c>
      <c r="P241" s="48" t="s">
        <v>81</v>
      </c>
      <c r="Q241" s="57">
        <v>41815</v>
      </c>
      <c r="R241" s="51"/>
      <c r="S241" s="48" t="s">
        <v>135</v>
      </c>
      <c r="T241" s="48" t="s">
        <v>75</v>
      </c>
      <c r="U241" s="48" t="s">
        <v>75</v>
      </c>
    </row>
    <row r="242" spans="4:21" ht="28.8" x14ac:dyDescent="0.3">
      <c r="D242" s="52">
        <v>35542</v>
      </c>
      <c r="E242" s="52">
        <v>9</v>
      </c>
      <c r="F242" s="53" t="s">
        <v>49</v>
      </c>
      <c r="G242" s="53" t="s">
        <v>132</v>
      </c>
      <c r="H242" s="53" t="s">
        <v>72</v>
      </c>
      <c r="I242" s="53" t="s">
        <v>73</v>
      </c>
      <c r="J242" s="53" t="s">
        <v>54</v>
      </c>
      <c r="K242" s="53" t="s">
        <v>258</v>
      </c>
      <c r="L242" s="52" t="s">
        <v>75</v>
      </c>
      <c r="M242" s="52">
        <v>170</v>
      </c>
      <c r="N242" s="54">
        <v>170</v>
      </c>
      <c r="O242" s="53" t="s">
        <v>76</v>
      </c>
      <c r="P242" s="53" t="s">
        <v>77</v>
      </c>
      <c r="Q242" s="55">
        <v>41815</v>
      </c>
      <c r="R242" s="56"/>
      <c r="S242" s="53" t="s">
        <v>135</v>
      </c>
      <c r="T242" s="53" t="s">
        <v>75</v>
      </c>
      <c r="U242" s="53" t="s">
        <v>75</v>
      </c>
    </row>
    <row r="243" spans="4:21" ht="28.8" x14ac:dyDescent="0.3">
      <c r="D243" s="47">
        <v>35541</v>
      </c>
      <c r="E243" s="47">
        <v>9</v>
      </c>
      <c r="F243" s="48" t="s">
        <v>49</v>
      </c>
      <c r="G243" s="48" t="s">
        <v>132</v>
      </c>
      <c r="H243" s="48" t="s">
        <v>72</v>
      </c>
      <c r="I243" s="48" t="s">
        <v>73</v>
      </c>
      <c r="J243" s="48" t="s">
        <v>54</v>
      </c>
      <c r="K243" s="48" t="s">
        <v>258</v>
      </c>
      <c r="L243" s="47" t="s">
        <v>75</v>
      </c>
      <c r="M243" s="47">
        <v>170</v>
      </c>
      <c r="N243" s="49">
        <v>170</v>
      </c>
      <c r="O243" s="48" t="s">
        <v>76</v>
      </c>
      <c r="P243" s="48" t="s">
        <v>79</v>
      </c>
      <c r="Q243" s="57">
        <v>41815</v>
      </c>
      <c r="R243" s="51"/>
      <c r="S243" s="48" t="s">
        <v>135</v>
      </c>
      <c r="T243" s="48" t="s">
        <v>75</v>
      </c>
      <c r="U243" s="48" t="s">
        <v>75</v>
      </c>
    </row>
    <row r="244" spans="4:21" ht="28.8" x14ac:dyDescent="0.3">
      <c r="D244" s="58">
        <v>43060</v>
      </c>
      <c r="E244" s="58">
        <v>11</v>
      </c>
      <c r="F244" s="59" t="s">
        <v>365</v>
      </c>
      <c r="G244" s="59" t="s">
        <v>132</v>
      </c>
      <c r="H244" s="59" t="s">
        <v>72</v>
      </c>
      <c r="I244" s="59" t="s">
        <v>73</v>
      </c>
      <c r="J244" s="59" t="s">
        <v>54</v>
      </c>
      <c r="K244" s="59" t="s">
        <v>418</v>
      </c>
      <c r="L244" s="58" t="s">
        <v>75</v>
      </c>
      <c r="M244" s="52">
        <v>31.3</v>
      </c>
      <c r="N244" s="60">
        <v>3.1300000000000001E-2</v>
      </c>
      <c r="O244" s="59" t="s">
        <v>155</v>
      </c>
      <c r="P244" s="59" t="s">
        <v>221</v>
      </c>
      <c r="Q244" s="61">
        <v>41843.384722222203</v>
      </c>
      <c r="R244" s="62"/>
      <c r="S244" s="59" t="s">
        <v>75</v>
      </c>
      <c r="T244" s="59" t="s">
        <v>75</v>
      </c>
      <c r="U244" s="59" t="s">
        <v>75</v>
      </c>
    </row>
    <row r="245" spans="4:21" ht="28.8" x14ac:dyDescent="0.3">
      <c r="D245" s="63">
        <v>43076</v>
      </c>
      <c r="E245" s="63">
        <v>11</v>
      </c>
      <c r="F245" s="64" t="s">
        <v>365</v>
      </c>
      <c r="G245" s="64" t="s">
        <v>132</v>
      </c>
      <c r="H245" s="64" t="s">
        <v>72</v>
      </c>
      <c r="I245" s="64" t="s">
        <v>73</v>
      </c>
      <c r="J245" s="64" t="s">
        <v>54</v>
      </c>
      <c r="K245" s="64" t="s">
        <v>417</v>
      </c>
      <c r="L245" s="63" t="s">
        <v>75</v>
      </c>
      <c r="M245" s="47">
        <v>355</v>
      </c>
      <c r="N245" s="65">
        <v>0.35499999999999998</v>
      </c>
      <c r="O245" s="64" t="s">
        <v>155</v>
      </c>
      <c r="P245" s="64" t="s">
        <v>376</v>
      </c>
      <c r="Q245" s="68">
        <v>41843.475694444402</v>
      </c>
      <c r="R245" s="67"/>
      <c r="S245" s="64" t="s">
        <v>75</v>
      </c>
      <c r="T245" s="64" t="s">
        <v>75</v>
      </c>
      <c r="U245" s="64" t="s">
        <v>75</v>
      </c>
    </row>
    <row r="246" spans="4:21" ht="28.8" x14ac:dyDescent="0.3">
      <c r="D246" s="58">
        <v>43057</v>
      </c>
      <c r="E246" s="58">
        <v>11</v>
      </c>
      <c r="F246" s="59" t="s">
        <v>365</v>
      </c>
      <c r="G246" s="59" t="s">
        <v>132</v>
      </c>
      <c r="H246" s="59" t="s">
        <v>72</v>
      </c>
      <c r="I246" s="59" t="s">
        <v>73</v>
      </c>
      <c r="J246" s="59" t="s">
        <v>54</v>
      </c>
      <c r="K246" s="59" t="s">
        <v>416</v>
      </c>
      <c r="L246" s="58" t="s">
        <v>75</v>
      </c>
      <c r="M246" s="52">
        <v>462</v>
      </c>
      <c r="N246" s="60">
        <v>0.46200000000000002</v>
      </c>
      <c r="O246" s="59" t="s">
        <v>155</v>
      </c>
      <c r="P246" s="59" t="s">
        <v>156</v>
      </c>
      <c r="Q246" s="69">
        <v>41843.479166666701</v>
      </c>
      <c r="R246" s="62"/>
      <c r="S246" s="59" t="s">
        <v>75</v>
      </c>
      <c r="T246" s="59" t="s">
        <v>75</v>
      </c>
      <c r="U246" s="59" t="s">
        <v>75</v>
      </c>
    </row>
    <row r="247" spans="4:21" x14ac:dyDescent="0.3">
      <c r="D247" s="63">
        <v>43067</v>
      </c>
      <c r="E247" s="63">
        <v>11</v>
      </c>
      <c r="F247" s="64" t="s">
        <v>365</v>
      </c>
      <c r="G247" s="64" t="s">
        <v>132</v>
      </c>
      <c r="H247" s="64" t="s">
        <v>72</v>
      </c>
      <c r="I247" s="64" t="s">
        <v>73</v>
      </c>
      <c r="J247" s="64" t="s">
        <v>54</v>
      </c>
      <c r="K247" s="64" t="s">
        <v>415</v>
      </c>
      <c r="L247" s="63" t="s">
        <v>75</v>
      </c>
      <c r="M247" s="47">
        <v>420</v>
      </c>
      <c r="N247" s="65">
        <v>0.42</v>
      </c>
      <c r="O247" s="64" t="s">
        <v>155</v>
      </c>
      <c r="P247" s="64" t="s">
        <v>373</v>
      </c>
      <c r="Q247" s="68">
        <v>41843.489583333299</v>
      </c>
      <c r="R247" s="67"/>
      <c r="S247" s="64" t="s">
        <v>75</v>
      </c>
      <c r="T247" s="64" t="s">
        <v>75</v>
      </c>
      <c r="U247" s="64" t="s">
        <v>75</v>
      </c>
    </row>
    <row r="248" spans="4:21" ht="28.8" x14ac:dyDescent="0.3">
      <c r="D248" s="58">
        <v>43073</v>
      </c>
      <c r="E248" s="58">
        <v>11</v>
      </c>
      <c r="F248" s="59" t="s">
        <v>365</v>
      </c>
      <c r="G248" s="59" t="s">
        <v>132</v>
      </c>
      <c r="H248" s="59" t="s">
        <v>72</v>
      </c>
      <c r="I248" s="59" t="s">
        <v>73</v>
      </c>
      <c r="J248" s="59" t="s">
        <v>54</v>
      </c>
      <c r="K248" s="59" t="s">
        <v>411</v>
      </c>
      <c r="L248" s="58" t="s">
        <v>75</v>
      </c>
      <c r="M248" s="52">
        <v>173</v>
      </c>
      <c r="N248" s="60">
        <v>0.17299999999999999</v>
      </c>
      <c r="O248" s="59" t="s">
        <v>155</v>
      </c>
      <c r="P248" s="59" t="s">
        <v>368</v>
      </c>
      <c r="Q248" s="69">
        <v>41843.493055555598</v>
      </c>
      <c r="R248" s="62"/>
      <c r="S248" s="59" t="s">
        <v>75</v>
      </c>
      <c r="T248" s="59" t="s">
        <v>75</v>
      </c>
      <c r="U248" s="59" t="s">
        <v>75</v>
      </c>
    </row>
    <row r="249" spans="4:21" ht="28.8" x14ac:dyDescent="0.3">
      <c r="D249" s="63">
        <v>43054</v>
      </c>
      <c r="E249" s="63">
        <v>11</v>
      </c>
      <c r="F249" s="64" t="s">
        <v>365</v>
      </c>
      <c r="G249" s="64" t="s">
        <v>132</v>
      </c>
      <c r="H249" s="64" t="s">
        <v>72</v>
      </c>
      <c r="I249" s="64" t="s">
        <v>73</v>
      </c>
      <c r="J249" s="64" t="s">
        <v>54</v>
      </c>
      <c r="K249" s="64" t="s">
        <v>414</v>
      </c>
      <c r="L249" s="63" t="s">
        <v>75</v>
      </c>
      <c r="M249" s="47">
        <v>578</v>
      </c>
      <c r="N249" s="65">
        <v>0.57799999999999996</v>
      </c>
      <c r="O249" s="64" t="s">
        <v>155</v>
      </c>
      <c r="P249" s="64" t="s">
        <v>158</v>
      </c>
      <c r="Q249" s="68">
        <v>41843.493055555598</v>
      </c>
      <c r="R249" s="67"/>
      <c r="S249" s="64" t="s">
        <v>75</v>
      </c>
      <c r="T249" s="64" t="s">
        <v>75</v>
      </c>
      <c r="U249" s="64" t="s">
        <v>75</v>
      </c>
    </row>
    <row r="250" spans="4:21" ht="28.8" x14ac:dyDescent="0.3">
      <c r="D250" s="58">
        <v>43070</v>
      </c>
      <c r="E250" s="58">
        <v>11</v>
      </c>
      <c r="F250" s="59" t="s">
        <v>365</v>
      </c>
      <c r="G250" s="59" t="s">
        <v>132</v>
      </c>
      <c r="H250" s="59" t="s">
        <v>72</v>
      </c>
      <c r="I250" s="59" t="s">
        <v>73</v>
      </c>
      <c r="J250" s="59" t="s">
        <v>54</v>
      </c>
      <c r="K250" s="59" t="s">
        <v>413</v>
      </c>
      <c r="L250" s="58" t="s">
        <v>75</v>
      </c>
      <c r="M250" s="52">
        <v>363</v>
      </c>
      <c r="N250" s="60">
        <v>0.36299999999999999</v>
      </c>
      <c r="O250" s="59" t="s">
        <v>155</v>
      </c>
      <c r="P250" s="59" t="s">
        <v>370</v>
      </c>
      <c r="Q250" s="69">
        <v>41843.517361111102</v>
      </c>
      <c r="R250" s="62"/>
      <c r="S250" s="59" t="s">
        <v>75</v>
      </c>
      <c r="T250" s="59" t="s">
        <v>75</v>
      </c>
      <c r="U250" s="59" t="s">
        <v>75</v>
      </c>
    </row>
    <row r="251" spans="4:21" ht="28.8" x14ac:dyDescent="0.3">
      <c r="D251" s="47">
        <v>42792</v>
      </c>
      <c r="E251" s="47">
        <v>11</v>
      </c>
      <c r="F251" s="48" t="s">
        <v>49</v>
      </c>
      <c r="G251" s="48" t="s">
        <v>132</v>
      </c>
      <c r="H251" s="48" t="s">
        <v>72</v>
      </c>
      <c r="I251" s="48" t="s">
        <v>73</v>
      </c>
      <c r="J251" s="48" t="s">
        <v>54</v>
      </c>
      <c r="K251" s="48" t="s">
        <v>257</v>
      </c>
      <c r="L251" s="47" t="s">
        <v>75</v>
      </c>
      <c r="M251" s="47">
        <v>306</v>
      </c>
      <c r="N251" s="49">
        <v>0.30599999999999999</v>
      </c>
      <c r="O251" s="48" t="s">
        <v>155</v>
      </c>
      <c r="P251" s="48" t="s">
        <v>156</v>
      </c>
      <c r="Q251" s="50">
        <v>41905.701388888898</v>
      </c>
      <c r="R251" s="51"/>
      <c r="S251" s="48" t="s">
        <v>75</v>
      </c>
      <c r="T251" s="48" t="s">
        <v>75</v>
      </c>
      <c r="U251" s="48" t="s">
        <v>75</v>
      </c>
    </row>
    <row r="252" spans="4:21" ht="28.8" x14ac:dyDescent="0.3">
      <c r="D252" s="52">
        <v>42773</v>
      </c>
      <c r="E252" s="52">
        <v>11</v>
      </c>
      <c r="F252" s="53" t="s">
        <v>48</v>
      </c>
      <c r="G252" s="53" t="s">
        <v>132</v>
      </c>
      <c r="H252" s="53" t="s">
        <v>72</v>
      </c>
      <c r="I252" s="53" t="s">
        <v>73</v>
      </c>
      <c r="J252" s="53" t="s">
        <v>54</v>
      </c>
      <c r="K252" s="53" t="s">
        <v>188</v>
      </c>
      <c r="L252" s="52" t="s">
        <v>75</v>
      </c>
      <c r="M252" s="52">
        <v>488</v>
      </c>
      <c r="N252" s="54">
        <v>0.48799999999999999</v>
      </c>
      <c r="O252" s="53" t="s">
        <v>155</v>
      </c>
      <c r="P252" s="53" t="s">
        <v>158</v>
      </c>
      <c r="Q252" s="55">
        <v>41905.706944444399</v>
      </c>
      <c r="R252" s="56"/>
      <c r="S252" s="53" t="s">
        <v>75</v>
      </c>
      <c r="T252" s="53" t="s">
        <v>75</v>
      </c>
      <c r="U252" s="53" t="s">
        <v>75</v>
      </c>
    </row>
    <row r="253" spans="4:21" ht="28.8" x14ac:dyDescent="0.3">
      <c r="D253" s="47">
        <v>42785</v>
      </c>
      <c r="E253" s="47">
        <v>11</v>
      </c>
      <c r="F253" s="48" t="s">
        <v>49</v>
      </c>
      <c r="G253" s="48" t="s">
        <v>132</v>
      </c>
      <c r="H253" s="48" t="s">
        <v>72</v>
      </c>
      <c r="I253" s="48" t="s">
        <v>73</v>
      </c>
      <c r="J253" s="48" t="s">
        <v>54</v>
      </c>
      <c r="K253" s="48" t="s">
        <v>255</v>
      </c>
      <c r="L253" s="47" t="s">
        <v>75</v>
      </c>
      <c r="M253" s="47">
        <v>175</v>
      </c>
      <c r="N253" s="49">
        <v>0.17499999999999999</v>
      </c>
      <c r="O253" s="48" t="s">
        <v>155</v>
      </c>
      <c r="P253" s="48" t="s">
        <v>158</v>
      </c>
      <c r="Q253" s="57">
        <v>41905.711805555598</v>
      </c>
      <c r="R253" s="51"/>
      <c r="S253" s="48" t="s">
        <v>75</v>
      </c>
      <c r="T253" s="48" t="s">
        <v>75</v>
      </c>
      <c r="U253" s="48" t="s">
        <v>75</v>
      </c>
    </row>
    <row r="254" spans="4:21" ht="28.8" x14ac:dyDescent="0.3">
      <c r="D254" s="52">
        <v>42779</v>
      </c>
      <c r="E254" s="52">
        <v>11</v>
      </c>
      <c r="F254" s="53" t="s">
        <v>48</v>
      </c>
      <c r="G254" s="53" t="s">
        <v>132</v>
      </c>
      <c r="H254" s="53" t="s">
        <v>72</v>
      </c>
      <c r="I254" s="53" t="s">
        <v>73</v>
      </c>
      <c r="J254" s="53" t="s">
        <v>54</v>
      </c>
      <c r="K254" s="53" t="s">
        <v>187</v>
      </c>
      <c r="L254" s="52" t="s">
        <v>75</v>
      </c>
      <c r="M254" s="52">
        <v>282</v>
      </c>
      <c r="N254" s="54">
        <v>0.28199999999999997</v>
      </c>
      <c r="O254" s="53" t="s">
        <v>155</v>
      </c>
      <c r="P254" s="53" t="s">
        <v>156</v>
      </c>
      <c r="Q254" s="55">
        <v>41905.720833333296</v>
      </c>
      <c r="R254" s="56"/>
      <c r="S254" s="53" t="s">
        <v>75</v>
      </c>
      <c r="T254" s="53" t="s">
        <v>75</v>
      </c>
      <c r="U254" s="53" t="s">
        <v>75</v>
      </c>
    </row>
    <row r="255" spans="4:21" ht="28.8" x14ac:dyDescent="0.3">
      <c r="D255" s="47">
        <v>42799</v>
      </c>
      <c r="E255" s="47">
        <v>11</v>
      </c>
      <c r="F255" s="48" t="s">
        <v>49</v>
      </c>
      <c r="G255" s="48" t="s">
        <v>132</v>
      </c>
      <c r="H255" s="48" t="s">
        <v>72</v>
      </c>
      <c r="I255" s="48" t="s">
        <v>73</v>
      </c>
      <c r="J255" s="48" t="s">
        <v>54</v>
      </c>
      <c r="K255" s="48" t="s">
        <v>254</v>
      </c>
      <c r="L255" s="47" t="s">
        <v>75</v>
      </c>
      <c r="M255" s="47">
        <v>85</v>
      </c>
      <c r="N255" s="49">
        <v>8.5000000000000006E-2</v>
      </c>
      <c r="O255" s="48" t="s">
        <v>155</v>
      </c>
      <c r="P255" s="48" t="s">
        <v>221</v>
      </c>
      <c r="Q255" s="57">
        <v>41905.729166666701</v>
      </c>
      <c r="R255" s="51"/>
      <c r="S255" s="48" t="s">
        <v>75</v>
      </c>
      <c r="T255" s="48" t="s">
        <v>75</v>
      </c>
      <c r="U255" s="48" t="s">
        <v>75</v>
      </c>
    </row>
    <row r="256" spans="4:21" x14ac:dyDescent="0.3">
      <c r="D256" s="58">
        <v>43061</v>
      </c>
      <c r="E256" s="58">
        <v>11</v>
      </c>
      <c r="F256" s="59" t="s">
        <v>365</v>
      </c>
      <c r="G256" s="59" t="s">
        <v>132</v>
      </c>
      <c r="H256" s="59" t="s">
        <v>72</v>
      </c>
      <c r="I256" s="59" t="s">
        <v>73</v>
      </c>
      <c r="J256" s="59" t="s">
        <v>54</v>
      </c>
      <c r="K256" s="59" t="s">
        <v>412</v>
      </c>
      <c r="L256" s="58" t="s">
        <v>75</v>
      </c>
      <c r="M256" s="52">
        <v>280</v>
      </c>
      <c r="N256" s="60">
        <v>0.28000000000000003</v>
      </c>
      <c r="O256" s="59" t="s">
        <v>155</v>
      </c>
      <c r="P256" s="59" t="s">
        <v>221</v>
      </c>
      <c r="Q256" s="61">
        <v>41906.534722222197</v>
      </c>
      <c r="R256" s="62"/>
      <c r="S256" s="59" t="s">
        <v>75</v>
      </c>
      <c r="T256" s="59" t="s">
        <v>75</v>
      </c>
      <c r="U256" s="59" t="s">
        <v>75</v>
      </c>
    </row>
    <row r="257" spans="4:21" ht="57.6" x14ac:dyDescent="0.3">
      <c r="D257" s="47">
        <v>3796</v>
      </c>
      <c r="E257" s="47">
        <v>5</v>
      </c>
      <c r="F257" s="48" t="s">
        <v>48</v>
      </c>
      <c r="G257" s="48" t="s">
        <v>104</v>
      </c>
      <c r="H257" s="48" t="s">
        <v>72</v>
      </c>
      <c r="I257" s="48" t="s">
        <v>73</v>
      </c>
      <c r="J257" s="48" t="s">
        <v>54</v>
      </c>
      <c r="K257" s="48" t="s">
        <v>186</v>
      </c>
      <c r="L257" s="47" t="s">
        <v>75</v>
      </c>
      <c r="M257" s="47">
        <v>156</v>
      </c>
      <c r="N257" s="49">
        <v>156</v>
      </c>
      <c r="O257" s="48" t="s">
        <v>76</v>
      </c>
      <c r="P257" s="48" t="s">
        <v>178</v>
      </c>
      <c r="Q257" s="57">
        <v>41925</v>
      </c>
      <c r="R257" s="51"/>
      <c r="S257" s="48" t="s">
        <v>176</v>
      </c>
      <c r="T257" s="48" t="s">
        <v>75</v>
      </c>
      <c r="U257" s="48" t="s">
        <v>75</v>
      </c>
    </row>
    <row r="258" spans="4:21" ht="57.6" x14ac:dyDescent="0.3">
      <c r="D258" s="52">
        <v>3795</v>
      </c>
      <c r="E258" s="52">
        <v>5</v>
      </c>
      <c r="F258" s="53" t="s">
        <v>48</v>
      </c>
      <c r="G258" s="53" t="s">
        <v>104</v>
      </c>
      <c r="H258" s="53" t="s">
        <v>72</v>
      </c>
      <c r="I258" s="53" t="s">
        <v>73</v>
      </c>
      <c r="J258" s="53" t="s">
        <v>54</v>
      </c>
      <c r="K258" s="53" t="s">
        <v>185</v>
      </c>
      <c r="L258" s="52" t="s">
        <v>75</v>
      </c>
      <c r="M258" s="52">
        <v>293</v>
      </c>
      <c r="N258" s="54">
        <v>293</v>
      </c>
      <c r="O258" s="53" t="s">
        <v>76</v>
      </c>
      <c r="P258" s="53" t="s">
        <v>175</v>
      </c>
      <c r="Q258" s="55">
        <v>41925</v>
      </c>
      <c r="R258" s="56"/>
      <c r="S258" s="53" t="s">
        <v>176</v>
      </c>
      <c r="T258" s="53" t="s">
        <v>75</v>
      </c>
      <c r="U258" s="53" t="s">
        <v>75</v>
      </c>
    </row>
    <row r="259" spans="4:21" ht="28.8" x14ac:dyDescent="0.3">
      <c r="D259" s="47">
        <v>42774</v>
      </c>
      <c r="E259" s="47">
        <v>11</v>
      </c>
      <c r="F259" s="48" t="s">
        <v>48</v>
      </c>
      <c r="G259" s="48" t="s">
        <v>132</v>
      </c>
      <c r="H259" s="48" t="s">
        <v>72</v>
      </c>
      <c r="I259" s="48" t="s">
        <v>73</v>
      </c>
      <c r="J259" s="48" t="s">
        <v>54</v>
      </c>
      <c r="K259" s="48" t="s">
        <v>184</v>
      </c>
      <c r="L259" s="47" t="s">
        <v>75</v>
      </c>
      <c r="M259" s="47">
        <v>156</v>
      </c>
      <c r="N259" s="49">
        <v>0.156</v>
      </c>
      <c r="O259" s="48" t="s">
        <v>155</v>
      </c>
      <c r="P259" s="48" t="s">
        <v>158</v>
      </c>
      <c r="Q259" s="57">
        <v>41925.473611111098</v>
      </c>
      <c r="R259" s="51"/>
      <c r="S259" s="48" t="s">
        <v>75</v>
      </c>
      <c r="T259" s="48" t="s">
        <v>75</v>
      </c>
      <c r="U259" s="48" t="s">
        <v>75</v>
      </c>
    </row>
    <row r="260" spans="4:21" ht="28.8" x14ac:dyDescent="0.3">
      <c r="D260" s="52">
        <v>42780</v>
      </c>
      <c r="E260" s="52">
        <v>11</v>
      </c>
      <c r="F260" s="53" t="s">
        <v>48</v>
      </c>
      <c r="G260" s="53" t="s">
        <v>132</v>
      </c>
      <c r="H260" s="53" t="s">
        <v>72</v>
      </c>
      <c r="I260" s="53" t="s">
        <v>73</v>
      </c>
      <c r="J260" s="53" t="s">
        <v>54</v>
      </c>
      <c r="K260" s="53" t="s">
        <v>183</v>
      </c>
      <c r="L260" s="52" t="s">
        <v>75</v>
      </c>
      <c r="M260" s="52">
        <v>293</v>
      </c>
      <c r="N260" s="54">
        <v>0.29299999999999998</v>
      </c>
      <c r="O260" s="53" t="s">
        <v>155</v>
      </c>
      <c r="P260" s="53" t="s">
        <v>156</v>
      </c>
      <c r="Q260" s="55">
        <v>41925.497916666704</v>
      </c>
      <c r="R260" s="56"/>
      <c r="S260" s="53" t="s">
        <v>75</v>
      </c>
      <c r="T260" s="53" t="s">
        <v>75</v>
      </c>
      <c r="U260" s="53" t="s">
        <v>75</v>
      </c>
    </row>
    <row r="261" spans="4:21" ht="28.8" x14ac:dyDescent="0.3">
      <c r="D261" s="47">
        <v>42800</v>
      </c>
      <c r="E261" s="47">
        <v>11</v>
      </c>
      <c r="F261" s="48" t="s">
        <v>49</v>
      </c>
      <c r="G261" s="48" t="s">
        <v>132</v>
      </c>
      <c r="H261" s="48" t="s">
        <v>72</v>
      </c>
      <c r="I261" s="48" t="s">
        <v>73</v>
      </c>
      <c r="J261" s="48" t="s">
        <v>54</v>
      </c>
      <c r="K261" s="48" t="s">
        <v>253</v>
      </c>
      <c r="L261" s="47" t="s">
        <v>75</v>
      </c>
      <c r="M261" s="47">
        <v>59</v>
      </c>
      <c r="N261" s="49">
        <v>5.8999999999999997E-2</v>
      </c>
      <c r="O261" s="48" t="s">
        <v>155</v>
      </c>
      <c r="P261" s="48" t="s">
        <v>221</v>
      </c>
      <c r="Q261" s="57">
        <v>41927.472222222197</v>
      </c>
      <c r="R261" s="51"/>
      <c r="S261" s="48" t="s">
        <v>75</v>
      </c>
      <c r="T261" s="48" t="s">
        <v>75</v>
      </c>
      <c r="U261" s="48" t="s">
        <v>75</v>
      </c>
    </row>
    <row r="262" spans="4:21" ht="28.8" x14ac:dyDescent="0.3">
      <c r="D262" s="52">
        <v>42786</v>
      </c>
      <c r="E262" s="52">
        <v>11</v>
      </c>
      <c r="F262" s="53" t="s">
        <v>49</v>
      </c>
      <c r="G262" s="53" t="s">
        <v>132</v>
      </c>
      <c r="H262" s="53" t="s">
        <v>72</v>
      </c>
      <c r="I262" s="53" t="s">
        <v>73</v>
      </c>
      <c r="J262" s="53" t="s">
        <v>54</v>
      </c>
      <c r="K262" s="53" t="s">
        <v>252</v>
      </c>
      <c r="L262" s="52" t="s">
        <v>75</v>
      </c>
      <c r="M262" s="52">
        <v>90</v>
      </c>
      <c r="N262" s="54">
        <v>0.09</v>
      </c>
      <c r="O262" s="53" t="s">
        <v>155</v>
      </c>
      <c r="P262" s="53" t="s">
        <v>158</v>
      </c>
      <c r="Q262" s="55">
        <v>41927.475694444402</v>
      </c>
      <c r="R262" s="56"/>
      <c r="S262" s="53" t="s">
        <v>75</v>
      </c>
      <c r="T262" s="53" t="s">
        <v>75</v>
      </c>
      <c r="U262" s="53" t="s">
        <v>75</v>
      </c>
    </row>
    <row r="263" spans="4:21" ht="28.8" x14ac:dyDescent="0.3">
      <c r="D263" s="47">
        <v>42793</v>
      </c>
      <c r="E263" s="47">
        <v>11</v>
      </c>
      <c r="F263" s="48" t="s">
        <v>49</v>
      </c>
      <c r="G263" s="48" t="s">
        <v>132</v>
      </c>
      <c r="H263" s="48" t="s">
        <v>72</v>
      </c>
      <c r="I263" s="48" t="s">
        <v>73</v>
      </c>
      <c r="J263" s="48" t="s">
        <v>54</v>
      </c>
      <c r="K263" s="48" t="s">
        <v>161</v>
      </c>
      <c r="L263" s="47" t="s">
        <v>75</v>
      </c>
      <c r="M263" s="47">
        <v>190</v>
      </c>
      <c r="N263" s="49">
        <v>0.19</v>
      </c>
      <c r="O263" s="48" t="s">
        <v>155</v>
      </c>
      <c r="P263" s="48" t="s">
        <v>156</v>
      </c>
      <c r="Q263" s="57">
        <v>41927.479166666701</v>
      </c>
      <c r="R263" s="51"/>
      <c r="S263" s="48" t="s">
        <v>75</v>
      </c>
      <c r="T263" s="48" t="s">
        <v>75</v>
      </c>
      <c r="U263" s="48" t="s">
        <v>75</v>
      </c>
    </row>
    <row r="264" spans="4:21" ht="28.8" x14ac:dyDescent="0.3">
      <c r="D264" s="58">
        <v>43062</v>
      </c>
      <c r="E264" s="58">
        <v>11</v>
      </c>
      <c r="F264" s="59" t="s">
        <v>365</v>
      </c>
      <c r="G264" s="59" t="s">
        <v>132</v>
      </c>
      <c r="H264" s="59" t="s">
        <v>72</v>
      </c>
      <c r="I264" s="59" t="s">
        <v>73</v>
      </c>
      <c r="J264" s="59" t="s">
        <v>54</v>
      </c>
      <c r="K264" s="59" t="s">
        <v>411</v>
      </c>
      <c r="L264" s="58" t="s">
        <v>75</v>
      </c>
      <c r="M264" s="52">
        <v>173</v>
      </c>
      <c r="N264" s="60">
        <v>0.17299999999999999</v>
      </c>
      <c r="O264" s="59" t="s">
        <v>155</v>
      </c>
      <c r="P264" s="59" t="s">
        <v>221</v>
      </c>
      <c r="Q264" s="61">
        <v>41927.558333333298</v>
      </c>
      <c r="R264" s="62"/>
      <c r="S264" s="59" t="s">
        <v>75</v>
      </c>
      <c r="T264" s="59" t="s">
        <v>75</v>
      </c>
      <c r="U264" s="59" t="s">
        <v>75</v>
      </c>
    </row>
    <row r="265" spans="4:21" ht="57.6" x14ac:dyDescent="0.3">
      <c r="D265" s="47">
        <v>3748</v>
      </c>
      <c r="E265" s="47">
        <v>5</v>
      </c>
      <c r="F265" s="48" t="s">
        <v>48</v>
      </c>
      <c r="G265" s="48" t="s">
        <v>104</v>
      </c>
      <c r="H265" s="48" t="s">
        <v>72</v>
      </c>
      <c r="I265" s="48" t="s">
        <v>73</v>
      </c>
      <c r="J265" s="48" t="s">
        <v>54</v>
      </c>
      <c r="K265" s="48" t="s">
        <v>182</v>
      </c>
      <c r="L265" s="47" t="s">
        <v>75</v>
      </c>
      <c r="M265" s="47">
        <v>272</v>
      </c>
      <c r="N265" s="49">
        <v>272</v>
      </c>
      <c r="O265" s="48" t="s">
        <v>76</v>
      </c>
      <c r="P265" s="48" t="s">
        <v>178</v>
      </c>
      <c r="Q265" s="57">
        <v>41932</v>
      </c>
      <c r="R265" s="51"/>
      <c r="S265" s="48" t="s">
        <v>176</v>
      </c>
      <c r="T265" s="48" t="s">
        <v>75</v>
      </c>
      <c r="U265" s="48" t="s">
        <v>75</v>
      </c>
    </row>
    <row r="266" spans="4:21" ht="57.6" x14ac:dyDescent="0.3">
      <c r="D266" s="52">
        <v>3749</v>
      </c>
      <c r="E266" s="52">
        <v>5</v>
      </c>
      <c r="F266" s="53" t="s">
        <v>48</v>
      </c>
      <c r="G266" s="53" t="s">
        <v>104</v>
      </c>
      <c r="H266" s="53" t="s">
        <v>72</v>
      </c>
      <c r="I266" s="53" t="s">
        <v>73</v>
      </c>
      <c r="J266" s="53" t="s">
        <v>54</v>
      </c>
      <c r="K266" s="53" t="s">
        <v>181</v>
      </c>
      <c r="L266" s="52" t="s">
        <v>75</v>
      </c>
      <c r="M266" s="52">
        <v>75</v>
      </c>
      <c r="N266" s="54">
        <v>75</v>
      </c>
      <c r="O266" s="53" t="s">
        <v>76</v>
      </c>
      <c r="P266" s="53" t="s">
        <v>175</v>
      </c>
      <c r="Q266" s="55">
        <v>41932</v>
      </c>
      <c r="R266" s="56"/>
      <c r="S266" s="53" t="s">
        <v>176</v>
      </c>
      <c r="T266" s="53" t="s">
        <v>75</v>
      </c>
      <c r="U266" s="53" t="s">
        <v>75</v>
      </c>
    </row>
    <row r="267" spans="4:21" ht="28.8" x14ac:dyDescent="0.3">
      <c r="D267" s="47">
        <v>42775</v>
      </c>
      <c r="E267" s="47">
        <v>11</v>
      </c>
      <c r="F267" s="48" t="s">
        <v>48</v>
      </c>
      <c r="G267" s="48" t="s">
        <v>132</v>
      </c>
      <c r="H267" s="48" t="s">
        <v>72</v>
      </c>
      <c r="I267" s="48" t="s">
        <v>73</v>
      </c>
      <c r="J267" s="48" t="s">
        <v>54</v>
      </c>
      <c r="K267" s="48" t="s">
        <v>180</v>
      </c>
      <c r="L267" s="47" t="s">
        <v>75</v>
      </c>
      <c r="M267" s="47">
        <v>272</v>
      </c>
      <c r="N267" s="49">
        <v>0.27200000000000002</v>
      </c>
      <c r="O267" s="48" t="s">
        <v>155</v>
      </c>
      <c r="P267" s="48" t="s">
        <v>158</v>
      </c>
      <c r="Q267" s="57">
        <v>41932.628472222197</v>
      </c>
      <c r="R267" s="51"/>
      <c r="S267" s="48" t="s">
        <v>75</v>
      </c>
      <c r="T267" s="48" t="s">
        <v>75</v>
      </c>
      <c r="U267" s="48" t="s">
        <v>75</v>
      </c>
    </row>
    <row r="268" spans="4:21" ht="28.8" x14ac:dyDescent="0.3">
      <c r="D268" s="52">
        <v>42781</v>
      </c>
      <c r="E268" s="52">
        <v>11</v>
      </c>
      <c r="F268" s="53" t="s">
        <v>48</v>
      </c>
      <c r="G268" s="53" t="s">
        <v>132</v>
      </c>
      <c r="H268" s="53" t="s">
        <v>72</v>
      </c>
      <c r="I268" s="53" t="s">
        <v>73</v>
      </c>
      <c r="J268" s="53" t="s">
        <v>54</v>
      </c>
      <c r="K268" s="53" t="s">
        <v>179</v>
      </c>
      <c r="L268" s="52" t="s">
        <v>75</v>
      </c>
      <c r="M268" s="52">
        <v>75</v>
      </c>
      <c r="N268" s="54">
        <v>7.4999999999999997E-2</v>
      </c>
      <c r="O268" s="53" t="s">
        <v>155</v>
      </c>
      <c r="P268" s="53" t="s">
        <v>156</v>
      </c>
      <c r="Q268" s="55">
        <v>41932.635416666701</v>
      </c>
      <c r="R268" s="56"/>
      <c r="S268" s="53" t="s">
        <v>75</v>
      </c>
      <c r="T268" s="53" t="s">
        <v>75</v>
      </c>
      <c r="U268" s="53" t="s">
        <v>75</v>
      </c>
    </row>
    <row r="269" spans="4:21" ht="57.6" x14ac:dyDescent="0.3">
      <c r="D269" s="47">
        <v>3727</v>
      </c>
      <c r="E269" s="47">
        <v>5</v>
      </c>
      <c r="F269" s="48" t="s">
        <v>48</v>
      </c>
      <c r="G269" s="48" t="s">
        <v>104</v>
      </c>
      <c r="H269" s="48" t="s">
        <v>72</v>
      </c>
      <c r="I269" s="48" t="s">
        <v>73</v>
      </c>
      <c r="J269" s="48" t="s">
        <v>54</v>
      </c>
      <c r="K269" s="48" t="s">
        <v>174</v>
      </c>
      <c r="L269" s="47" t="s">
        <v>75</v>
      </c>
      <c r="M269" s="47">
        <v>119</v>
      </c>
      <c r="N269" s="49">
        <v>119</v>
      </c>
      <c r="O269" s="48" t="s">
        <v>76</v>
      </c>
      <c r="P269" s="48" t="s">
        <v>175</v>
      </c>
      <c r="Q269" s="57">
        <v>41933</v>
      </c>
      <c r="R269" s="51"/>
      <c r="S269" s="48" t="s">
        <v>176</v>
      </c>
      <c r="T269" s="48" t="s">
        <v>75</v>
      </c>
      <c r="U269" s="48" t="s">
        <v>75</v>
      </c>
    </row>
    <row r="270" spans="4:21" ht="57.6" x14ac:dyDescent="0.3">
      <c r="D270" s="52">
        <v>3726</v>
      </c>
      <c r="E270" s="52">
        <v>5</v>
      </c>
      <c r="F270" s="53" t="s">
        <v>48</v>
      </c>
      <c r="G270" s="53" t="s">
        <v>104</v>
      </c>
      <c r="H270" s="53" t="s">
        <v>72</v>
      </c>
      <c r="I270" s="53" t="s">
        <v>73</v>
      </c>
      <c r="J270" s="53" t="s">
        <v>54</v>
      </c>
      <c r="K270" s="53" t="s">
        <v>177</v>
      </c>
      <c r="L270" s="52" t="s">
        <v>75</v>
      </c>
      <c r="M270" s="52">
        <v>133</v>
      </c>
      <c r="N270" s="54">
        <v>133</v>
      </c>
      <c r="O270" s="53" t="s">
        <v>76</v>
      </c>
      <c r="P270" s="53" t="s">
        <v>178</v>
      </c>
      <c r="Q270" s="55">
        <v>41933</v>
      </c>
      <c r="R270" s="56"/>
      <c r="S270" s="53" t="s">
        <v>176</v>
      </c>
      <c r="T270" s="53" t="s">
        <v>75</v>
      </c>
      <c r="U270" s="53" t="s">
        <v>75</v>
      </c>
    </row>
    <row r="271" spans="4:21" ht="28.8" x14ac:dyDescent="0.3">
      <c r="D271" s="47">
        <v>42776</v>
      </c>
      <c r="E271" s="47">
        <v>11</v>
      </c>
      <c r="F271" s="48" t="s">
        <v>48</v>
      </c>
      <c r="G271" s="48" t="s">
        <v>132</v>
      </c>
      <c r="H271" s="48" t="s">
        <v>72</v>
      </c>
      <c r="I271" s="48" t="s">
        <v>73</v>
      </c>
      <c r="J271" s="48" t="s">
        <v>54</v>
      </c>
      <c r="K271" s="48" t="s">
        <v>159</v>
      </c>
      <c r="L271" s="47" t="s">
        <v>75</v>
      </c>
      <c r="M271" s="47">
        <v>133</v>
      </c>
      <c r="N271" s="49">
        <v>0.13300000000000001</v>
      </c>
      <c r="O271" s="48" t="s">
        <v>155</v>
      </c>
      <c r="P271" s="48" t="s">
        <v>158</v>
      </c>
      <c r="Q271" s="57">
        <v>41933.965277777803</v>
      </c>
      <c r="R271" s="51"/>
      <c r="S271" s="48" t="s">
        <v>75</v>
      </c>
      <c r="T271" s="48" t="s">
        <v>75</v>
      </c>
      <c r="U271" s="48" t="s">
        <v>75</v>
      </c>
    </row>
    <row r="272" spans="4:21" ht="28.8" x14ac:dyDescent="0.3">
      <c r="D272" s="52">
        <v>42782</v>
      </c>
      <c r="E272" s="52">
        <v>11</v>
      </c>
      <c r="F272" s="53" t="s">
        <v>48</v>
      </c>
      <c r="G272" s="53" t="s">
        <v>132</v>
      </c>
      <c r="H272" s="53" t="s">
        <v>72</v>
      </c>
      <c r="I272" s="53" t="s">
        <v>73</v>
      </c>
      <c r="J272" s="53" t="s">
        <v>54</v>
      </c>
      <c r="K272" s="53" t="s">
        <v>173</v>
      </c>
      <c r="L272" s="52" t="s">
        <v>75</v>
      </c>
      <c r="M272" s="52">
        <v>119</v>
      </c>
      <c r="N272" s="54">
        <v>0.11899999999999999</v>
      </c>
      <c r="O272" s="53" t="s">
        <v>155</v>
      </c>
      <c r="P272" s="53" t="s">
        <v>156</v>
      </c>
      <c r="Q272" s="55">
        <v>41933.989583333299</v>
      </c>
      <c r="R272" s="56"/>
      <c r="S272" s="53" t="s">
        <v>75</v>
      </c>
      <c r="T272" s="53" t="s">
        <v>75</v>
      </c>
      <c r="U272" s="53" t="s">
        <v>75</v>
      </c>
    </row>
    <row r="273" spans="4:21" x14ac:dyDescent="0.3">
      <c r="D273" s="63">
        <v>43058</v>
      </c>
      <c r="E273" s="63">
        <v>11</v>
      </c>
      <c r="F273" s="64" t="s">
        <v>365</v>
      </c>
      <c r="G273" s="64" t="s">
        <v>132</v>
      </c>
      <c r="H273" s="64" t="s">
        <v>72</v>
      </c>
      <c r="I273" s="64" t="s">
        <v>73</v>
      </c>
      <c r="J273" s="64" t="s">
        <v>54</v>
      </c>
      <c r="K273" s="64" t="s">
        <v>410</v>
      </c>
      <c r="L273" s="63" t="s">
        <v>75</v>
      </c>
      <c r="M273" s="47">
        <v>720</v>
      </c>
      <c r="N273" s="65">
        <v>0.72</v>
      </c>
      <c r="O273" s="64" t="s">
        <v>155</v>
      </c>
      <c r="P273" s="64" t="s">
        <v>156</v>
      </c>
      <c r="Q273" s="66">
        <v>41934.368055555598</v>
      </c>
      <c r="R273" s="67"/>
      <c r="S273" s="64" t="s">
        <v>75</v>
      </c>
      <c r="T273" s="64" t="s">
        <v>75</v>
      </c>
      <c r="U273" s="64" t="s">
        <v>75</v>
      </c>
    </row>
    <row r="274" spans="4:21" x14ac:dyDescent="0.3">
      <c r="D274" s="58">
        <v>43068</v>
      </c>
      <c r="E274" s="58">
        <v>11</v>
      </c>
      <c r="F274" s="59" t="s">
        <v>365</v>
      </c>
      <c r="G274" s="59" t="s">
        <v>132</v>
      </c>
      <c r="H274" s="59" t="s">
        <v>72</v>
      </c>
      <c r="I274" s="59" t="s">
        <v>73</v>
      </c>
      <c r="J274" s="59" t="s">
        <v>54</v>
      </c>
      <c r="K274" s="59" t="s">
        <v>409</v>
      </c>
      <c r="L274" s="58" t="s">
        <v>75</v>
      </c>
      <c r="M274" s="52">
        <v>570</v>
      </c>
      <c r="N274" s="60">
        <v>0.56999999999999995</v>
      </c>
      <c r="O274" s="59" t="s">
        <v>155</v>
      </c>
      <c r="P274" s="59" t="s">
        <v>373</v>
      </c>
      <c r="Q274" s="61">
        <v>41934.368750000001</v>
      </c>
      <c r="R274" s="62"/>
      <c r="S274" s="59" t="s">
        <v>75</v>
      </c>
      <c r="T274" s="59" t="s">
        <v>75</v>
      </c>
      <c r="U274" s="59" t="s">
        <v>75</v>
      </c>
    </row>
    <row r="275" spans="4:21" ht="28.8" x14ac:dyDescent="0.3">
      <c r="D275" s="63">
        <v>43055</v>
      </c>
      <c r="E275" s="63">
        <v>11</v>
      </c>
      <c r="F275" s="64" t="s">
        <v>365</v>
      </c>
      <c r="G275" s="64" t="s">
        <v>132</v>
      </c>
      <c r="H275" s="64" t="s">
        <v>72</v>
      </c>
      <c r="I275" s="64" t="s">
        <v>73</v>
      </c>
      <c r="J275" s="64" t="s">
        <v>54</v>
      </c>
      <c r="K275" s="64" t="s">
        <v>408</v>
      </c>
      <c r="L275" s="63" t="s">
        <v>75</v>
      </c>
      <c r="M275" s="47">
        <v>493</v>
      </c>
      <c r="N275" s="65">
        <v>0.49299999999999999</v>
      </c>
      <c r="O275" s="64" t="s">
        <v>155</v>
      </c>
      <c r="P275" s="64" t="s">
        <v>158</v>
      </c>
      <c r="Q275" s="66">
        <v>41934.375</v>
      </c>
      <c r="R275" s="67"/>
      <c r="S275" s="64" t="s">
        <v>75</v>
      </c>
      <c r="T275" s="64" t="s">
        <v>75</v>
      </c>
      <c r="U275" s="64" t="s">
        <v>75</v>
      </c>
    </row>
    <row r="276" spans="4:21" ht="28.8" x14ac:dyDescent="0.3">
      <c r="D276" s="58">
        <v>43074</v>
      </c>
      <c r="E276" s="58">
        <v>11</v>
      </c>
      <c r="F276" s="59" t="s">
        <v>365</v>
      </c>
      <c r="G276" s="59" t="s">
        <v>132</v>
      </c>
      <c r="H276" s="59" t="s">
        <v>72</v>
      </c>
      <c r="I276" s="59" t="s">
        <v>73</v>
      </c>
      <c r="J276" s="59" t="s">
        <v>54</v>
      </c>
      <c r="K276" s="59" t="s">
        <v>407</v>
      </c>
      <c r="L276" s="58" t="s">
        <v>75</v>
      </c>
      <c r="M276" s="52">
        <v>47.300000000000004</v>
      </c>
      <c r="N276" s="60">
        <v>4.7300000000000002E-2</v>
      </c>
      <c r="O276" s="59" t="s">
        <v>155</v>
      </c>
      <c r="P276" s="59" t="s">
        <v>368</v>
      </c>
      <c r="Q276" s="61">
        <v>41934.376388888901</v>
      </c>
      <c r="R276" s="62"/>
      <c r="S276" s="59" t="s">
        <v>75</v>
      </c>
      <c r="T276" s="59" t="s">
        <v>75</v>
      </c>
      <c r="U276" s="59" t="s">
        <v>75</v>
      </c>
    </row>
    <row r="277" spans="4:21" ht="28.8" x14ac:dyDescent="0.3">
      <c r="D277" s="63">
        <v>43071</v>
      </c>
      <c r="E277" s="63">
        <v>11</v>
      </c>
      <c r="F277" s="64" t="s">
        <v>365</v>
      </c>
      <c r="G277" s="64" t="s">
        <v>132</v>
      </c>
      <c r="H277" s="64" t="s">
        <v>72</v>
      </c>
      <c r="I277" s="64" t="s">
        <v>73</v>
      </c>
      <c r="J277" s="64" t="s">
        <v>54</v>
      </c>
      <c r="K277" s="64" t="s">
        <v>406</v>
      </c>
      <c r="L277" s="63" t="s">
        <v>75</v>
      </c>
      <c r="M277" s="47">
        <v>381</v>
      </c>
      <c r="N277" s="65">
        <v>0.38100000000000001</v>
      </c>
      <c r="O277" s="64" t="s">
        <v>155</v>
      </c>
      <c r="P277" s="64" t="s">
        <v>370</v>
      </c>
      <c r="Q277" s="66">
        <v>41934.393750000003</v>
      </c>
      <c r="R277" s="67"/>
      <c r="S277" s="64" t="s">
        <v>75</v>
      </c>
      <c r="T277" s="64" t="s">
        <v>75</v>
      </c>
      <c r="U277" s="64" t="s">
        <v>75</v>
      </c>
    </row>
    <row r="278" spans="4:21" ht="28.8" x14ac:dyDescent="0.3">
      <c r="D278" s="58">
        <v>43077</v>
      </c>
      <c r="E278" s="58">
        <v>11</v>
      </c>
      <c r="F278" s="59" t="s">
        <v>365</v>
      </c>
      <c r="G278" s="59" t="s">
        <v>132</v>
      </c>
      <c r="H278" s="59" t="s">
        <v>72</v>
      </c>
      <c r="I278" s="59" t="s">
        <v>73</v>
      </c>
      <c r="J278" s="59" t="s">
        <v>54</v>
      </c>
      <c r="K278" s="59" t="s">
        <v>405</v>
      </c>
      <c r="L278" s="58" t="s">
        <v>75</v>
      </c>
      <c r="M278" s="52">
        <v>848</v>
      </c>
      <c r="N278" s="60">
        <v>0.84799999999999998</v>
      </c>
      <c r="O278" s="59" t="s">
        <v>155</v>
      </c>
      <c r="P278" s="59" t="s">
        <v>376</v>
      </c>
      <c r="Q278" s="61">
        <v>41934.395833333299</v>
      </c>
      <c r="R278" s="62"/>
      <c r="S278" s="59" t="s">
        <v>75</v>
      </c>
      <c r="T278" s="59" t="s">
        <v>75</v>
      </c>
      <c r="U278" s="59" t="s">
        <v>75</v>
      </c>
    </row>
    <row r="279" spans="4:21" ht="28.8" x14ac:dyDescent="0.3">
      <c r="D279" s="63">
        <v>43063</v>
      </c>
      <c r="E279" s="63">
        <v>11</v>
      </c>
      <c r="F279" s="64" t="s">
        <v>365</v>
      </c>
      <c r="G279" s="64" t="s">
        <v>132</v>
      </c>
      <c r="H279" s="64" t="s">
        <v>72</v>
      </c>
      <c r="I279" s="64" t="s">
        <v>73</v>
      </c>
      <c r="J279" s="64" t="s">
        <v>54</v>
      </c>
      <c r="K279" s="64" t="s">
        <v>404</v>
      </c>
      <c r="L279" s="63" t="s">
        <v>75</v>
      </c>
      <c r="M279" s="47">
        <v>32.5</v>
      </c>
      <c r="N279" s="65">
        <v>3.2500000000000001E-2</v>
      </c>
      <c r="O279" s="64" t="s">
        <v>155</v>
      </c>
      <c r="P279" s="64" t="s">
        <v>221</v>
      </c>
      <c r="Q279" s="66">
        <v>41934.404861111099</v>
      </c>
      <c r="R279" s="67"/>
      <c r="S279" s="64" t="s">
        <v>75</v>
      </c>
      <c r="T279" s="64" t="s">
        <v>75</v>
      </c>
      <c r="U279" s="64" t="s">
        <v>75</v>
      </c>
    </row>
    <row r="280" spans="4:21" ht="28.8" x14ac:dyDescent="0.3">
      <c r="D280" s="52">
        <v>42801</v>
      </c>
      <c r="E280" s="52">
        <v>11</v>
      </c>
      <c r="F280" s="53" t="s">
        <v>49</v>
      </c>
      <c r="G280" s="53" t="s">
        <v>132</v>
      </c>
      <c r="H280" s="53" t="s">
        <v>72</v>
      </c>
      <c r="I280" s="53" t="s">
        <v>73</v>
      </c>
      <c r="J280" s="53" t="s">
        <v>54</v>
      </c>
      <c r="K280" s="53" t="s">
        <v>251</v>
      </c>
      <c r="L280" s="52" t="s">
        <v>75</v>
      </c>
      <c r="M280" s="52">
        <v>74</v>
      </c>
      <c r="N280" s="54">
        <v>7.3999999999999996E-2</v>
      </c>
      <c r="O280" s="53" t="s">
        <v>155</v>
      </c>
      <c r="P280" s="53" t="s">
        <v>221</v>
      </c>
      <c r="Q280" s="55">
        <v>41943.440972222197</v>
      </c>
      <c r="R280" s="56"/>
      <c r="S280" s="53" t="s">
        <v>75</v>
      </c>
      <c r="T280" s="53" t="s">
        <v>75</v>
      </c>
      <c r="U280" s="53" t="s">
        <v>75</v>
      </c>
    </row>
    <row r="281" spans="4:21" ht="28.8" x14ac:dyDescent="0.3">
      <c r="D281" s="47">
        <v>42787</v>
      </c>
      <c r="E281" s="47">
        <v>11</v>
      </c>
      <c r="F281" s="48" t="s">
        <v>49</v>
      </c>
      <c r="G281" s="48" t="s">
        <v>132</v>
      </c>
      <c r="H281" s="48" t="s">
        <v>72</v>
      </c>
      <c r="I281" s="48" t="s">
        <v>73</v>
      </c>
      <c r="J281" s="48" t="s">
        <v>54</v>
      </c>
      <c r="K281" s="48" t="s">
        <v>250</v>
      </c>
      <c r="L281" s="47" t="s">
        <v>75</v>
      </c>
      <c r="M281" s="47">
        <v>61</v>
      </c>
      <c r="N281" s="49">
        <v>6.0999999999999999E-2</v>
      </c>
      <c r="O281" s="48" t="s">
        <v>155</v>
      </c>
      <c r="P281" s="48" t="s">
        <v>158</v>
      </c>
      <c r="Q281" s="57">
        <v>41943.444444444402</v>
      </c>
      <c r="R281" s="51"/>
      <c r="S281" s="48" t="s">
        <v>75</v>
      </c>
      <c r="T281" s="48" t="s">
        <v>75</v>
      </c>
      <c r="U281" s="48" t="s">
        <v>75</v>
      </c>
    </row>
    <row r="282" spans="4:21" ht="28.8" x14ac:dyDescent="0.3">
      <c r="D282" s="52">
        <v>42794</v>
      </c>
      <c r="E282" s="52">
        <v>11</v>
      </c>
      <c r="F282" s="53" t="s">
        <v>49</v>
      </c>
      <c r="G282" s="53" t="s">
        <v>132</v>
      </c>
      <c r="H282" s="53" t="s">
        <v>72</v>
      </c>
      <c r="I282" s="53" t="s">
        <v>73</v>
      </c>
      <c r="J282" s="53" t="s">
        <v>54</v>
      </c>
      <c r="K282" s="53" t="s">
        <v>249</v>
      </c>
      <c r="L282" s="52" t="s">
        <v>75</v>
      </c>
      <c r="M282" s="52">
        <v>97</v>
      </c>
      <c r="N282" s="54">
        <v>9.7000000000000003E-2</v>
      </c>
      <c r="O282" s="53" t="s">
        <v>155</v>
      </c>
      <c r="P282" s="53" t="s">
        <v>156</v>
      </c>
      <c r="Q282" s="55">
        <v>41943.447916666701</v>
      </c>
      <c r="R282" s="56"/>
      <c r="S282" s="53" t="s">
        <v>75</v>
      </c>
      <c r="T282" s="53" t="s">
        <v>75</v>
      </c>
      <c r="U282" s="53" t="s">
        <v>75</v>
      </c>
    </row>
    <row r="283" spans="4:21" ht="28.8" x14ac:dyDescent="0.3">
      <c r="D283" s="47">
        <v>42795</v>
      </c>
      <c r="E283" s="47">
        <v>11</v>
      </c>
      <c r="F283" s="48" t="s">
        <v>49</v>
      </c>
      <c r="G283" s="48" t="s">
        <v>132</v>
      </c>
      <c r="H283" s="48" t="s">
        <v>72</v>
      </c>
      <c r="I283" s="48" t="s">
        <v>73</v>
      </c>
      <c r="J283" s="48" t="s">
        <v>54</v>
      </c>
      <c r="K283" s="48" t="s">
        <v>248</v>
      </c>
      <c r="L283" s="47" t="s">
        <v>75</v>
      </c>
      <c r="M283" s="47">
        <v>177</v>
      </c>
      <c r="N283" s="49">
        <v>0.17699999999999999</v>
      </c>
      <c r="O283" s="48" t="s">
        <v>155</v>
      </c>
      <c r="P283" s="48" t="s">
        <v>156</v>
      </c>
      <c r="Q283" s="57">
        <v>41949.333333333299</v>
      </c>
      <c r="R283" s="51"/>
      <c r="S283" s="48" t="s">
        <v>75</v>
      </c>
      <c r="T283" s="48" t="s">
        <v>75</v>
      </c>
      <c r="U283" s="48" t="s">
        <v>75</v>
      </c>
    </row>
    <row r="284" spans="4:21" ht="28.8" x14ac:dyDescent="0.3">
      <c r="D284" s="52">
        <v>42802</v>
      </c>
      <c r="E284" s="52">
        <v>11</v>
      </c>
      <c r="F284" s="53" t="s">
        <v>49</v>
      </c>
      <c r="G284" s="53" t="s">
        <v>132</v>
      </c>
      <c r="H284" s="53" t="s">
        <v>72</v>
      </c>
      <c r="I284" s="53" t="s">
        <v>73</v>
      </c>
      <c r="J284" s="53" t="s">
        <v>54</v>
      </c>
      <c r="K284" s="53" t="s">
        <v>247</v>
      </c>
      <c r="L284" s="52" t="s">
        <v>75</v>
      </c>
      <c r="M284" s="52">
        <v>66.699999999999989</v>
      </c>
      <c r="N284" s="54">
        <v>6.6699999999999995E-2</v>
      </c>
      <c r="O284" s="53" t="s">
        <v>155</v>
      </c>
      <c r="P284" s="53" t="s">
        <v>221</v>
      </c>
      <c r="Q284" s="55">
        <v>41949.342361111099</v>
      </c>
      <c r="R284" s="56"/>
      <c r="S284" s="53" t="s">
        <v>75</v>
      </c>
      <c r="T284" s="53" t="s">
        <v>75</v>
      </c>
      <c r="U284" s="53" t="s">
        <v>75</v>
      </c>
    </row>
    <row r="285" spans="4:21" ht="28.8" x14ac:dyDescent="0.3">
      <c r="D285" s="47">
        <v>42788</v>
      </c>
      <c r="E285" s="47">
        <v>11</v>
      </c>
      <c r="F285" s="48" t="s">
        <v>49</v>
      </c>
      <c r="G285" s="48" t="s">
        <v>132</v>
      </c>
      <c r="H285" s="48" t="s">
        <v>72</v>
      </c>
      <c r="I285" s="48" t="s">
        <v>73</v>
      </c>
      <c r="J285" s="48" t="s">
        <v>54</v>
      </c>
      <c r="K285" s="48" t="s">
        <v>246</v>
      </c>
      <c r="L285" s="47" t="s">
        <v>75</v>
      </c>
      <c r="M285" s="47">
        <v>139</v>
      </c>
      <c r="N285" s="49">
        <v>0.13900000000000001</v>
      </c>
      <c r="O285" s="48" t="s">
        <v>155</v>
      </c>
      <c r="P285" s="48" t="s">
        <v>158</v>
      </c>
      <c r="Q285" s="57">
        <v>41949.342361111099</v>
      </c>
      <c r="R285" s="51"/>
      <c r="S285" s="48" t="s">
        <v>75</v>
      </c>
      <c r="T285" s="48" t="s">
        <v>75</v>
      </c>
      <c r="U285" s="48" t="s">
        <v>75</v>
      </c>
    </row>
    <row r="286" spans="4:21" ht="28.8" x14ac:dyDescent="0.3">
      <c r="D286" s="52">
        <v>42796</v>
      </c>
      <c r="E286" s="52">
        <v>11</v>
      </c>
      <c r="F286" s="53" t="s">
        <v>49</v>
      </c>
      <c r="G286" s="53" t="s">
        <v>132</v>
      </c>
      <c r="H286" s="53" t="s">
        <v>72</v>
      </c>
      <c r="I286" s="53" t="s">
        <v>73</v>
      </c>
      <c r="J286" s="53" t="s">
        <v>54</v>
      </c>
      <c r="K286" s="53" t="s">
        <v>245</v>
      </c>
      <c r="L286" s="52" t="s">
        <v>75</v>
      </c>
      <c r="M286" s="52">
        <v>162</v>
      </c>
      <c r="N286" s="54">
        <v>0.16200000000000001</v>
      </c>
      <c r="O286" s="53" t="s">
        <v>155</v>
      </c>
      <c r="P286" s="53" t="s">
        <v>156</v>
      </c>
      <c r="Q286" s="55">
        <v>41964.461805555598</v>
      </c>
      <c r="R286" s="56"/>
      <c r="S286" s="53" t="s">
        <v>75</v>
      </c>
      <c r="T286" s="53" t="s">
        <v>75</v>
      </c>
      <c r="U286" s="53" t="s">
        <v>75</v>
      </c>
    </row>
    <row r="287" spans="4:21" ht="28.8" x14ac:dyDescent="0.3">
      <c r="D287" s="47">
        <v>42789</v>
      </c>
      <c r="E287" s="47">
        <v>11</v>
      </c>
      <c r="F287" s="48" t="s">
        <v>49</v>
      </c>
      <c r="G287" s="48" t="s">
        <v>132</v>
      </c>
      <c r="H287" s="48" t="s">
        <v>72</v>
      </c>
      <c r="I287" s="48" t="s">
        <v>73</v>
      </c>
      <c r="J287" s="48" t="s">
        <v>54</v>
      </c>
      <c r="K287" s="48" t="s">
        <v>244</v>
      </c>
      <c r="L287" s="47" t="s">
        <v>75</v>
      </c>
      <c r="M287" s="47">
        <v>99.1</v>
      </c>
      <c r="N287" s="49">
        <v>9.9099999999999994E-2</v>
      </c>
      <c r="O287" s="48" t="s">
        <v>155</v>
      </c>
      <c r="P287" s="48" t="s">
        <v>158</v>
      </c>
      <c r="Q287" s="57">
        <v>41964.470833333296</v>
      </c>
      <c r="R287" s="51"/>
      <c r="S287" s="48" t="s">
        <v>75</v>
      </c>
      <c r="T287" s="48" t="s">
        <v>75</v>
      </c>
      <c r="U287" s="48" t="s">
        <v>75</v>
      </c>
    </row>
    <row r="288" spans="4:21" ht="28.8" x14ac:dyDescent="0.3">
      <c r="D288" s="52">
        <v>42803</v>
      </c>
      <c r="E288" s="52">
        <v>11</v>
      </c>
      <c r="F288" s="53" t="s">
        <v>49</v>
      </c>
      <c r="G288" s="53" t="s">
        <v>132</v>
      </c>
      <c r="H288" s="53" t="s">
        <v>72</v>
      </c>
      <c r="I288" s="53" t="s">
        <v>73</v>
      </c>
      <c r="J288" s="53" t="s">
        <v>54</v>
      </c>
      <c r="K288" s="53" t="s">
        <v>243</v>
      </c>
      <c r="L288" s="52" t="s">
        <v>75</v>
      </c>
      <c r="M288" s="52">
        <v>101</v>
      </c>
      <c r="N288" s="54">
        <v>0.10100000000000001</v>
      </c>
      <c r="O288" s="53" t="s">
        <v>155</v>
      </c>
      <c r="P288" s="53" t="s">
        <v>221</v>
      </c>
      <c r="Q288" s="55">
        <v>41964.482638888898</v>
      </c>
      <c r="R288" s="56"/>
      <c r="S288" s="53" t="s">
        <v>75</v>
      </c>
      <c r="T288" s="53" t="s">
        <v>75</v>
      </c>
      <c r="U288" s="53" t="s">
        <v>75</v>
      </c>
    </row>
    <row r="289" spans="4:21" x14ac:dyDescent="0.3">
      <c r="D289" s="63">
        <v>43064</v>
      </c>
      <c r="E289" s="63">
        <v>11</v>
      </c>
      <c r="F289" s="64" t="s">
        <v>365</v>
      </c>
      <c r="G289" s="64" t="s">
        <v>132</v>
      </c>
      <c r="H289" s="64" t="s">
        <v>72</v>
      </c>
      <c r="I289" s="64" t="s">
        <v>73</v>
      </c>
      <c r="J289" s="64" t="s">
        <v>54</v>
      </c>
      <c r="K289" s="64" t="s">
        <v>403</v>
      </c>
      <c r="L289" s="63" t="s">
        <v>75</v>
      </c>
      <c r="M289" s="47">
        <v>930</v>
      </c>
      <c r="N289" s="65">
        <v>0.93</v>
      </c>
      <c r="O289" s="64" t="s">
        <v>155</v>
      </c>
      <c r="P289" s="64" t="s">
        <v>221</v>
      </c>
      <c r="Q289" s="66">
        <v>41964.688888888901</v>
      </c>
      <c r="R289" s="67"/>
      <c r="S289" s="64" t="s">
        <v>75</v>
      </c>
      <c r="T289" s="64" t="s">
        <v>75</v>
      </c>
      <c r="U289" s="64" t="s">
        <v>75</v>
      </c>
    </row>
    <row r="290" spans="4:21" ht="28.8" x14ac:dyDescent="0.3">
      <c r="D290" s="58">
        <v>42747</v>
      </c>
      <c r="E290" s="58">
        <v>11</v>
      </c>
      <c r="F290" s="59" t="s">
        <v>293</v>
      </c>
      <c r="G290" s="59" t="s">
        <v>132</v>
      </c>
      <c r="H290" s="59" t="s">
        <v>72</v>
      </c>
      <c r="I290" s="59" t="s">
        <v>73</v>
      </c>
      <c r="J290" s="59" t="s">
        <v>54</v>
      </c>
      <c r="K290" s="59" t="s">
        <v>328</v>
      </c>
      <c r="L290" s="58" t="s">
        <v>75</v>
      </c>
      <c r="M290" s="52">
        <v>47.800000000000004</v>
      </c>
      <c r="N290" s="60">
        <v>4.7800000000000002E-2</v>
      </c>
      <c r="O290" s="59" t="s">
        <v>155</v>
      </c>
      <c r="P290" s="59" t="s">
        <v>295</v>
      </c>
      <c r="Q290" s="61">
        <v>41977.270833333299</v>
      </c>
      <c r="R290" s="62"/>
      <c r="S290" s="59" t="s">
        <v>75</v>
      </c>
      <c r="T290" s="59" t="s">
        <v>75</v>
      </c>
      <c r="U290" s="59" t="s">
        <v>75</v>
      </c>
    </row>
    <row r="291" spans="4:21" ht="28.8" x14ac:dyDescent="0.3">
      <c r="D291" s="63">
        <v>42752</v>
      </c>
      <c r="E291" s="63">
        <v>11</v>
      </c>
      <c r="F291" s="64" t="s">
        <v>293</v>
      </c>
      <c r="G291" s="64" t="s">
        <v>132</v>
      </c>
      <c r="H291" s="64" t="s">
        <v>72</v>
      </c>
      <c r="I291" s="64" t="s">
        <v>73</v>
      </c>
      <c r="J291" s="64" t="s">
        <v>54</v>
      </c>
      <c r="K291" s="64" t="s">
        <v>162</v>
      </c>
      <c r="L291" s="63" t="s">
        <v>75</v>
      </c>
      <c r="M291" s="47">
        <v>197</v>
      </c>
      <c r="N291" s="65">
        <v>0.19700000000000001</v>
      </c>
      <c r="O291" s="64" t="s">
        <v>155</v>
      </c>
      <c r="P291" s="64" t="s">
        <v>294</v>
      </c>
      <c r="Q291" s="66">
        <v>41977.288194444402</v>
      </c>
      <c r="R291" s="67"/>
      <c r="S291" s="64" t="s">
        <v>75</v>
      </c>
      <c r="T291" s="64" t="s">
        <v>75</v>
      </c>
      <c r="U291" s="64" t="s">
        <v>75</v>
      </c>
    </row>
    <row r="292" spans="4:21" ht="28.8" x14ac:dyDescent="0.3">
      <c r="D292" s="58">
        <v>42757</v>
      </c>
      <c r="E292" s="58">
        <v>11</v>
      </c>
      <c r="F292" s="59" t="s">
        <v>293</v>
      </c>
      <c r="G292" s="59" t="s">
        <v>132</v>
      </c>
      <c r="H292" s="59" t="s">
        <v>72</v>
      </c>
      <c r="I292" s="59" t="s">
        <v>73</v>
      </c>
      <c r="J292" s="59" t="s">
        <v>54</v>
      </c>
      <c r="K292" s="59" t="s">
        <v>327</v>
      </c>
      <c r="L292" s="58" t="s">
        <v>75</v>
      </c>
      <c r="M292" s="52">
        <v>176</v>
      </c>
      <c r="N292" s="60">
        <v>0.17599999999999999</v>
      </c>
      <c r="O292" s="59" t="s">
        <v>155</v>
      </c>
      <c r="P292" s="59" t="s">
        <v>296</v>
      </c>
      <c r="Q292" s="61">
        <v>41977.302083333299</v>
      </c>
      <c r="R292" s="62"/>
      <c r="S292" s="59" t="s">
        <v>75</v>
      </c>
      <c r="T292" s="59" t="s">
        <v>75</v>
      </c>
      <c r="U292" s="59" t="s">
        <v>75</v>
      </c>
    </row>
    <row r="293" spans="4:21" ht="28.8" x14ac:dyDescent="0.3">
      <c r="D293" s="63">
        <v>42762</v>
      </c>
      <c r="E293" s="63">
        <v>11</v>
      </c>
      <c r="F293" s="64" t="s">
        <v>293</v>
      </c>
      <c r="G293" s="64" t="s">
        <v>132</v>
      </c>
      <c r="H293" s="64" t="s">
        <v>72</v>
      </c>
      <c r="I293" s="64" t="s">
        <v>73</v>
      </c>
      <c r="J293" s="64" t="s">
        <v>54</v>
      </c>
      <c r="K293" s="64" t="s">
        <v>256</v>
      </c>
      <c r="L293" s="63" t="s">
        <v>75</v>
      </c>
      <c r="M293" s="47">
        <v>237</v>
      </c>
      <c r="N293" s="65">
        <v>0.23699999999999999</v>
      </c>
      <c r="O293" s="64" t="s">
        <v>155</v>
      </c>
      <c r="P293" s="64" t="s">
        <v>298</v>
      </c>
      <c r="Q293" s="66">
        <v>41977.315972222197</v>
      </c>
      <c r="R293" s="67"/>
      <c r="S293" s="64" t="s">
        <v>75</v>
      </c>
      <c r="T293" s="64" t="s">
        <v>75</v>
      </c>
      <c r="U293" s="64" t="s">
        <v>75</v>
      </c>
    </row>
    <row r="294" spans="4:21" ht="28.8" x14ac:dyDescent="0.3">
      <c r="D294" s="58">
        <v>43065</v>
      </c>
      <c r="E294" s="58">
        <v>11</v>
      </c>
      <c r="F294" s="59" t="s">
        <v>365</v>
      </c>
      <c r="G294" s="59" t="s">
        <v>132</v>
      </c>
      <c r="H294" s="59" t="s">
        <v>72</v>
      </c>
      <c r="I294" s="59" t="s">
        <v>73</v>
      </c>
      <c r="J294" s="59" t="s">
        <v>54</v>
      </c>
      <c r="K294" s="59" t="s">
        <v>315</v>
      </c>
      <c r="L294" s="58" t="s">
        <v>75</v>
      </c>
      <c r="M294" s="52">
        <v>92.399999999999991</v>
      </c>
      <c r="N294" s="60">
        <v>9.2399999999999996E-2</v>
      </c>
      <c r="O294" s="59" t="s">
        <v>155</v>
      </c>
      <c r="P294" s="59" t="s">
        <v>221</v>
      </c>
      <c r="Q294" s="61">
        <v>41982.576388888898</v>
      </c>
      <c r="R294" s="62"/>
      <c r="S294" s="59" t="s">
        <v>75</v>
      </c>
      <c r="T294" s="59" t="s">
        <v>75</v>
      </c>
      <c r="U294" s="59" t="s">
        <v>75</v>
      </c>
    </row>
    <row r="295" spans="4:21" ht="28.8" x14ac:dyDescent="0.3">
      <c r="D295" s="63">
        <v>42748</v>
      </c>
      <c r="E295" s="63">
        <v>11</v>
      </c>
      <c r="F295" s="64" t="s">
        <v>293</v>
      </c>
      <c r="G295" s="64" t="s">
        <v>132</v>
      </c>
      <c r="H295" s="64" t="s">
        <v>72</v>
      </c>
      <c r="I295" s="64" t="s">
        <v>73</v>
      </c>
      <c r="J295" s="64" t="s">
        <v>54</v>
      </c>
      <c r="K295" s="64" t="s">
        <v>326</v>
      </c>
      <c r="L295" s="63" t="s">
        <v>75</v>
      </c>
      <c r="M295" s="47">
        <v>56.9</v>
      </c>
      <c r="N295" s="65">
        <v>5.6899999999999999E-2</v>
      </c>
      <c r="O295" s="64" t="s">
        <v>155</v>
      </c>
      <c r="P295" s="64" t="s">
        <v>295</v>
      </c>
      <c r="Q295" s="66">
        <v>41991.871527777803</v>
      </c>
      <c r="R295" s="67"/>
      <c r="S295" s="64" t="s">
        <v>75</v>
      </c>
      <c r="T295" s="64" t="s">
        <v>75</v>
      </c>
      <c r="U295" s="64" t="s">
        <v>75</v>
      </c>
    </row>
    <row r="296" spans="4:21" ht="28.8" x14ac:dyDescent="0.3">
      <c r="D296" s="58">
        <v>42753</v>
      </c>
      <c r="E296" s="58">
        <v>11</v>
      </c>
      <c r="F296" s="59" t="s">
        <v>293</v>
      </c>
      <c r="G296" s="59" t="s">
        <v>132</v>
      </c>
      <c r="H296" s="59" t="s">
        <v>72</v>
      </c>
      <c r="I296" s="59" t="s">
        <v>73</v>
      </c>
      <c r="J296" s="59" t="s">
        <v>54</v>
      </c>
      <c r="K296" s="59" t="s">
        <v>304</v>
      </c>
      <c r="L296" s="58" t="s">
        <v>75</v>
      </c>
      <c r="M296" s="52">
        <v>247</v>
      </c>
      <c r="N296" s="60">
        <v>0.247</v>
      </c>
      <c r="O296" s="59" t="s">
        <v>155</v>
      </c>
      <c r="P296" s="59" t="s">
        <v>294</v>
      </c>
      <c r="Q296" s="61">
        <v>41991.881944444402</v>
      </c>
      <c r="R296" s="62"/>
      <c r="S296" s="59" t="s">
        <v>75</v>
      </c>
      <c r="T296" s="59" t="s">
        <v>75</v>
      </c>
      <c r="U296" s="59" t="s">
        <v>75</v>
      </c>
    </row>
    <row r="297" spans="4:21" ht="28.8" x14ac:dyDescent="0.3">
      <c r="D297" s="63">
        <v>42758</v>
      </c>
      <c r="E297" s="63">
        <v>11</v>
      </c>
      <c r="F297" s="64" t="s">
        <v>293</v>
      </c>
      <c r="G297" s="64" t="s">
        <v>132</v>
      </c>
      <c r="H297" s="64" t="s">
        <v>72</v>
      </c>
      <c r="I297" s="64" t="s">
        <v>73</v>
      </c>
      <c r="J297" s="64" t="s">
        <v>54</v>
      </c>
      <c r="K297" s="64" t="s">
        <v>324</v>
      </c>
      <c r="L297" s="63" t="s">
        <v>75</v>
      </c>
      <c r="M297" s="47">
        <v>372</v>
      </c>
      <c r="N297" s="65">
        <v>0.372</v>
      </c>
      <c r="O297" s="64" t="s">
        <v>155</v>
      </c>
      <c r="P297" s="64" t="s">
        <v>296</v>
      </c>
      <c r="Q297" s="66">
        <v>41991.892361111102</v>
      </c>
      <c r="R297" s="67"/>
      <c r="S297" s="64" t="s">
        <v>75</v>
      </c>
      <c r="T297" s="64" t="s">
        <v>75</v>
      </c>
      <c r="U297" s="64" t="s">
        <v>75</v>
      </c>
    </row>
    <row r="298" spans="4:21" ht="28.8" x14ac:dyDescent="0.3">
      <c r="D298" s="58">
        <v>42763</v>
      </c>
      <c r="E298" s="58">
        <v>11</v>
      </c>
      <c r="F298" s="59" t="s">
        <v>293</v>
      </c>
      <c r="G298" s="59" t="s">
        <v>132</v>
      </c>
      <c r="H298" s="59" t="s">
        <v>72</v>
      </c>
      <c r="I298" s="59" t="s">
        <v>73</v>
      </c>
      <c r="J298" s="59" t="s">
        <v>54</v>
      </c>
      <c r="K298" s="59" t="s">
        <v>325</v>
      </c>
      <c r="L298" s="58" t="s">
        <v>75</v>
      </c>
      <c r="M298" s="52">
        <v>448</v>
      </c>
      <c r="N298" s="60">
        <v>0.44800000000000001</v>
      </c>
      <c r="O298" s="59" t="s">
        <v>155</v>
      </c>
      <c r="P298" s="59" t="s">
        <v>298</v>
      </c>
      <c r="Q298" s="61">
        <v>41991.892361111102</v>
      </c>
      <c r="R298" s="62"/>
      <c r="S298" s="59" t="s">
        <v>75</v>
      </c>
      <c r="T298" s="59" t="s">
        <v>75</v>
      </c>
      <c r="U298" s="59" t="s">
        <v>75</v>
      </c>
    </row>
    <row r="299" spans="4:21" ht="28.8" x14ac:dyDescent="0.3">
      <c r="D299" s="63">
        <v>42749</v>
      </c>
      <c r="E299" s="63">
        <v>11</v>
      </c>
      <c r="F299" s="64" t="s">
        <v>293</v>
      </c>
      <c r="G299" s="64" t="s">
        <v>132</v>
      </c>
      <c r="H299" s="64" t="s">
        <v>72</v>
      </c>
      <c r="I299" s="64" t="s">
        <v>73</v>
      </c>
      <c r="J299" s="64" t="s">
        <v>54</v>
      </c>
      <c r="K299" s="64" t="s">
        <v>323</v>
      </c>
      <c r="L299" s="63" t="s">
        <v>75</v>
      </c>
      <c r="M299" s="47">
        <v>69.5</v>
      </c>
      <c r="N299" s="65">
        <v>6.9500000000000006E-2</v>
      </c>
      <c r="O299" s="64" t="s">
        <v>155</v>
      </c>
      <c r="P299" s="64" t="s">
        <v>295</v>
      </c>
      <c r="Q299" s="66">
        <v>42040.680555555598</v>
      </c>
      <c r="R299" s="67"/>
      <c r="S299" s="64" t="s">
        <v>75</v>
      </c>
      <c r="T299" s="64" t="s">
        <v>75</v>
      </c>
      <c r="U299" s="64" t="s">
        <v>75</v>
      </c>
    </row>
    <row r="300" spans="4:21" ht="28.8" x14ac:dyDescent="0.3">
      <c r="D300" s="58">
        <v>42754</v>
      </c>
      <c r="E300" s="58">
        <v>11</v>
      </c>
      <c r="F300" s="59" t="s">
        <v>293</v>
      </c>
      <c r="G300" s="59" t="s">
        <v>132</v>
      </c>
      <c r="H300" s="59" t="s">
        <v>72</v>
      </c>
      <c r="I300" s="59" t="s">
        <v>73</v>
      </c>
      <c r="J300" s="59" t="s">
        <v>54</v>
      </c>
      <c r="K300" s="59" t="s">
        <v>322</v>
      </c>
      <c r="L300" s="58" t="s">
        <v>75</v>
      </c>
      <c r="M300" s="52">
        <v>127</v>
      </c>
      <c r="N300" s="60">
        <v>0.127</v>
      </c>
      <c r="O300" s="59" t="s">
        <v>155</v>
      </c>
      <c r="P300" s="59" t="s">
        <v>294</v>
      </c>
      <c r="Q300" s="61">
        <v>42040.6875</v>
      </c>
      <c r="R300" s="62"/>
      <c r="S300" s="59" t="s">
        <v>75</v>
      </c>
      <c r="T300" s="59" t="s">
        <v>75</v>
      </c>
      <c r="U300" s="59" t="s">
        <v>75</v>
      </c>
    </row>
    <row r="301" spans="4:21" x14ac:dyDescent="0.3">
      <c r="D301" s="63">
        <v>42759</v>
      </c>
      <c r="E301" s="63">
        <v>11</v>
      </c>
      <c r="F301" s="64" t="s">
        <v>293</v>
      </c>
      <c r="G301" s="64" t="s">
        <v>132</v>
      </c>
      <c r="H301" s="64" t="s">
        <v>72</v>
      </c>
      <c r="I301" s="64" t="s">
        <v>73</v>
      </c>
      <c r="J301" s="64" t="s">
        <v>54</v>
      </c>
      <c r="K301" s="64" t="s">
        <v>321</v>
      </c>
      <c r="L301" s="63" t="s">
        <v>75</v>
      </c>
      <c r="M301" s="47">
        <v>260</v>
      </c>
      <c r="N301" s="65">
        <v>0.26</v>
      </c>
      <c r="O301" s="64" t="s">
        <v>155</v>
      </c>
      <c r="P301" s="64" t="s">
        <v>296</v>
      </c>
      <c r="Q301" s="66">
        <v>42040.697916666701</v>
      </c>
      <c r="R301" s="67"/>
      <c r="S301" s="64" t="s">
        <v>75</v>
      </c>
      <c r="T301" s="64" t="s">
        <v>75</v>
      </c>
      <c r="U301" s="64" t="s">
        <v>75</v>
      </c>
    </row>
    <row r="302" spans="4:21" ht="28.8" x14ac:dyDescent="0.3">
      <c r="D302" s="58">
        <v>42764</v>
      </c>
      <c r="E302" s="58">
        <v>11</v>
      </c>
      <c r="F302" s="59" t="s">
        <v>293</v>
      </c>
      <c r="G302" s="59" t="s">
        <v>132</v>
      </c>
      <c r="H302" s="59" t="s">
        <v>72</v>
      </c>
      <c r="I302" s="59" t="s">
        <v>73</v>
      </c>
      <c r="J302" s="59" t="s">
        <v>54</v>
      </c>
      <c r="K302" s="59" t="s">
        <v>320</v>
      </c>
      <c r="L302" s="58" t="s">
        <v>75</v>
      </c>
      <c r="M302" s="52">
        <v>459</v>
      </c>
      <c r="N302" s="60">
        <v>0.45900000000000002</v>
      </c>
      <c r="O302" s="59" t="s">
        <v>155</v>
      </c>
      <c r="P302" s="59" t="s">
        <v>298</v>
      </c>
      <c r="Q302" s="61">
        <v>42040.708333333299</v>
      </c>
      <c r="R302" s="62"/>
      <c r="S302" s="59" t="s">
        <v>75</v>
      </c>
      <c r="T302" s="59" t="s">
        <v>75</v>
      </c>
      <c r="U302" s="59" t="s">
        <v>75</v>
      </c>
    </row>
    <row r="303" spans="4:21" ht="28.8" x14ac:dyDescent="0.3">
      <c r="D303" s="47">
        <v>42804</v>
      </c>
      <c r="E303" s="47">
        <v>11</v>
      </c>
      <c r="F303" s="48" t="s">
        <v>49</v>
      </c>
      <c r="G303" s="48" t="s">
        <v>132</v>
      </c>
      <c r="H303" s="48" t="s">
        <v>72</v>
      </c>
      <c r="I303" s="48" t="s">
        <v>73</v>
      </c>
      <c r="J303" s="48" t="s">
        <v>54</v>
      </c>
      <c r="K303" s="48" t="s">
        <v>242</v>
      </c>
      <c r="L303" s="47" t="s">
        <v>75</v>
      </c>
      <c r="M303" s="47">
        <v>39</v>
      </c>
      <c r="N303" s="49">
        <v>3.9E-2</v>
      </c>
      <c r="O303" s="48" t="s">
        <v>155</v>
      </c>
      <c r="P303" s="48" t="s">
        <v>221</v>
      </c>
      <c r="Q303" s="57">
        <v>42044.475694444402</v>
      </c>
      <c r="R303" s="51"/>
      <c r="S303" s="48" t="s">
        <v>75</v>
      </c>
      <c r="T303" s="48" t="s">
        <v>75</v>
      </c>
      <c r="U303" s="48" t="s">
        <v>75</v>
      </c>
    </row>
    <row r="304" spans="4:21" ht="28.8" x14ac:dyDescent="0.3">
      <c r="D304" s="52">
        <v>42790</v>
      </c>
      <c r="E304" s="52">
        <v>11</v>
      </c>
      <c r="F304" s="53" t="s">
        <v>49</v>
      </c>
      <c r="G304" s="53" t="s">
        <v>132</v>
      </c>
      <c r="H304" s="53" t="s">
        <v>72</v>
      </c>
      <c r="I304" s="53" t="s">
        <v>73</v>
      </c>
      <c r="J304" s="53" t="s">
        <v>54</v>
      </c>
      <c r="K304" s="53" t="s">
        <v>241</v>
      </c>
      <c r="L304" s="52" t="s">
        <v>75</v>
      </c>
      <c r="M304" s="52">
        <v>54</v>
      </c>
      <c r="N304" s="54">
        <v>5.3999999999999999E-2</v>
      </c>
      <c r="O304" s="53" t="s">
        <v>155</v>
      </c>
      <c r="P304" s="53" t="s">
        <v>158</v>
      </c>
      <c r="Q304" s="55">
        <v>42044.479166666701</v>
      </c>
      <c r="R304" s="56"/>
      <c r="S304" s="53" t="s">
        <v>75</v>
      </c>
      <c r="T304" s="53" t="s">
        <v>75</v>
      </c>
      <c r="U304" s="53" t="s">
        <v>75</v>
      </c>
    </row>
    <row r="305" spans="4:21" ht="28.8" x14ac:dyDescent="0.3">
      <c r="D305" s="47">
        <v>42797</v>
      </c>
      <c r="E305" s="47">
        <v>11</v>
      </c>
      <c r="F305" s="48" t="s">
        <v>49</v>
      </c>
      <c r="G305" s="48" t="s">
        <v>132</v>
      </c>
      <c r="H305" s="48" t="s">
        <v>72</v>
      </c>
      <c r="I305" s="48" t="s">
        <v>73</v>
      </c>
      <c r="J305" s="48" t="s">
        <v>54</v>
      </c>
      <c r="K305" s="48" t="s">
        <v>240</v>
      </c>
      <c r="L305" s="47" t="s">
        <v>75</v>
      </c>
      <c r="M305" s="47">
        <v>56</v>
      </c>
      <c r="N305" s="49">
        <v>5.6000000000000001E-2</v>
      </c>
      <c r="O305" s="48" t="s">
        <v>155</v>
      </c>
      <c r="P305" s="48" t="s">
        <v>156</v>
      </c>
      <c r="Q305" s="57">
        <v>42044.482638888898</v>
      </c>
      <c r="R305" s="51"/>
      <c r="S305" s="48" t="s">
        <v>75</v>
      </c>
      <c r="T305" s="48" t="s">
        <v>75</v>
      </c>
      <c r="U305" s="48" t="s">
        <v>75</v>
      </c>
    </row>
    <row r="306" spans="4:21" ht="28.8" x14ac:dyDescent="0.3">
      <c r="D306" s="58">
        <v>42765</v>
      </c>
      <c r="E306" s="58">
        <v>11</v>
      </c>
      <c r="F306" s="59" t="s">
        <v>293</v>
      </c>
      <c r="G306" s="59" t="s">
        <v>132</v>
      </c>
      <c r="H306" s="59" t="s">
        <v>72</v>
      </c>
      <c r="I306" s="59" t="s">
        <v>73</v>
      </c>
      <c r="J306" s="59" t="s">
        <v>54</v>
      </c>
      <c r="K306" s="59" t="s">
        <v>319</v>
      </c>
      <c r="L306" s="58" t="s">
        <v>75</v>
      </c>
      <c r="M306" s="52">
        <v>238</v>
      </c>
      <c r="N306" s="60">
        <v>0.23799999999999999</v>
      </c>
      <c r="O306" s="59" t="s">
        <v>155</v>
      </c>
      <c r="P306" s="59" t="s">
        <v>298</v>
      </c>
      <c r="Q306" s="61">
        <v>42077.180555555598</v>
      </c>
      <c r="R306" s="62"/>
      <c r="S306" s="59" t="s">
        <v>75</v>
      </c>
      <c r="T306" s="59" t="s">
        <v>75</v>
      </c>
      <c r="U306" s="59" t="s">
        <v>75</v>
      </c>
    </row>
    <row r="307" spans="4:21" ht="28.8" x14ac:dyDescent="0.3">
      <c r="D307" s="63">
        <v>42766</v>
      </c>
      <c r="E307" s="63">
        <v>11</v>
      </c>
      <c r="F307" s="64" t="s">
        <v>293</v>
      </c>
      <c r="G307" s="64" t="s">
        <v>132</v>
      </c>
      <c r="H307" s="64" t="s">
        <v>72</v>
      </c>
      <c r="I307" s="64" t="s">
        <v>73</v>
      </c>
      <c r="J307" s="64" t="s">
        <v>54</v>
      </c>
      <c r="K307" s="64" t="s">
        <v>318</v>
      </c>
      <c r="L307" s="63" t="s">
        <v>75</v>
      </c>
      <c r="M307" s="47">
        <v>259</v>
      </c>
      <c r="N307" s="65">
        <v>0.25900000000000001</v>
      </c>
      <c r="O307" s="64" t="s">
        <v>155</v>
      </c>
      <c r="P307" s="64" t="s">
        <v>298</v>
      </c>
      <c r="Q307" s="66">
        <v>42077.1875</v>
      </c>
      <c r="R307" s="67"/>
      <c r="S307" s="64" t="s">
        <v>75</v>
      </c>
      <c r="T307" s="64" t="s">
        <v>75</v>
      </c>
      <c r="U307" s="64" t="s">
        <v>75</v>
      </c>
    </row>
    <row r="308" spans="4:21" ht="28.8" x14ac:dyDescent="0.3">
      <c r="D308" s="58">
        <v>42760</v>
      </c>
      <c r="E308" s="58">
        <v>11</v>
      </c>
      <c r="F308" s="59" t="s">
        <v>293</v>
      </c>
      <c r="G308" s="59" t="s">
        <v>132</v>
      </c>
      <c r="H308" s="59" t="s">
        <v>72</v>
      </c>
      <c r="I308" s="59" t="s">
        <v>73</v>
      </c>
      <c r="J308" s="59" t="s">
        <v>54</v>
      </c>
      <c r="K308" s="59" t="s">
        <v>317</v>
      </c>
      <c r="L308" s="58" t="s">
        <v>75</v>
      </c>
      <c r="M308" s="52">
        <v>267</v>
      </c>
      <c r="N308" s="60">
        <v>0.26700000000000002</v>
      </c>
      <c r="O308" s="59" t="s">
        <v>155</v>
      </c>
      <c r="P308" s="59" t="s">
        <v>296</v>
      </c>
      <c r="Q308" s="61">
        <v>42077.197916666701</v>
      </c>
      <c r="R308" s="62"/>
      <c r="S308" s="59" t="s">
        <v>75</v>
      </c>
      <c r="T308" s="59" t="s">
        <v>75</v>
      </c>
      <c r="U308" s="59" t="s">
        <v>75</v>
      </c>
    </row>
    <row r="309" spans="4:21" ht="28.8" x14ac:dyDescent="0.3">
      <c r="D309" s="63">
        <v>42761</v>
      </c>
      <c r="E309" s="63">
        <v>11</v>
      </c>
      <c r="F309" s="64" t="s">
        <v>293</v>
      </c>
      <c r="G309" s="64" t="s">
        <v>132</v>
      </c>
      <c r="H309" s="64" t="s">
        <v>72</v>
      </c>
      <c r="I309" s="64" t="s">
        <v>73</v>
      </c>
      <c r="J309" s="64" t="s">
        <v>54</v>
      </c>
      <c r="K309" s="64" t="s">
        <v>301</v>
      </c>
      <c r="L309" s="63" t="s">
        <v>75</v>
      </c>
      <c r="M309" s="47">
        <v>236</v>
      </c>
      <c r="N309" s="65">
        <v>0.23599999999999999</v>
      </c>
      <c r="O309" s="64" t="s">
        <v>155</v>
      </c>
      <c r="P309" s="64" t="s">
        <v>296</v>
      </c>
      <c r="Q309" s="66">
        <v>42077.204861111102</v>
      </c>
      <c r="R309" s="67"/>
      <c r="S309" s="64" t="s">
        <v>75</v>
      </c>
      <c r="T309" s="64" t="s">
        <v>75</v>
      </c>
      <c r="U309" s="64" t="s">
        <v>75</v>
      </c>
    </row>
    <row r="310" spans="4:21" ht="28.8" x14ac:dyDescent="0.3">
      <c r="D310" s="58">
        <v>42755</v>
      </c>
      <c r="E310" s="58">
        <v>11</v>
      </c>
      <c r="F310" s="59" t="s">
        <v>293</v>
      </c>
      <c r="G310" s="59" t="s">
        <v>132</v>
      </c>
      <c r="H310" s="59" t="s">
        <v>72</v>
      </c>
      <c r="I310" s="59" t="s">
        <v>73</v>
      </c>
      <c r="J310" s="59" t="s">
        <v>54</v>
      </c>
      <c r="K310" s="59" t="s">
        <v>316</v>
      </c>
      <c r="L310" s="58" t="s">
        <v>75</v>
      </c>
      <c r="M310" s="52">
        <v>114</v>
      </c>
      <c r="N310" s="60">
        <v>0.114</v>
      </c>
      <c r="O310" s="59" t="s">
        <v>155</v>
      </c>
      <c r="P310" s="59" t="s">
        <v>294</v>
      </c>
      <c r="Q310" s="61">
        <v>42077.211805555598</v>
      </c>
      <c r="R310" s="62"/>
      <c r="S310" s="59" t="s">
        <v>75</v>
      </c>
      <c r="T310" s="59" t="s">
        <v>75</v>
      </c>
      <c r="U310" s="59" t="s">
        <v>75</v>
      </c>
    </row>
    <row r="311" spans="4:21" ht="28.8" x14ac:dyDescent="0.3">
      <c r="D311" s="63">
        <v>42756</v>
      </c>
      <c r="E311" s="63">
        <v>11</v>
      </c>
      <c r="F311" s="64" t="s">
        <v>293</v>
      </c>
      <c r="G311" s="64" t="s">
        <v>132</v>
      </c>
      <c r="H311" s="64" t="s">
        <v>72</v>
      </c>
      <c r="I311" s="64" t="s">
        <v>73</v>
      </c>
      <c r="J311" s="64" t="s">
        <v>54</v>
      </c>
      <c r="K311" s="64" t="s">
        <v>173</v>
      </c>
      <c r="L311" s="63" t="s">
        <v>75</v>
      </c>
      <c r="M311" s="47">
        <v>119</v>
      </c>
      <c r="N311" s="65">
        <v>0.11899999999999999</v>
      </c>
      <c r="O311" s="64" t="s">
        <v>155</v>
      </c>
      <c r="P311" s="64" t="s">
        <v>294</v>
      </c>
      <c r="Q311" s="66">
        <v>42077.21875</v>
      </c>
      <c r="R311" s="67"/>
      <c r="S311" s="64" t="s">
        <v>75</v>
      </c>
      <c r="T311" s="64" t="s">
        <v>75</v>
      </c>
      <c r="U311" s="64" t="s">
        <v>75</v>
      </c>
    </row>
    <row r="312" spans="4:21" ht="28.8" x14ac:dyDescent="0.3">
      <c r="D312" s="58">
        <v>42750</v>
      </c>
      <c r="E312" s="58">
        <v>11</v>
      </c>
      <c r="F312" s="59" t="s">
        <v>293</v>
      </c>
      <c r="G312" s="59" t="s">
        <v>132</v>
      </c>
      <c r="H312" s="59" t="s">
        <v>72</v>
      </c>
      <c r="I312" s="59" t="s">
        <v>73</v>
      </c>
      <c r="J312" s="59" t="s">
        <v>54</v>
      </c>
      <c r="K312" s="59" t="s">
        <v>316</v>
      </c>
      <c r="L312" s="58" t="s">
        <v>75</v>
      </c>
      <c r="M312" s="52">
        <v>114</v>
      </c>
      <c r="N312" s="60">
        <v>0.114</v>
      </c>
      <c r="O312" s="59" t="s">
        <v>155</v>
      </c>
      <c r="P312" s="59" t="s">
        <v>295</v>
      </c>
      <c r="Q312" s="61">
        <v>42077.229166666701</v>
      </c>
      <c r="R312" s="62"/>
      <c r="S312" s="59" t="s">
        <v>75</v>
      </c>
      <c r="T312" s="59" t="s">
        <v>75</v>
      </c>
      <c r="U312" s="59" t="s">
        <v>75</v>
      </c>
    </row>
    <row r="313" spans="4:21" ht="28.8" x14ac:dyDescent="0.3">
      <c r="D313" s="63">
        <v>42751</v>
      </c>
      <c r="E313" s="63">
        <v>11</v>
      </c>
      <c r="F313" s="64" t="s">
        <v>293</v>
      </c>
      <c r="G313" s="64" t="s">
        <v>132</v>
      </c>
      <c r="H313" s="64" t="s">
        <v>72</v>
      </c>
      <c r="I313" s="64" t="s">
        <v>73</v>
      </c>
      <c r="J313" s="64" t="s">
        <v>54</v>
      </c>
      <c r="K313" s="64" t="s">
        <v>315</v>
      </c>
      <c r="L313" s="63" t="s">
        <v>75</v>
      </c>
      <c r="M313" s="47">
        <v>92.399999999999991</v>
      </c>
      <c r="N313" s="65">
        <v>9.2399999999999996E-2</v>
      </c>
      <c r="O313" s="64" t="s">
        <v>155</v>
      </c>
      <c r="P313" s="64" t="s">
        <v>295</v>
      </c>
      <c r="Q313" s="66">
        <v>42077.236111111102</v>
      </c>
      <c r="R313" s="67"/>
      <c r="S313" s="64" t="s">
        <v>75</v>
      </c>
      <c r="T313" s="64" t="s">
        <v>75</v>
      </c>
      <c r="U313" s="64" t="s">
        <v>75</v>
      </c>
    </row>
    <row r="314" spans="4:21" ht="28.8" x14ac:dyDescent="0.3">
      <c r="D314" s="52">
        <v>42783</v>
      </c>
      <c r="E314" s="52">
        <v>11</v>
      </c>
      <c r="F314" s="53" t="s">
        <v>48</v>
      </c>
      <c r="G314" s="53" t="s">
        <v>132</v>
      </c>
      <c r="H314" s="53" t="s">
        <v>72</v>
      </c>
      <c r="I314" s="53" t="s">
        <v>73</v>
      </c>
      <c r="J314" s="53" t="s">
        <v>54</v>
      </c>
      <c r="K314" s="53" t="s">
        <v>172</v>
      </c>
      <c r="L314" s="52" t="s">
        <v>75</v>
      </c>
      <c r="M314" s="52">
        <v>135</v>
      </c>
      <c r="N314" s="54">
        <v>0.13500000000000001</v>
      </c>
      <c r="O314" s="53" t="s">
        <v>155</v>
      </c>
      <c r="P314" s="53" t="s">
        <v>156</v>
      </c>
      <c r="Q314" s="55">
        <v>42086.302083333299</v>
      </c>
      <c r="R314" s="56"/>
      <c r="S314" s="53" t="s">
        <v>75</v>
      </c>
      <c r="T314" s="53" t="s">
        <v>75</v>
      </c>
      <c r="U314" s="53" t="s">
        <v>75</v>
      </c>
    </row>
    <row r="315" spans="4:21" ht="28.8" x14ac:dyDescent="0.3">
      <c r="D315" s="47">
        <v>42777</v>
      </c>
      <c r="E315" s="47">
        <v>11</v>
      </c>
      <c r="F315" s="48" t="s">
        <v>48</v>
      </c>
      <c r="G315" s="48" t="s">
        <v>132</v>
      </c>
      <c r="H315" s="48" t="s">
        <v>72</v>
      </c>
      <c r="I315" s="48" t="s">
        <v>73</v>
      </c>
      <c r="J315" s="48" t="s">
        <v>54</v>
      </c>
      <c r="K315" s="48" t="s">
        <v>171</v>
      </c>
      <c r="L315" s="47" t="s">
        <v>75</v>
      </c>
      <c r="M315" s="47">
        <v>106</v>
      </c>
      <c r="N315" s="49">
        <v>0.106</v>
      </c>
      <c r="O315" s="48" t="s">
        <v>155</v>
      </c>
      <c r="P315" s="48" t="s">
        <v>158</v>
      </c>
      <c r="Q315" s="57">
        <v>42086.309027777803</v>
      </c>
      <c r="R315" s="51"/>
      <c r="S315" s="48" t="s">
        <v>75</v>
      </c>
      <c r="T315" s="48" t="s">
        <v>75</v>
      </c>
      <c r="U315" s="48" t="s">
        <v>75</v>
      </c>
    </row>
    <row r="316" spans="4:21" ht="28.8" x14ac:dyDescent="0.3">
      <c r="D316" s="58">
        <v>43056</v>
      </c>
      <c r="E316" s="58">
        <v>11</v>
      </c>
      <c r="F316" s="59" t="s">
        <v>365</v>
      </c>
      <c r="G316" s="59" t="s">
        <v>132</v>
      </c>
      <c r="H316" s="59" t="s">
        <v>72</v>
      </c>
      <c r="I316" s="59" t="s">
        <v>73</v>
      </c>
      <c r="J316" s="59" t="s">
        <v>54</v>
      </c>
      <c r="K316" s="59" t="s">
        <v>402</v>
      </c>
      <c r="L316" s="58" t="s">
        <v>75</v>
      </c>
      <c r="M316" s="52">
        <v>509</v>
      </c>
      <c r="N316" s="60">
        <v>0.50900000000000001</v>
      </c>
      <c r="O316" s="59" t="s">
        <v>155</v>
      </c>
      <c r="P316" s="59" t="s">
        <v>158</v>
      </c>
      <c r="Q316" s="61">
        <v>42086.368750000001</v>
      </c>
      <c r="R316" s="62"/>
      <c r="S316" s="59" t="s">
        <v>75</v>
      </c>
      <c r="T316" s="59" t="s">
        <v>75</v>
      </c>
      <c r="U316" s="59" t="s">
        <v>75</v>
      </c>
    </row>
    <row r="317" spans="4:21" ht="28.8" x14ac:dyDescent="0.3">
      <c r="D317" s="63">
        <v>43059</v>
      </c>
      <c r="E317" s="63">
        <v>11</v>
      </c>
      <c r="F317" s="64" t="s">
        <v>365</v>
      </c>
      <c r="G317" s="64" t="s">
        <v>132</v>
      </c>
      <c r="H317" s="64" t="s">
        <v>72</v>
      </c>
      <c r="I317" s="64" t="s">
        <v>73</v>
      </c>
      <c r="J317" s="64" t="s">
        <v>54</v>
      </c>
      <c r="K317" s="64" t="s">
        <v>401</v>
      </c>
      <c r="L317" s="63" t="s">
        <v>75</v>
      </c>
      <c r="M317" s="47">
        <v>356</v>
      </c>
      <c r="N317" s="65">
        <v>0.35599999999999998</v>
      </c>
      <c r="O317" s="64" t="s">
        <v>155</v>
      </c>
      <c r="P317" s="64" t="s">
        <v>156</v>
      </c>
      <c r="Q317" s="66">
        <v>42086.370833333298</v>
      </c>
      <c r="R317" s="67"/>
      <c r="S317" s="64" t="s">
        <v>75</v>
      </c>
      <c r="T317" s="64" t="s">
        <v>75</v>
      </c>
      <c r="U317" s="64" t="s">
        <v>75</v>
      </c>
    </row>
    <row r="318" spans="4:21" ht="28.8" x14ac:dyDescent="0.3">
      <c r="D318" s="58">
        <v>43075</v>
      </c>
      <c r="E318" s="58">
        <v>11</v>
      </c>
      <c r="F318" s="59" t="s">
        <v>365</v>
      </c>
      <c r="G318" s="59" t="s">
        <v>132</v>
      </c>
      <c r="H318" s="59" t="s">
        <v>72</v>
      </c>
      <c r="I318" s="59" t="s">
        <v>73</v>
      </c>
      <c r="J318" s="59" t="s">
        <v>54</v>
      </c>
      <c r="K318" s="59" t="s">
        <v>400</v>
      </c>
      <c r="L318" s="58" t="s">
        <v>75</v>
      </c>
      <c r="M318" s="52">
        <v>225</v>
      </c>
      <c r="N318" s="60">
        <v>0.22500000000000001</v>
      </c>
      <c r="O318" s="59" t="s">
        <v>155</v>
      </c>
      <c r="P318" s="59" t="s">
        <v>368</v>
      </c>
      <c r="Q318" s="61">
        <v>42086.375</v>
      </c>
      <c r="R318" s="62"/>
      <c r="S318" s="59" t="s">
        <v>75</v>
      </c>
      <c r="T318" s="59" t="s">
        <v>75</v>
      </c>
      <c r="U318" s="59" t="s">
        <v>75</v>
      </c>
    </row>
    <row r="319" spans="4:21" ht="28.8" x14ac:dyDescent="0.3">
      <c r="D319" s="63">
        <v>43078</v>
      </c>
      <c r="E319" s="63">
        <v>11</v>
      </c>
      <c r="F319" s="64" t="s">
        <v>365</v>
      </c>
      <c r="G319" s="64" t="s">
        <v>132</v>
      </c>
      <c r="H319" s="64" t="s">
        <v>72</v>
      </c>
      <c r="I319" s="64" t="s">
        <v>73</v>
      </c>
      <c r="J319" s="64" t="s">
        <v>54</v>
      </c>
      <c r="K319" s="64" t="s">
        <v>392</v>
      </c>
      <c r="L319" s="63" t="s">
        <v>75</v>
      </c>
      <c r="M319" s="47">
        <v>345</v>
      </c>
      <c r="N319" s="65">
        <v>0.34499999999999997</v>
      </c>
      <c r="O319" s="64" t="s">
        <v>155</v>
      </c>
      <c r="P319" s="64" t="s">
        <v>376</v>
      </c>
      <c r="Q319" s="66">
        <v>42086.375</v>
      </c>
      <c r="R319" s="67"/>
      <c r="S319" s="64" t="s">
        <v>75</v>
      </c>
      <c r="T319" s="64" t="s">
        <v>75</v>
      </c>
      <c r="U319" s="64" t="s">
        <v>75</v>
      </c>
    </row>
    <row r="320" spans="4:21" ht="28.8" x14ac:dyDescent="0.3">
      <c r="D320" s="58">
        <v>43069</v>
      </c>
      <c r="E320" s="58">
        <v>11</v>
      </c>
      <c r="F320" s="59" t="s">
        <v>365</v>
      </c>
      <c r="G320" s="59" t="s">
        <v>132</v>
      </c>
      <c r="H320" s="59" t="s">
        <v>72</v>
      </c>
      <c r="I320" s="59" t="s">
        <v>73</v>
      </c>
      <c r="J320" s="59" t="s">
        <v>54</v>
      </c>
      <c r="K320" s="59" t="s">
        <v>399</v>
      </c>
      <c r="L320" s="58" t="s">
        <v>75</v>
      </c>
      <c r="M320" s="52">
        <v>592</v>
      </c>
      <c r="N320" s="60">
        <v>0.59199999999999997</v>
      </c>
      <c r="O320" s="59" t="s">
        <v>155</v>
      </c>
      <c r="P320" s="59" t="s">
        <v>373</v>
      </c>
      <c r="Q320" s="61">
        <v>42086.376388888901</v>
      </c>
      <c r="R320" s="62"/>
      <c r="S320" s="59" t="s">
        <v>75</v>
      </c>
      <c r="T320" s="59" t="s">
        <v>75</v>
      </c>
      <c r="U320" s="59" t="s">
        <v>75</v>
      </c>
    </row>
    <row r="321" spans="4:21" ht="28.8" x14ac:dyDescent="0.3">
      <c r="D321" s="63">
        <v>43072</v>
      </c>
      <c r="E321" s="63">
        <v>11</v>
      </c>
      <c r="F321" s="64" t="s">
        <v>365</v>
      </c>
      <c r="G321" s="64" t="s">
        <v>132</v>
      </c>
      <c r="H321" s="64" t="s">
        <v>72</v>
      </c>
      <c r="I321" s="64" t="s">
        <v>73</v>
      </c>
      <c r="J321" s="64" t="s">
        <v>54</v>
      </c>
      <c r="K321" s="64" t="s">
        <v>398</v>
      </c>
      <c r="L321" s="63" t="s">
        <v>75</v>
      </c>
      <c r="M321" s="47">
        <v>528</v>
      </c>
      <c r="N321" s="65">
        <v>0.52800000000000002</v>
      </c>
      <c r="O321" s="64" t="s">
        <v>155</v>
      </c>
      <c r="P321" s="64" t="s">
        <v>370</v>
      </c>
      <c r="Q321" s="66">
        <v>42086.381944444402</v>
      </c>
      <c r="R321" s="67"/>
      <c r="S321" s="64" t="s">
        <v>75</v>
      </c>
      <c r="T321" s="64" t="s">
        <v>75</v>
      </c>
      <c r="U321" s="64" t="s">
        <v>75</v>
      </c>
    </row>
    <row r="322" spans="4:21" ht="28.8" x14ac:dyDescent="0.3">
      <c r="D322" s="52">
        <v>42805</v>
      </c>
      <c r="E322" s="52">
        <v>11</v>
      </c>
      <c r="F322" s="53" t="s">
        <v>49</v>
      </c>
      <c r="G322" s="53" t="s">
        <v>132</v>
      </c>
      <c r="H322" s="53" t="s">
        <v>72</v>
      </c>
      <c r="I322" s="53" t="s">
        <v>73</v>
      </c>
      <c r="J322" s="53" t="s">
        <v>54</v>
      </c>
      <c r="K322" s="53" t="s">
        <v>239</v>
      </c>
      <c r="L322" s="52" t="s">
        <v>75</v>
      </c>
      <c r="M322" s="52">
        <v>100</v>
      </c>
      <c r="N322" s="54">
        <v>0.1</v>
      </c>
      <c r="O322" s="53" t="s">
        <v>155</v>
      </c>
      <c r="P322" s="53" t="s">
        <v>221</v>
      </c>
      <c r="Q322" s="55">
        <v>42094.645833333299</v>
      </c>
      <c r="R322" s="56"/>
      <c r="S322" s="53" t="s">
        <v>75</v>
      </c>
      <c r="T322" s="53" t="s">
        <v>75</v>
      </c>
      <c r="U322" s="53" t="s">
        <v>75</v>
      </c>
    </row>
    <row r="323" spans="4:21" ht="28.8" x14ac:dyDescent="0.3">
      <c r="D323" s="47">
        <v>42791</v>
      </c>
      <c r="E323" s="47">
        <v>11</v>
      </c>
      <c r="F323" s="48" t="s">
        <v>49</v>
      </c>
      <c r="G323" s="48" t="s">
        <v>132</v>
      </c>
      <c r="H323" s="48" t="s">
        <v>72</v>
      </c>
      <c r="I323" s="48" t="s">
        <v>73</v>
      </c>
      <c r="J323" s="48" t="s">
        <v>54</v>
      </c>
      <c r="K323" s="48" t="s">
        <v>238</v>
      </c>
      <c r="L323" s="47" t="s">
        <v>75</v>
      </c>
      <c r="M323" s="47">
        <v>160</v>
      </c>
      <c r="N323" s="49">
        <v>0.16</v>
      </c>
      <c r="O323" s="48" t="s">
        <v>155</v>
      </c>
      <c r="P323" s="48" t="s">
        <v>158</v>
      </c>
      <c r="Q323" s="57">
        <v>42094.649305555598</v>
      </c>
      <c r="R323" s="51"/>
      <c r="S323" s="48" t="s">
        <v>75</v>
      </c>
      <c r="T323" s="48" t="s">
        <v>75</v>
      </c>
      <c r="U323" s="48" t="s">
        <v>75</v>
      </c>
    </row>
    <row r="324" spans="4:21" ht="28.8" x14ac:dyDescent="0.3">
      <c r="D324" s="52">
        <v>42798</v>
      </c>
      <c r="E324" s="52">
        <v>11</v>
      </c>
      <c r="F324" s="53" t="s">
        <v>49</v>
      </c>
      <c r="G324" s="53" t="s">
        <v>132</v>
      </c>
      <c r="H324" s="53" t="s">
        <v>72</v>
      </c>
      <c r="I324" s="53" t="s">
        <v>73</v>
      </c>
      <c r="J324" s="53" t="s">
        <v>54</v>
      </c>
      <c r="K324" s="53" t="s">
        <v>237</v>
      </c>
      <c r="L324" s="52" t="s">
        <v>75</v>
      </c>
      <c r="M324" s="52">
        <v>210</v>
      </c>
      <c r="N324" s="54">
        <v>0.21</v>
      </c>
      <c r="O324" s="53" t="s">
        <v>155</v>
      </c>
      <c r="P324" s="53" t="s">
        <v>156</v>
      </c>
      <c r="Q324" s="55">
        <v>42094.652777777803</v>
      </c>
      <c r="R324" s="56"/>
      <c r="S324" s="53" t="s">
        <v>75</v>
      </c>
      <c r="T324" s="53" t="s">
        <v>75</v>
      </c>
      <c r="U324" s="53" t="s">
        <v>75</v>
      </c>
    </row>
    <row r="325" spans="4:21" ht="28.8" x14ac:dyDescent="0.3">
      <c r="D325" s="47">
        <v>42778</v>
      </c>
      <c r="E325" s="47">
        <v>11</v>
      </c>
      <c r="F325" s="48" t="s">
        <v>48</v>
      </c>
      <c r="G325" s="48" t="s">
        <v>132</v>
      </c>
      <c r="H325" s="48" t="s">
        <v>72</v>
      </c>
      <c r="I325" s="48" t="s">
        <v>73</v>
      </c>
      <c r="J325" s="48" t="s">
        <v>54</v>
      </c>
      <c r="K325" s="48" t="s">
        <v>170</v>
      </c>
      <c r="L325" s="47" t="s">
        <v>75</v>
      </c>
      <c r="M325" s="47">
        <v>109</v>
      </c>
      <c r="N325" s="49">
        <v>0.109</v>
      </c>
      <c r="O325" s="48" t="s">
        <v>155</v>
      </c>
      <c r="P325" s="48" t="s">
        <v>158</v>
      </c>
      <c r="Q325" s="57">
        <v>42136.3125</v>
      </c>
      <c r="R325" s="51"/>
      <c r="S325" s="48" t="s">
        <v>75</v>
      </c>
      <c r="T325" s="48" t="s">
        <v>75</v>
      </c>
      <c r="U325" s="48" t="s">
        <v>75</v>
      </c>
    </row>
    <row r="326" spans="4:21" ht="28.8" x14ac:dyDescent="0.3">
      <c r="D326" s="52">
        <v>42784</v>
      </c>
      <c r="E326" s="52">
        <v>11</v>
      </c>
      <c r="F326" s="53" t="s">
        <v>48</v>
      </c>
      <c r="G326" s="53" t="s">
        <v>132</v>
      </c>
      <c r="H326" s="53" t="s">
        <v>72</v>
      </c>
      <c r="I326" s="53" t="s">
        <v>73</v>
      </c>
      <c r="J326" s="53" t="s">
        <v>54</v>
      </c>
      <c r="K326" s="53" t="s">
        <v>169</v>
      </c>
      <c r="L326" s="52" t="s">
        <v>75</v>
      </c>
      <c r="M326" s="52">
        <v>178</v>
      </c>
      <c r="N326" s="54">
        <v>0.17799999999999999</v>
      </c>
      <c r="O326" s="53" t="s">
        <v>155</v>
      </c>
      <c r="P326" s="53" t="s">
        <v>156</v>
      </c>
      <c r="Q326" s="55">
        <v>42136.322916666701</v>
      </c>
      <c r="R326" s="56"/>
      <c r="S326" s="53" t="s">
        <v>75</v>
      </c>
      <c r="T326" s="53" t="s">
        <v>75</v>
      </c>
      <c r="U326" s="53" t="s">
        <v>75</v>
      </c>
    </row>
    <row r="327" spans="4:21" ht="28.8" x14ac:dyDescent="0.3">
      <c r="D327" s="63">
        <v>43066</v>
      </c>
      <c r="E327" s="63">
        <v>11</v>
      </c>
      <c r="F327" s="64" t="s">
        <v>365</v>
      </c>
      <c r="G327" s="64" t="s">
        <v>132</v>
      </c>
      <c r="H327" s="64" t="s">
        <v>72</v>
      </c>
      <c r="I327" s="64" t="s">
        <v>73</v>
      </c>
      <c r="J327" s="64" t="s">
        <v>54</v>
      </c>
      <c r="K327" s="64" t="s">
        <v>251</v>
      </c>
      <c r="L327" s="63" t="s">
        <v>75</v>
      </c>
      <c r="M327" s="47">
        <v>74</v>
      </c>
      <c r="N327" s="65">
        <v>7.3999999999999996E-2</v>
      </c>
      <c r="O327" s="64" t="s">
        <v>155</v>
      </c>
      <c r="P327" s="64" t="s">
        <v>221</v>
      </c>
      <c r="Q327" s="66">
        <v>42136.420833333301</v>
      </c>
      <c r="R327" s="67"/>
      <c r="S327" s="64" t="s">
        <v>75</v>
      </c>
      <c r="T327" s="64" t="s">
        <v>75</v>
      </c>
      <c r="U327" s="64" t="s">
        <v>75</v>
      </c>
    </row>
    <row r="328" spans="4:21" ht="28.8" x14ac:dyDescent="0.3">
      <c r="D328" s="52">
        <v>57380</v>
      </c>
      <c r="E328" s="52">
        <v>19</v>
      </c>
      <c r="F328" s="53" t="s">
        <v>50</v>
      </c>
      <c r="G328" s="53" t="s">
        <v>71</v>
      </c>
      <c r="H328" s="53" t="s">
        <v>72</v>
      </c>
      <c r="I328" s="53" t="s">
        <v>73</v>
      </c>
      <c r="J328" s="53" t="s">
        <v>54</v>
      </c>
      <c r="K328" s="53" t="s">
        <v>89</v>
      </c>
      <c r="L328" s="52" t="s">
        <v>75</v>
      </c>
      <c r="M328" s="52">
        <v>445</v>
      </c>
      <c r="N328" s="54">
        <v>445</v>
      </c>
      <c r="O328" s="53" t="s">
        <v>76</v>
      </c>
      <c r="P328" s="53" t="s">
        <v>79</v>
      </c>
      <c r="Q328" s="55">
        <v>42245</v>
      </c>
      <c r="R328" s="56"/>
      <c r="S328" s="53" t="s">
        <v>75</v>
      </c>
      <c r="T328" s="53" t="s">
        <v>75</v>
      </c>
      <c r="U328" s="53" t="s">
        <v>75</v>
      </c>
    </row>
    <row r="329" spans="4:21" ht="28.8" x14ac:dyDescent="0.3">
      <c r="D329" s="47">
        <v>57373</v>
      </c>
      <c r="E329" s="47">
        <v>19</v>
      </c>
      <c r="F329" s="48" t="s">
        <v>50</v>
      </c>
      <c r="G329" s="48" t="s">
        <v>71</v>
      </c>
      <c r="H329" s="48" t="s">
        <v>72</v>
      </c>
      <c r="I329" s="48" t="s">
        <v>73</v>
      </c>
      <c r="J329" s="48" t="s">
        <v>54</v>
      </c>
      <c r="K329" s="48" t="s">
        <v>88</v>
      </c>
      <c r="L329" s="47" t="s">
        <v>75</v>
      </c>
      <c r="M329" s="47">
        <v>705</v>
      </c>
      <c r="N329" s="49">
        <v>705</v>
      </c>
      <c r="O329" s="48" t="s">
        <v>76</v>
      </c>
      <c r="P329" s="48" t="s">
        <v>77</v>
      </c>
      <c r="Q329" s="57">
        <v>42245</v>
      </c>
      <c r="R329" s="51"/>
      <c r="S329" s="48" t="s">
        <v>75</v>
      </c>
      <c r="T329" s="48" t="s">
        <v>75</v>
      </c>
      <c r="U329" s="48" t="s">
        <v>75</v>
      </c>
    </row>
    <row r="330" spans="4:21" ht="28.8" x14ac:dyDescent="0.3">
      <c r="D330" s="58">
        <v>47490</v>
      </c>
      <c r="E330" s="58">
        <v>13</v>
      </c>
      <c r="F330" s="59" t="s">
        <v>365</v>
      </c>
      <c r="G330" s="59" t="s">
        <v>132</v>
      </c>
      <c r="H330" s="59" t="s">
        <v>72</v>
      </c>
      <c r="I330" s="59" t="s">
        <v>73</v>
      </c>
      <c r="J330" s="59" t="s">
        <v>54</v>
      </c>
      <c r="K330" s="59" t="s">
        <v>397</v>
      </c>
      <c r="L330" s="58" t="s">
        <v>75</v>
      </c>
      <c r="M330" s="52">
        <v>253</v>
      </c>
      <c r="N330" s="60">
        <v>0.253</v>
      </c>
      <c r="O330" s="59" t="s">
        <v>155</v>
      </c>
      <c r="P330" s="59" t="s">
        <v>221</v>
      </c>
      <c r="Q330" s="61">
        <v>42245.2590277778</v>
      </c>
      <c r="R330" s="62"/>
      <c r="S330" s="59" t="s">
        <v>75</v>
      </c>
      <c r="T330" s="59" t="s">
        <v>75</v>
      </c>
      <c r="U330" s="59" t="s">
        <v>75</v>
      </c>
    </row>
    <row r="331" spans="4:21" x14ac:dyDescent="0.3">
      <c r="D331" s="63">
        <v>47514</v>
      </c>
      <c r="E331" s="63">
        <v>13</v>
      </c>
      <c r="F331" s="64" t="s">
        <v>365</v>
      </c>
      <c r="G331" s="64" t="s">
        <v>132</v>
      </c>
      <c r="H331" s="64" t="s">
        <v>72</v>
      </c>
      <c r="I331" s="64" t="s">
        <v>73</v>
      </c>
      <c r="J331" s="64" t="s">
        <v>54</v>
      </c>
      <c r="K331" s="64" t="s">
        <v>299</v>
      </c>
      <c r="L331" s="63" t="s">
        <v>75</v>
      </c>
      <c r="M331" s="47">
        <v>1190</v>
      </c>
      <c r="N331" s="65">
        <v>1.19</v>
      </c>
      <c r="O331" s="64" t="s">
        <v>155</v>
      </c>
      <c r="P331" s="64" t="s">
        <v>158</v>
      </c>
      <c r="Q331" s="66">
        <v>42245.260416666701</v>
      </c>
      <c r="R331" s="67"/>
      <c r="S331" s="64" t="s">
        <v>75</v>
      </c>
      <c r="T331" s="64" t="s">
        <v>75</v>
      </c>
      <c r="U331" s="64" t="s">
        <v>75</v>
      </c>
    </row>
    <row r="332" spans="4:21" x14ac:dyDescent="0.3">
      <c r="D332" s="58">
        <v>47495</v>
      </c>
      <c r="E332" s="58">
        <v>13</v>
      </c>
      <c r="F332" s="59" t="s">
        <v>365</v>
      </c>
      <c r="G332" s="59" t="s">
        <v>132</v>
      </c>
      <c r="H332" s="59" t="s">
        <v>72</v>
      </c>
      <c r="I332" s="59" t="s">
        <v>73</v>
      </c>
      <c r="J332" s="59" t="s">
        <v>54</v>
      </c>
      <c r="K332" s="59" t="s">
        <v>396</v>
      </c>
      <c r="L332" s="58" t="s">
        <v>75</v>
      </c>
      <c r="M332" s="52">
        <v>2220</v>
      </c>
      <c r="N332" s="60">
        <v>2.2200000000000002</v>
      </c>
      <c r="O332" s="59" t="s">
        <v>155</v>
      </c>
      <c r="P332" s="59" t="s">
        <v>373</v>
      </c>
      <c r="Q332" s="61">
        <v>42245.263888888898</v>
      </c>
      <c r="R332" s="62"/>
      <c r="S332" s="59" t="s">
        <v>75</v>
      </c>
      <c r="T332" s="59" t="s">
        <v>75</v>
      </c>
      <c r="U332" s="59" t="s">
        <v>75</v>
      </c>
    </row>
    <row r="333" spans="4:21" x14ac:dyDescent="0.3">
      <c r="D333" s="63">
        <v>47500</v>
      </c>
      <c r="E333" s="63">
        <v>13</v>
      </c>
      <c r="F333" s="64" t="s">
        <v>365</v>
      </c>
      <c r="G333" s="64" t="s">
        <v>132</v>
      </c>
      <c r="H333" s="64" t="s">
        <v>72</v>
      </c>
      <c r="I333" s="64" t="s">
        <v>73</v>
      </c>
      <c r="J333" s="64" t="s">
        <v>54</v>
      </c>
      <c r="K333" s="64" t="s">
        <v>314</v>
      </c>
      <c r="L333" s="63" t="s">
        <v>75</v>
      </c>
      <c r="M333" s="47">
        <v>2100</v>
      </c>
      <c r="N333" s="65">
        <v>2.1</v>
      </c>
      <c r="O333" s="64" t="s">
        <v>155</v>
      </c>
      <c r="P333" s="64" t="s">
        <v>370</v>
      </c>
      <c r="Q333" s="66">
        <v>42245.271527777797</v>
      </c>
      <c r="R333" s="67"/>
      <c r="S333" s="64" t="s">
        <v>75</v>
      </c>
      <c r="T333" s="64" t="s">
        <v>75</v>
      </c>
      <c r="U333" s="64" t="s">
        <v>75</v>
      </c>
    </row>
    <row r="334" spans="4:21" ht="28.8" x14ac:dyDescent="0.3">
      <c r="D334" s="58">
        <v>47505</v>
      </c>
      <c r="E334" s="58">
        <v>13</v>
      </c>
      <c r="F334" s="59" t="s">
        <v>365</v>
      </c>
      <c r="G334" s="59" t="s">
        <v>132</v>
      </c>
      <c r="H334" s="59" t="s">
        <v>72</v>
      </c>
      <c r="I334" s="59" t="s">
        <v>73</v>
      </c>
      <c r="J334" s="59" t="s">
        <v>54</v>
      </c>
      <c r="K334" s="59" t="s">
        <v>366</v>
      </c>
      <c r="L334" s="58" t="s">
        <v>75</v>
      </c>
      <c r="M334" s="52">
        <v>403</v>
      </c>
      <c r="N334" s="60">
        <v>0.40300000000000002</v>
      </c>
      <c r="O334" s="59" t="s">
        <v>155</v>
      </c>
      <c r="P334" s="59" t="s">
        <v>368</v>
      </c>
      <c r="Q334" s="61">
        <v>42245.288888888899</v>
      </c>
      <c r="R334" s="62"/>
      <c r="S334" s="59" t="s">
        <v>75</v>
      </c>
      <c r="T334" s="59" t="s">
        <v>75</v>
      </c>
      <c r="U334" s="59" t="s">
        <v>75</v>
      </c>
    </row>
    <row r="335" spans="4:21" x14ac:dyDescent="0.3">
      <c r="D335" s="63">
        <v>47485</v>
      </c>
      <c r="E335" s="63">
        <v>13</v>
      </c>
      <c r="F335" s="64" t="s">
        <v>365</v>
      </c>
      <c r="G335" s="64" t="s">
        <v>132</v>
      </c>
      <c r="H335" s="64" t="s">
        <v>72</v>
      </c>
      <c r="I335" s="64" t="s">
        <v>73</v>
      </c>
      <c r="J335" s="64" t="s">
        <v>54</v>
      </c>
      <c r="K335" s="64" t="s">
        <v>395</v>
      </c>
      <c r="L335" s="63" t="s">
        <v>75</v>
      </c>
      <c r="M335" s="47">
        <v>1160</v>
      </c>
      <c r="N335" s="65">
        <v>1.1599999999999999</v>
      </c>
      <c r="O335" s="64" t="s">
        <v>155</v>
      </c>
      <c r="P335" s="64" t="s">
        <v>156</v>
      </c>
      <c r="Q335" s="66">
        <v>42245.293749999997</v>
      </c>
      <c r="R335" s="67"/>
      <c r="S335" s="64" t="s">
        <v>75</v>
      </c>
      <c r="T335" s="64" t="s">
        <v>75</v>
      </c>
      <c r="U335" s="64" t="s">
        <v>75</v>
      </c>
    </row>
    <row r="336" spans="4:21" x14ac:dyDescent="0.3">
      <c r="D336" s="58">
        <v>47510</v>
      </c>
      <c r="E336" s="58">
        <v>13</v>
      </c>
      <c r="F336" s="59" t="s">
        <v>365</v>
      </c>
      <c r="G336" s="59" t="s">
        <v>132</v>
      </c>
      <c r="H336" s="59" t="s">
        <v>72</v>
      </c>
      <c r="I336" s="59" t="s">
        <v>73</v>
      </c>
      <c r="J336" s="59" t="s">
        <v>54</v>
      </c>
      <c r="K336" s="59" t="s">
        <v>394</v>
      </c>
      <c r="L336" s="58" t="s">
        <v>75</v>
      </c>
      <c r="M336" s="52">
        <v>1210</v>
      </c>
      <c r="N336" s="60">
        <v>1.21</v>
      </c>
      <c r="O336" s="59" t="s">
        <v>155</v>
      </c>
      <c r="P336" s="59" t="s">
        <v>376</v>
      </c>
      <c r="Q336" s="61">
        <v>42245.333333333299</v>
      </c>
      <c r="R336" s="62"/>
      <c r="S336" s="59" t="s">
        <v>75</v>
      </c>
      <c r="T336" s="59" t="s">
        <v>75</v>
      </c>
      <c r="U336" s="59" t="s">
        <v>75</v>
      </c>
    </row>
    <row r="337" spans="4:21" x14ac:dyDescent="0.3">
      <c r="D337" s="63">
        <v>47486</v>
      </c>
      <c r="E337" s="63">
        <v>13</v>
      </c>
      <c r="F337" s="64" t="s">
        <v>365</v>
      </c>
      <c r="G337" s="64" t="s">
        <v>132</v>
      </c>
      <c r="H337" s="64" t="s">
        <v>72</v>
      </c>
      <c r="I337" s="64" t="s">
        <v>73</v>
      </c>
      <c r="J337" s="64" t="s">
        <v>54</v>
      </c>
      <c r="K337" s="64" t="s">
        <v>393</v>
      </c>
      <c r="L337" s="63" t="s">
        <v>75</v>
      </c>
      <c r="M337" s="47">
        <v>1390</v>
      </c>
      <c r="N337" s="65">
        <v>1.39</v>
      </c>
      <c r="O337" s="64" t="s">
        <v>155</v>
      </c>
      <c r="P337" s="64" t="s">
        <v>156</v>
      </c>
      <c r="Q337" s="66">
        <v>42264.534722222197</v>
      </c>
      <c r="R337" s="67"/>
      <c r="S337" s="64" t="s">
        <v>75</v>
      </c>
      <c r="T337" s="64" t="s">
        <v>75</v>
      </c>
      <c r="U337" s="64" t="s">
        <v>75</v>
      </c>
    </row>
    <row r="338" spans="4:21" ht="28.8" x14ac:dyDescent="0.3">
      <c r="D338" s="58">
        <v>47506</v>
      </c>
      <c r="E338" s="58">
        <v>13</v>
      </c>
      <c r="F338" s="59" t="s">
        <v>365</v>
      </c>
      <c r="G338" s="59" t="s">
        <v>132</v>
      </c>
      <c r="H338" s="59" t="s">
        <v>72</v>
      </c>
      <c r="I338" s="59" t="s">
        <v>73</v>
      </c>
      <c r="J338" s="59" t="s">
        <v>54</v>
      </c>
      <c r="K338" s="59" t="s">
        <v>392</v>
      </c>
      <c r="L338" s="58" t="s">
        <v>75</v>
      </c>
      <c r="M338" s="52">
        <v>345</v>
      </c>
      <c r="N338" s="60">
        <v>0.34499999999999997</v>
      </c>
      <c r="O338" s="59" t="s">
        <v>155</v>
      </c>
      <c r="P338" s="59" t="s">
        <v>368</v>
      </c>
      <c r="Q338" s="61">
        <v>42264.538194444402</v>
      </c>
      <c r="R338" s="62"/>
      <c r="S338" s="59" t="s">
        <v>75</v>
      </c>
      <c r="T338" s="59" t="s">
        <v>75</v>
      </c>
      <c r="U338" s="59" t="s">
        <v>75</v>
      </c>
    </row>
    <row r="339" spans="4:21" x14ac:dyDescent="0.3">
      <c r="D339" s="63">
        <v>47496</v>
      </c>
      <c r="E339" s="63">
        <v>13</v>
      </c>
      <c r="F339" s="64" t="s">
        <v>365</v>
      </c>
      <c r="G339" s="64" t="s">
        <v>132</v>
      </c>
      <c r="H339" s="64" t="s">
        <v>72</v>
      </c>
      <c r="I339" s="64" t="s">
        <v>73</v>
      </c>
      <c r="J339" s="64" t="s">
        <v>54</v>
      </c>
      <c r="K339" s="64" t="s">
        <v>391</v>
      </c>
      <c r="L339" s="63" t="s">
        <v>75</v>
      </c>
      <c r="M339" s="47">
        <v>1080</v>
      </c>
      <c r="N339" s="65">
        <v>1.08</v>
      </c>
      <c r="O339" s="64" t="s">
        <v>155</v>
      </c>
      <c r="P339" s="64" t="s">
        <v>373</v>
      </c>
      <c r="Q339" s="66">
        <v>42264.5402777778</v>
      </c>
      <c r="R339" s="67"/>
      <c r="S339" s="64" t="s">
        <v>75</v>
      </c>
      <c r="T339" s="64" t="s">
        <v>75</v>
      </c>
      <c r="U339" s="64" t="s">
        <v>75</v>
      </c>
    </row>
    <row r="340" spans="4:21" ht="28.8" x14ac:dyDescent="0.3">
      <c r="D340" s="58">
        <v>47515</v>
      </c>
      <c r="E340" s="58">
        <v>13</v>
      </c>
      <c r="F340" s="59" t="s">
        <v>365</v>
      </c>
      <c r="G340" s="59" t="s">
        <v>132</v>
      </c>
      <c r="H340" s="59" t="s">
        <v>72</v>
      </c>
      <c r="I340" s="59" t="s">
        <v>73</v>
      </c>
      <c r="J340" s="59" t="s">
        <v>54</v>
      </c>
      <c r="K340" s="59" t="s">
        <v>390</v>
      </c>
      <c r="L340" s="58" t="s">
        <v>75</v>
      </c>
      <c r="M340" s="52">
        <v>834</v>
      </c>
      <c r="N340" s="60">
        <v>0.83399999999999996</v>
      </c>
      <c r="O340" s="59" t="s">
        <v>155</v>
      </c>
      <c r="P340" s="59" t="s">
        <v>158</v>
      </c>
      <c r="Q340" s="61">
        <v>42264.542361111096</v>
      </c>
      <c r="R340" s="62"/>
      <c r="S340" s="59" t="s">
        <v>75</v>
      </c>
      <c r="T340" s="59" t="s">
        <v>75</v>
      </c>
      <c r="U340" s="59" t="s">
        <v>75</v>
      </c>
    </row>
    <row r="341" spans="4:21" ht="28.8" x14ac:dyDescent="0.3">
      <c r="D341" s="63">
        <v>47501</v>
      </c>
      <c r="E341" s="63">
        <v>13</v>
      </c>
      <c r="F341" s="64" t="s">
        <v>365</v>
      </c>
      <c r="G341" s="64" t="s">
        <v>132</v>
      </c>
      <c r="H341" s="64" t="s">
        <v>72</v>
      </c>
      <c r="I341" s="64" t="s">
        <v>73</v>
      </c>
      <c r="J341" s="64" t="s">
        <v>54</v>
      </c>
      <c r="K341" s="64" t="s">
        <v>389</v>
      </c>
      <c r="L341" s="63" t="s">
        <v>75</v>
      </c>
      <c r="M341" s="47">
        <v>711</v>
      </c>
      <c r="N341" s="65">
        <v>0.71099999999999997</v>
      </c>
      <c r="O341" s="64" t="s">
        <v>155</v>
      </c>
      <c r="P341" s="64" t="s">
        <v>370</v>
      </c>
      <c r="Q341" s="66">
        <v>42264.545138888898</v>
      </c>
      <c r="R341" s="67"/>
      <c r="S341" s="64" t="s">
        <v>75</v>
      </c>
      <c r="T341" s="64" t="s">
        <v>75</v>
      </c>
      <c r="U341" s="64" t="s">
        <v>75</v>
      </c>
    </row>
    <row r="342" spans="4:21" ht="28.8" x14ac:dyDescent="0.3">
      <c r="D342" s="58">
        <v>47491</v>
      </c>
      <c r="E342" s="58">
        <v>13</v>
      </c>
      <c r="F342" s="59" t="s">
        <v>365</v>
      </c>
      <c r="G342" s="59" t="s">
        <v>132</v>
      </c>
      <c r="H342" s="59" t="s">
        <v>72</v>
      </c>
      <c r="I342" s="59" t="s">
        <v>73</v>
      </c>
      <c r="J342" s="59" t="s">
        <v>54</v>
      </c>
      <c r="K342" s="59" t="s">
        <v>246</v>
      </c>
      <c r="L342" s="58" t="s">
        <v>75</v>
      </c>
      <c r="M342" s="52">
        <v>139</v>
      </c>
      <c r="N342" s="60">
        <v>0.13900000000000001</v>
      </c>
      <c r="O342" s="59" t="s">
        <v>155</v>
      </c>
      <c r="P342" s="59" t="s">
        <v>221</v>
      </c>
      <c r="Q342" s="61">
        <v>42264.554166666698</v>
      </c>
      <c r="R342" s="62"/>
      <c r="S342" s="59" t="s">
        <v>75</v>
      </c>
      <c r="T342" s="59" t="s">
        <v>75</v>
      </c>
      <c r="U342" s="59" t="s">
        <v>75</v>
      </c>
    </row>
    <row r="343" spans="4:21" ht="28.8" x14ac:dyDescent="0.3">
      <c r="D343" s="47">
        <v>57387</v>
      </c>
      <c r="E343" s="47">
        <v>19</v>
      </c>
      <c r="F343" s="48" t="s">
        <v>50</v>
      </c>
      <c r="G343" s="48" t="s">
        <v>71</v>
      </c>
      <c r="H343" s="48" t="s">
        <v>72</v>
      </c>
      <c r="I343" s="48" t="s">
        <v>73</v>
      </c>
      <c r="J343" s="48" t="s">
        <v>54</v>
      </c>
      <c r="K343" s="48" t="s">
        <v>86</v>
      </c>
      <c r="L343" s="47" t="s">
        <v>75</v>
      </c>
      <c r="M343" s="47">
        <v>163</v>
      </c>
      <c r="N343" s="49">
        <v>163</v>
      </c>
      <c r="O343" s="48" t="s">
        <v>76</v>
      </c>
      <c r="P343" s="48" t="s">
        <v>81</v>
      </c>
      <c r="Q343" s="57">
        <v>42287</v>
      </c>
      <c r="R343" s="51"/>
      <c r="S343" s="48" t="s">
        <v>75</v>
      </c>
      <c r="T343" s="48" t="s">
        <v>75</v>
      </c>
      <c r="U343" s="48" t="s">
        <v>75</v>
      </c>
    </row>
    <row r="344" spans="4:21" ht="28.8" x14ac:dyDescent="0.3">
      <c r="D344" s="52">
        <v>57381</v>
      </c>
      <c r="E344" s="52">
        <v>19</v>
      </c>
      <c r="F344" s="53" t="s">
        <v>50</v>
      </c>
      <c r="G344" s="53" t="s">
        <v>71</v>
      </c>
      <c r="H344" s="53" t="s">
        <v>72</v>
      </c>
      <c r="I344" s="53" t="s">
        <v>73</v>
      </c>
      <c r="J344" s="53" t="s">
        <v>54</v>
      </c>
      <c r="K344" s="53" t="s">
        <v>85</v>
      </c>
      <c r="L344" s="52" t="s">
        <v>75</v>
      </c>
      <c r="M344" s="52">
        <v>228</v>
      </c>
      <c r="N344" s="54">
        <v>228</v>
      </c>
      <c r="O344" s="53" t="s">
        <v>76</v>
      </c>
      <c r="P344" s="53" t="s">
        <v>79</v>
      </c>
      <c r="Q344" s="55">
        <v>42287</v>
      </c>
      <c r="R344" s="56"/>
      <c r="S344" s="53" t="s">
        <v>75</v>
      </c>
      <c r="T344" s="53" t="s">
        <v>75</v>
      </c>
      <c r="U344" s="53" t="s">
        <v>75</v>
      </c>
    </row>
    <row r="345" spans="4:21" ht="28.8" x14ac:dyDescent="0.3">
      <c r="D345" s="47">
        <v>57393</v>
      </c>
      <c r="E345" s="47">
        <v>19</v>
      </c>
      <c r="F345" s="48" t="s">
        <v>50</v>
      </c>
      <c r="G345" s="48" t="s">
        <v>71</v>
      </c>
      <c r="H345" s="48" t="s">
        <v>72</v>
      </c>
      <c r="I345" s="48" t="s">
        <v>73</v>
      </c>
      <c r="J345" s="48" t="s">
        <v>54</v>
      </c>
      <c r="K345" s="48" t="s">
        <v>87</v>
      </c>
      <c r="L345" s="47" t="s">
        <v>75</v>
      </c>
      <c r="M345" s="47">
        <v>323</v>
      </c>
      <c r="N345" s="49">
        <v>323</v>
      </c>
      <c r="O345" s="48" t="s">
        <v>76</v>
      </c>
      <c r="P345" s="48" t="s">
        <v>83</v>
      </c>
      <c r="Q345" s="57">
        <v>42287</v>
      </c>
      <c r="R345" s="51"/>
      <c r="S345" s="48" t="s">
        <v>75</v>
      </c>
      <c r="T345" s="48" t="s">
        <v>75</v>
      </c>
      <c r="U345" s="48" t="s">
        <v>75</v>
      </c>
    </row>
    <row r="346" spans="4:21" ht="28.8" x14ac:dyDescent="0.3">
      <c r="D346" s="52">
        <v>57374</v>
      </c>
      <c r="E346" s="52">
        <v>19</v>
      </c>
      <c r="F346" s="53" t="s">
        <v>50</v>
      </c>
      <c r="G346" s="53" t="s">
        <v>71</v>
      </c>
      <c r="H346" s="53" t="s">
        <v>72</v>
      </c>
      <c r="I346" s="53" t="s">
        <v>73</v>
      </c>
      <c r="J346" s="53" t="s">
        <v>54</v>
      </c>
      <c r="K346" s="53" t="s">
        <v>84</v>
      </c>
      <c r="L346" s="52" t="s">
        <v>75</v>
      </c>
      <c r="M346" s="52">
        <v>544</v>
      </c>
      <c r="N346" s="54">
        <v>544</v>
      </c>
      <c r="O346" s="53" t="s">
        <v>76</v>
      </c>
      <c r="P346" s="53" t="s">
        <v>77</v>
      </c>
      <c r="Q346" s="55">
        <v>42287</v>
      </c>
      <c r="R346" s="56"/>
      <c r="S346" s="53" t="s">
        <v>75</v>
      </c>
      <c r="T346" s="53" t="s">
        <v>75</v>
      </c>
      <c r="U346" s="53" t="s">
        <v>75</v>
      </c>
    </row>
    <row r="347" spans="4:21" ht="28.8" x14ac:dyDescent="0.3">
      <c r="D347" s="47">
        <v>57394</v>
      </c>
      <c r="E347" s="47">
        <v>19</v>
      </c>
      <c r="F347" s="48" t="s">
        <v>50</v>
      </c>
      <c r="G347" s="48" t="s">
        <v>71</v>
      </c>
      <c r="H347" s="48" t="s">
        <v>72</v>
      </c>
      <c r="I347" s="48" t="s">
        <v>73</v>
      </c>
      <c r="J347" s="48" t="s">
        <v>54</v>
      </c>
      <c r="K347" s="48" t="s">
        <v>82</v>
      </c>
      <c r="L347" s="47" t="s">
        <v>75</v>
      </c>
      <c r="M347" s="47">
        <v>97</v>
      </c>
      <c r="N347" s="49">
        <v>97</v>
      </c>
      <c r="O347" s="48" t="s">
        <v>76</v>
      </c>
      <c r="P347" s="48" t="s">
        <v>83</v>
      </c>
      <c r="Q347" s="57">
        <v>42305</v>
      </c>
      <c r="R347" s="51"/>
      <c r="S347" s="48" t="s">
        <v>75</v>
      </c>
      <c r="T347" s="48" t="s">
        <v>75</v>
      </c>
      <c r="U347" s="48" t="s">
        <v>75</v>
      </c>
    </row>
    <row r="348" spans="4:21" ht="28.8" x14ac:dyDescent="0.3">
      <c r="D348" s="52">
        <v>57382</v>
      </c>
      <c r="E348" s="52">
        <v>19</v>
      </c>
      <c r="F348" s="53" t="s">
        <v>50</v>
      </c>
      <c r="G348" s="53" t="s">
        <v>71</v>
      </c>
      <c r="H348" s="53" t="s">
        <v>72</v>
      </c>
      <c r="I348" s="53" t="s">
        <v>73</v>
      </c>
      <c r="J348" s="53" t="s">
        <v>54</v>
      </c>
      <c r="K348" s="53" t="s">
        <v>78</v>
      </c>
      <c r="L348" s="52" t="s">
        <v>75</v>
      </c>
      <c r="M348" s="52">
        <v>110</v>
      </c>
      <c r="N348" s="54">
        <v>110</v>
      </c>
      <c r="O348" s="53" t="s">
        <v>76</v>
      </c>
      <c r="P348" s="53" t="s">
        <v>79</v>
      </c>
      <c r="Q348" s="55">
        <v>42305</v>
      </c>
      <c r="R348" s="56"/>
      <c r="S348" s="53" t="s">
        <v>75</v>
      </c>
      <c r="T348" s="53" t="s">
        <v>75</v>
      </c>
      <c r="U348" s="53" t="s">
        <v>75</v>
      </c>
    </row>
    <row r="349" spans="4:21" ht="28.8" x14ac:dyDescent="0.3">
      <c r="D349" s="47">
        <v>57375</v>
      </c>
      <c r="E349" s="47">
        <v>19</v>
      </c>
      <c r="F349" s="48" t="s">
        <v>50</v>
      </c>
      <c r="G349" s="48" t="s">
        <v>71</v>
      </c>
      <c r="H349" s="48" t="s">
        <v>72</v>
      </c>
      <c r="I349" s="48" t="s">
        <v>73</v>
      </c>
      <c r="J349" s="48" t="s">
        <v>54</v>
      </c>
      <c r="K349" s="48" t="s">
        <v>74</v>
      </c>
      <c r="L349" s="47" t="s">
        <v>75</v>
      </c>
      <c r="M349" s="47">
        <v>264</v>
      </c>
      <c r="N349" s="49">
        <v>264</v>
      </c>
      <c r="O349" s="48" t="s">
        <v>76</v>
      </c>
      <c r="P349" s="48" t="s">
        <v>77</v>
      </c>
      <c r="Q349" s="57">
        <v>42305</v>
      </c>
      <c r="R349" s="51"/>
      <c r="S349" s="48" t="s">
        <v>75</v>
      </c>
      <c r="T349" s="48" t="s">
        <v>75</v>
      </c>
      <c r="U349" s="48" t="s">
        <v>75</v>
      </c>
    </row>
    <row r="350" spans="4:21" ht="28.8" x14ac:dyDescent="0.3">
      <c r="D350" s="52">
        <v>57388</v>
      </c>
      <c r="E350" s="52">
        <v>19</v>
      </c>
      <c r="F350" s="53" t="s">
        <v>50</v>
      </c>
      <c r="G350" s="53" t="s">
        <v>71</v>
      </c>
      <c r="H350" s="53" t="s">
        <v>72</v>
      </c>
      <c r="I350" s="53" t="s">
        <v>73</v>
      </c>
      <c r="J350" s="53" t="s">
        <v>54</v>
      </c>
      <c r="K350" s="53" t="s">
        <v>80</v>
      </c>
      <c r="L350" s="52" t="s">
        <v>75</v>
      </c>
      <c r="M350" s="52">
        <v>277</v>
      </c>
      <c r="N350" s="54">
        <v>277</v>
      </c>
      <c r="O350" s="53" t="s">
        <v>76</v>
      </c>
      <c r="P350" s="53" t="s">
        <v>81</v>
      </c>
      <c r="Q350" s="55">
        <v>42305</v>
      </c>
      <c r="R350" s="56"/>
      <c r="S350" s="53" t="s">
        <v>75</v>
      </c>
      <c r="T350" s="53" t="s">
        <v>75</v>
      </c>
      <c r="U350" s="53" t="s">
        <v>75</v>
      </c>
    </row>
    <row r="351" spans="4:21" ht="28.8" x14ac:dyDescent="0.3">
      <c r="D351" s="63">
        <v>47516</v>
      </c>
      <c r="E351" s="63">
        <v>13</v>
      </c>
      <c r="F351" s="64" t="s">
        <v>365</v>
      </c>
      <c r="G351" s="64" t="s">
        <v>132</v>
      </c>
      <c r="H351" s="64" t="s">
        <v>72</v>
      </c>
      <c r="I351" s="64" t="s">
        <v>73</v>
      </c>
      <c r="J351" s="64" t="s">
        <v>54</v>
      </c>
      <c r="K351" s="64" t="s">
        <v>388</v>
      </c>
      <c r="L351" s="63" t="s">
        <v>75</v>
      </c>
      <c r="M351" s="47">
        <v>574</v>
      </c>
      <c r="N351" s="65">
        <v>0.57399999999999995</v>
      </c>
      <c r="O351" s="64" t="s">
        <v>155</v>
      </c>
      <c r="P351" s="64" t="s">
        <v>158</v>
      </c>
      <c r="Q351" s="66">
        <v>42305.356249999997</v>
      </c>
      <c r="R351" s="67"/>
      <c r="S351" s="64" t="s">
        <v>75</v>
      </c>
      <c r="T351" s="64" t="s">
        <v>75</v>
      </c>
      <c r="U351" s="64" t="s">
        <v>75</v>
      </c>
    </row>
    <row r="352" spans="4:21" ht="28.8" x14ac:dyDescent="0.3">
      <c r="D352" s="58">
        <v>47487</v>
      </c>
      <c r="E352" s="58">
        <v>13</v>
      </c>
      <c r="F352" s="59" t="s">
        <v>365</v>
      </c>
      <c r="G352" s="59" t="s">
        <v>132</v>
      </c>
      <c r="H352" s="59" t="s">
        <v>72</v>
      </c>
      <c r="I352" s="59" t="s">
        <v>73</v>
      </c>
      <c r="J352" s="59" t="s">
        <v>54</v>
      </c>
      <c r="K352" s="59" t="s">
        <v>387</v>
      </c>
      <c r="L352" s="58" t="s">
        <v>75</v>
      </c>
      <c r="M352" s="52">
        <v>601</v>
      </c>
      <c r="N352" s="60">
        <v>0.60099999999999998</v>
      </c>
      <c r="O352" s="59" t="s">
        <v>155</v>
      </c>
      <c r="P352" s="59" t="s">
        <v>156</v>
      </c>
      <c r="Q352" s="61">
        <v>42305.357638888898</v>
      </c>
      <c r="R352" s="62"/>
      <c r="S352" s="59" t="s">
        <v>75</v>
      </c>
      <c r="T352" s="59" t="s">
        <v>75</v>
      </c>
      <c r="U352" s="59" t="s">
        <v>75</v>
      </c>
    </row>
    <row r="353" spans="4:21" ht="28.8" x14ac:dyDescent="0.3">
      <c r="D353" s="63">
        <v>47497</v>
      </c>
      <c r="E353" s="63">
        <v>13</v>
      </c>
      <c r="F353" s="64" t="s">
        <v>365</v>
      </c>
      <c r="G353" s="64" t="s">
        <v>132</v>
      </c>
      <c r="H353" s="64" t="s">
        <v>72</v>
      </c>
      <c r="I353" s="64" t="s">
        <v>73</v>
      </c>
      <c r="J353" s="64" t="s">
        <v>54</v>
      </c>
      <c r="K353" s="64" t="s">
        <v>386</v>
      </c>
      <c r="L353" s="63" t="s">
        <v>75</v>
      </c>
      <c r="M353" s="47">
        <v>686</v>
      </c>
      <c r="N353" s="65">
        <v>0.68600000000000005</v>
      </c>
      <c r="O353" s="64" t="s">
        <v>155</v>
      </c>
      <c r="P353" s="64" t="s">
        <v>373</v>
      </c>
      <c r="Q353" s="66">
        <v>42305.359027777798</v>
      </c>
      <c r="R353" s="67"/>
      <c r="S353" s="64" t="s">
        <v>75</v>
      </c>
      <c r="T353" s="64" t="s">
        <v>75</v>
      </c>
      <c r="U353" s="64" t="s">
        <v>75</v>
      </c>
    </row>
    <row r="354" spans="4:21" x14ac:dyDescent="0.3">
      <c r="D354" s="58">
        <v>47507</v>
      </c>
      <c r="E354" s="58">
        <v>13</v>
      </c>
      <c r="F354" s="59" t="s">
        <v>365</v>
      </c>
      <c r="G354" s="59" t="s">
        <v>132</v>
      </c>
      <c r="H354" s="59" t="s">
        <v>72</v>
      </c>
      <c r="I354" s="59" t="s">
        <v>73</v>
      </c>
      <c r="J354" s="59" t="s">
        <v>54</v>
      </c>
      <c r="K354" s="59" t="s">
        <v>385</v>
      </c>
      <c r="L354" s="58" t="s">
        <v>75</v>
      </c>
      <c r="M354" s="52">
        <v>270</v>
      </c>
      <c r="N354" s="60">
        <v>0.27</v>
      </c>
      <c r="O354" s="59" t="s">
        <v>155</v>
      </c>
      <c r="P354" s="59" t="s">
        <v>368</v>
      </c>
      <c r="Q354" s="61">
        <v>42305.3618055556</v>
      </c>
      <c r="R354" s="62"/>
      <c r="S354" s="59" t="s">
        <v>75</v>
      </c>
      <c r="T354" s="59" t="s">
        <v>75</v>
      </c>
      <c r="U354" s="59" t="s">
        <v>75</v>
      </c>
    </row>
    <row r="355" spans="4:21" x14ac:dyDescent="0.3">
      <c r="D355" s="63">
        <v>47502</v>
      </c>
      <c r="E355" s="63">
        <v>13</v>
      </c>
      <c r="F355" s="64" t="s">
        <v>365</v>
      </c>
      <c r="G355" s="64" t="s">
        <v>132</v>
      </c>
      <c r="H355" s="64" t="s">
        <v>72</v>
      </c>
      <c r="I355" s="64" t="s">
        <v>73</v>
      </c>
      <c r="J355" s="64" t="s">
        <v>54</v>
      </c>
      <c r="K355" s="64" t="s">
        <v>223</v>
      </c>
      <c r="L355" s="63" t="s">
        <v>75</v>
      </c>
      <c r="M355" s="47">
        <v>330</v>
      </c>
      <c r="N355" s="65">
        <v>0.33</v>
      </c>
      <c r="O355" s="64" t="s">
        <v>155</v>
      </c>
      <c r="P355" s="64" t="s">
        <v>370</v>
      </c>
      <c r="Q355" s="66">
        <v>42305.363194444399</v>
      </c>
      <c r="R355" s="67"/>
      <c r="S355" s="64" t="s">
        <v>75</v>
      </c>
      <c r="T355" s="64" t="s">
        <v>75</v>
      </c>
      <c r="U355" s="64" t="s">
        <v>75</v>
      </c>
    </row>
    <row r="356" spans="4:21" ht="28.8" x14ac:dyDescent="0.3">
      <c r="D356" s="58">
        <v>47492</v>
      </c>
      <c r="E356" s="58">
        <v>13</v>
      </c>
      <c r="F356" s="59" t="s">
        <v>365</v>
      </c>
      <c r="G356" s="59" t="s">
        <v>132</v>
      </c>
      <c r="H356" s="59" t="s">
        <v>72</v>
      </c>
      <c r="I356" s="59" t="s">
        <v>73</v>
      </c>
      <c r="J356" s="59" t="s">
        <v>54</v>
      </c>
      <c r="K356" s="59" t="s">
        <v>384</v>
      </c>
      <c r="L356" s="58" t="s">
        <v>75</v>
      </c>
      <c r="M356" s="52">
        <v>648</v>
      </c>
      <c r="N356" s="60">
        <v>0.64800000000000002</v>
      </c>
      <c r="O356" s="59" t="s">
        <v>155</v>
      </c>
      <c r="P356" s="59" t="s">
        <v>221</v>
      </c>
      <c r="Q356" s="61">
        <v>42305.368055555598</v>
      </c>
      <c r="R356" s="62"/>
      <c r="S356" s="59" t="s">
        <v>75</v>
      </c>
      <c r="T356" s="59" t="s">
        <v>75</v>
      </c>
      <c r="U356" s="59" t="s">
        <v>75</v>
      </c>
    </row>
    <row r="357" spans="4:21" ht="28.8" x14ac:dyDescent="0.3">
      <c r="D357" s="63">
        <v>47511</v>
      </c>
      <c r="E357" s="63">
        <v>13</v>
      </c>
      <c r="F357" s="64" t="s">
        <v>365</v>
      </c>
      <c r="G357" s="64" t="s">
        <v>132</v>
      </c>
      <c r="H357" s="64" t="s">
        <v>72</v>
      </c>
      <c r="I357" s="64" t="s">
        <v>73</v>
      </c>
      <c r="J357" s="64" t="s">
        <v>54</v>
      </c>
      <c r="K357" s="64" t="s">
        <v>383</v>
      </c>
      <c r="L357" s="63" t="s">
        <v>75</v>
      </c>
      <c r="M357" s="47">
        <v>524</v>
      </c>
      <c r="N357" s="65">
        <v>0.52400000000000002</v>
      </c>
      <c r="O357" s="64" t="s">
        <v>155</v>
      </c>
      <c r="P357" s="64" t="s">
        <v>376</v>
      </c>
      <c r="Q357" s="66">
        <v>42305.371527777803</v>
      </c>
      <c r="R357" s="67"/>
      <c r="S357" s="64" t="s">
        <v>75</v>
      </c>
      <c r="T357" s="64" t="s">
        <v>75</v>
      </c>
      <c r="U357" s="64" t="s">
        <v>75</v>
      </c>
    </row>
    <row r="358" spans="4:21" x14ac:dyDescent="0.3">
      <c r="D358" s="58">
        <v>47228</v>
      </c>
      <c r="E358" s="58">
        <v>13</v>
      </c>
      <c r="F358" s="59" t="s">
        <v>293</v>
      </c>
      <c r="G358" s="59" t="s">
        <v>132</v>
      </c>
      <c r="H358" s="59" t="s">
        <v>72</v>
      </c>
      <c r="I358" s="59" t="s">
        <v>73</v>
      </c>
      <c r="J358" s="59" t="s">
        <v>54</v>
      </c>
      <c r="K358" s="59" t="s">
        <v>314</v>
      </c>
      <c r="L358" s="58" t="s">
        <v>75</v>
      </c>
      <c r="M358" s="52">
        <v>2100</v>
      </c>
      <c r="N358" s="60">
        <v>2.1</v>
      </c>
      <c r="O358" s="59" t="s">
        <v>155</v>
      </c>
      <c r="P358" s="59" t="s">
        <v>298</v>
      </c>
      <c r="Q358" s="61">
        <v>42308.65625</v>
      </c>
      <c r="R358" s="62"/>
      <c r="S358" s="59" t="s">
        <v>75</v>
      </c>
      <c r="T358" s="59" t="s">
        <v>75</v>
      </c>
      <c r="U358" s="59" t="s">
        <v>75</v>
      </c>
    </row>
    <row r="359" spans="4:21" x14ac:dyDescent="0.3">
      <c r="D359" s="63">
        <v>47224</v>
      </c>
      <c r="E359" s="63">
        <v>13</v>
      </c>
      <c r="F359" s="64" t="s">
        <v>293</v>
      </c>
      <c r="G359" s="64" t="s">
        <v>132</v>
      </c>
      <c r="H359" s="64" t="s">
        <v>72</v>
      </c>
      <c r="I359" s="64" t="s">
        <v>73</v>
      </c>
      <c r="J359" s="64" t="s">
        <v>54</v>
      </c>
      <c r="K359" s="64" t="s">
        <v>161</v>
      </c>
      <c r="L359" s="63" t="s">
        <v>75</v>
      </c>
      <c r="M359" s="47">
        <v>190</v>
      </c>
      <c r="N359" s="65">
        <v>0.19</v>
      </c>
      <c r="O359" s="64" t="s">
        <v>155</v>
      </c>
      <c r="P359" s="64" t="s">
        <v>296</v>
      </c>
      <c r="Q359" s="66">
        <v>42308.663194444402</v>
      </c>
      <c r="R359" s="67"/>
      <c r="S359" s="64" t="s">
        <v>75</v>
      </c>
      <c r="T359" s="64" t="s">
        <v>75</v>
      </c>
      <c r="U359" s="64" t="s">
        <v>75</v>
      </c>
    </row>
    <row r="360" spans="4:21" ht="28.8" x14ac:dyDescent="0.3">
      <c r="D360" s="58">
        <v>47216</v>
      </c>
      <c r="E360" s="58">
        <v>13</v>
      </c>
      <c r="F360" s="59" t="s">
        <v>293</v>
      </c>
      <c r="G360" s="59" t="s">
        <v>132</v>
      </c>
      <c r="H360" s="59" t="s">
        <v>72</v>
      </c>
      <c r="I360" s="59" t="s">
        <v>73</v>
      </c>
      <c r="J360" s="59" t="s">
        <v>54</v>
      </c>
      <c r="K360" s="59" t="s">
        <v>313</v>
      </c>
      <c r="L360" s="58" t="s">
        <v>75</v>
      </c>
      <c r="M360" s="52">
        <v>98.8</v>
      </c>
      <c r="N360" s="60">
        <v>9.8799999999999999E-2</v>
      </c>
      <c r="O360" s="59" t="s">
        <v>155</v>
      </c>
      <c r="P360" s="59" t="s">
        <v>295</v>
      </c>
      <c r="Q360" s="61">
        <v>42308.673611111102</v>
      </c>
      <c r="R360" s="62"/>
      <c r="S360" s="59" t="s">
        <v>75</v>
      </c>
      <c r="T360" s="59" t="s">
        <v>75</v>
      </c>
      <c r="U360" s="59" t="s">
        <v>75</v>
      </c>
    </row>
    <row r="361" spans="4:21" ht="28.8" x14ac:dyDescent="0.3">
      <c r="D361" s="63">
        <v>47220</v>
      </c>
      <c r="E361" s="63">
        <v>13</v>
      </c>
      <c r="F361" s="64" t="s">
        <v>293</v>
      </c>
      <c r="G361" s="64" t="s">
        <v>132</v>
      </c>
      <c r="H361" s="64" t="s">
        <v>72</v>
      </c>
      <c r="I361" s="64" t="s">
        <v>73</v>
      </c>
      <c r="J361" s="64" t="s">
        <v>54</v>
      </c>
      <c r="K361" s="64" t="s">
        <v>312</v>
      </c>
      <c r="L361" s="63" t="s">
        <v>75</v>
      </c>
      <c r="M361" s="47">
        <v>76.7</v>
      </c>
      <c r="N361" s="65">
        <v>7.6700000000000004E-2</v>
      </c>
      <c r="O361" s="64" t="s">
        <v>155</v>
      </c>
      <c r="P361" s="64" t="s">
        <v>294</v>
      </c>
      <c r="Q361" s="66">
        <v>42308.6875</v>
      </c>
      <c r="R361" s="67"/>
      <c r="S361" s="64" t="s">
        <v>75</v>
      </c>
      <c r="T361" s="64" t="s">
        <v>75</v>
      </c>
      <c r="U361" s="64" t="s">
        <v>75</v>
      </c>
    </row>
    <row r="362" spans="4:21" ht="28.8" x14ac:dyDescent="0.3">
      <c r="D362" s="52">
        <v>47270</v>
      </c>
      <c r="E362" s="52">
        <v>13</v>
      </c>
      <c r="F362" s="53" t="s">
        <v>48</v>
      </c>
      <c r="G362" s="53" t="s">
        <v>132</v>
      </c>
      <c r="H362" s="53" t="s">
        <v>72</v>
      </c>
      <c r="I362" s="53" t="s">
        <v>73</v>
      </c>
      <c r="J362" s="53" t="s">
        <v>54</v>
      </c>
      <c r="K362" s="53" t="s">
        <v>168</v>
      </c>
      <c r="L362" s="52" t="s">
        <v>75</v>
      </c>
      <c r="M362" s="52">
        <v>95.2</v>
      </c>
      <c r="N362" s="54">
        <v>9.5200000000000007E-2</v>
      </c>
      <c r="O362" s="53" t="s">
        <v>155</v>
      </c>
      <c r="P362" s="53" t="s">
        <v>158</v>
      </c>
      <c r="Q362" s="55">
        <v>42315.541666666701</v>
      </c>
      <c r="R362" s="56"/>
      <c r="S362" s="53" t="s">
        <v>75</v>
      </c>
      <c r="T362" s="53" t="s">
        <v>75</v>
      </c>
      <c r="U362" s="53" t="s">
        <v>75</v>
      </c>
    </row>
    <row r="363" spans="4:21" ht="28.8" x14ac:dyDescent="0.3">
      <c r="D363" s="63">
        <v>47225</v>
      </c>
      <c r="E363" s="63">
        <v>13</v>
      </c>
      <c r="F363" s="64" t="s">
        <v>293</v>
      </c>
      <c r="G363" s="64" t="s">
        <v>132</v>
      </c>
      <c r="H363" s="64" t="s">
        <v>72</v>
      </c>
      <c r="I363" s="64" t="s">
        <v>73</v>
      </c>
      <c r="J363" s="64" t="s">
        <v>54</v>
      </c>
      <c r="K363" s="64" t="s">
        <v>311</v>
      </c>
      <c r="L363" s="63" t="s">
        <v>75</v>
      </c>
      <c r="M363" s="47">
        <v>368</v>
      </c>
      <c r="N363" s="65">
        <v>0.36799999999999999</v>
      </c>
      <c r="O363" s="64" t="s">
        <v>155</v>
      </c>
      <c r="P363" s="64" t="s">
        <v>296</v>
      </c>
      <c r="Q363" s="66">
        <v>42323.21875</v>
      </c>
      <c r="R363" s="67"/>
      <c r="S363" s="64" t="s">
        <v>75</v>
      </c>
      <c r="T363" s="64" t="s">
        <v>75</v>
      </c>
      <c r="U363" s="64" t="s">
        <v>75</v>
      </c>
    </row>
    <row r="364" spans="4:21" ht="28.8" x14ac:dyDescent="0.3">
      <c r="D364" s="58">
        <v>47229</v>
      </c>
      <c r="E364" s="58">
        <v>13</v>
      </c>
      <c r="F364" s="59" t="s">
        <v>293</v>
      </c>
      <c r="G364" s="59" t="s">
        <v>132</v>
      </c>
      <c r="H364" s="59" t="s">
        <v>72</v>
      </c>
      <c r="I364" s="59" t="s">
        <v>73</v>
      </c>
      <c r="J364" s="59" t="s">
        <v>54</v>
      </c>
      <c r="K364" s="59" t="s">
        <v>297</v>
      </c>
      <c r="L364" s="58" t="s">
        <v>75</v>
      </c>
      <c r="M364" s="52">
        <v>466</v>
      </c>
      <c r="N364" s="60">
        <v>0.46600000000000003</v>
      </c>
      <c r="O364" s="59" t="s">
        <v>155</v>
      </c>
      <c r="P364" s="59" t="s">
        <v>298</v>
      </c>
      <c r="Q364" s="61">
        <v>42323.229166666701</v>
      </c>
      <c r="R364" s="62"/>
      <c r="S364" s="59" t="s">
        <v>75</v>
      </c>
      <c r="T364" s="59" t="s">
        <v>75</v>
      </c>
      <c r="U364" s="59" t="s">
        <v>75</v>
      </c>
    </row>
    <row r="365" spans="4:21" ht="28.8" x14ac:dyDescent="0.3">
      <c r="D365" s="63">
        <v>47221</v>
      </c>
      <c r="E365" s="63">
        <v>13</v>
      </c>
      <c r="F365" s="64" t="s">
        <v>293</v>
      </c>
      <c r="G365" s="64" t="s">
        <v>132</v>
      </c>
      <c r="H365" s="64" t="s">
        <v>72</v>
      </c>
      <c r="I365" s="64" t="s">
        <v>73</v>
      </c>
      <c r="J365" s="64" t="s">
        <v>54</v>
      </c>
      <c r="K365" s="64" t="s">
        <v>310</v>
      </c>
      <c r="L365" s="63" t="s">
        <v>75</v>
      </c>
      <c r="M365" s="47">
        <v>90.300000000000011</v>
      </c>
      <c r="N365" s="65">
        <v>9.0300000000000005E-2</v>
      </c>
      <c r="O365" s="64" t="s">
        <v>155</v>
      </c>
      <c r="P365" s="64" t="s">
        <v>294</v>
      </c>
      <c r="Q365" s="66">
        <v>42323.239583333299</v>
      </c>
      <c r="R365" s="67"/>
      <c r="S365" s="64" t="s">
        <v>75</v>
      </c>
      <c r="T365" s="64" t="s">
        <v>75</v>
      </c>
      <c r="U365" s="64" t="s">
        <v>75</v>
      </c>
    </row>
    <row r="366" spans="4:21" ht="28.8" x14ac:dyDescent="0.3">
      <c r="D366" s="58">
        <v>47217</v>
      </c>
      <c r="E366" s="58">
        <v>13</v>
      </c>
      <c r="F366" s="59" t="s">
        <v>293</v>
      </c>
      <c r="G366" s="59" t="s">
        <v>132</v>
      </c>
      <c r="H366" s="59" t="s">
        <v>72</v>
      </c>
      <c r="I366" s="59" t="s">
        <v>73</v>
      </c>
      <c r="J366" s="59" t="s">
        <v>54</v>
      </c>
      <c r="K366" s="59" t="s">
        <v>309</v>
      </c>
      <c r="L366" s="58" t="s">
        <v>75</v>
      </c>
      <c r="M366" s="52">
        <v>301</v>
      </c>
      <c r="N366" s="60">
        <v>0.30099999999999999</v>
      </c>
      <c r="O366" s="59" t="s">
        <v>155</v>
      </c>
      <c r="P366" s="59" t="s">
        <v>295</v>
      </c>
      <c r="Q366" s="61">
        <v>42323.256944444402</v>
      </c>
      <c r="R366" s="62"/>
      <c r="S366" s="59" t="s">
        <v>75</v>
      </c>
      <c r="T366" s="59" t="s">
        <v>75</v>
      </c>
      <c r="U366" s="59" t="s">
        <v>75</v>
      </c>
    </row>
    <row r="367" spans="4:21" ht="28.8" x14ac:dyDescent="0.3">
      <c r="D367" s="47">
        <v>47283</v>
      </c>
      <c r="E367" s="47">
        <v>13</v>
      </c>
      <c r="F367" s="48" t="s">
        <v>49</v>
      </c>
      <c r="G367" s="48" t="s">
        <v>132</v>
      </c>
      <c r="H367" s="48" t="s">
        <v>72</v>
      </c>
      <c r="I367" s="48" t="s">
        <v>73</v>
      </c>
      <c r="J367" s="48" t="s">
        <v>54</v>
      </c>
      <c r="K367" s="48" t="s">
        <v>236</v>
      </c>
      <c r="L367" s="47" t="s">
        <v>75</v>
      </c>
      <c r="M367" s="47">
        <v>150</v>
      </c>
      <c r="N367" s="49">
        <v>0.15</v>
      </c>
      <c r="O367" s="48" t="s">
        <v>155</v>
      </c>
      <c r="P367" s="48" t="s">
        <v>156</v>
      </c>
      <c r="Q367" s="57">
        <v>42327.427083333299</v>
      </c>
      <c r="R367" s="51"/>
      <c r="S367" s="48" t="s">
        <v>75</v>
      </c>
      <c r="T367" s="48" t="s">
        <v>75</v>
      </c>
      <c r="U367" s="48" t="s">
        <v>75</v>
      </c>
    </row>
    <row r="368" spans="4:21" ht="28.8" x14ac:dyDescent="0.3">
      <c r="D368" s="52">
        <v>47278</v>
      </c>
      <c r="E368" s="52">
        <v>13</v>
      </c>
      <c r="F368" s="53" t="s">
        <v>49</v>
      </c>
      <c r="G368" s="53" t="s">
        <v>132</v>
      </c>
      <c r="H368" s="53" t="s">
        <v>72</v>
      </c>
      <c r="I368" s="53" t="s">
        <v>73</v>
      </c>
      <c r="J368" s="53" t="s">
        <v>54</v>
      </c>
      <c r="K368" s="53" t="s">
        <v>235</v>
      </c>
      <c r="L368" s="52" t="s">
        <v>75</v>
      </c>
      <c r="M368" s="52">
        <v>58</v>
      </c>
      <c r="N368" s="54">
        <v>5.8000000000000003E-2</v>
      </c>
      <c r="O368" s="53" t="s">
        <v>155</v>
      </c>
      <c r="P368" s="53" t="s">
        <v>158</v>
      </c>
      <c r="Q368" s="55">
        <v>42327.429166666698</v>
      </c>
      <c r="R368" s="56"/>
      <c r="S368" s="53" t="s">
        <v>75</v>
      </c>
      <c r="T368" s="53" t="s">
        <v>75</v>
      </c>
      <c r="U368" s="53" t="s">
        <v>75</v>
      </c>
    </row>
    <row r="369" spans="4:21" ht="28.8" x14ac:dyDescent="0.3">
      <c r="D369" s="47">
        <v>47289</v>
      </c>
      <c r="E369" s="47">
        <v>13</v>
      </c>
      <c r="F369" s="48" t="s">
        <v>49</v>
      </c>
      <c r="G369" s="48" t="s">
        <v>132</v>
      </c>
      <c r="H369" s="48" t="s">
        <v>72</v>
      </c>
      <c r="I369" s="48" t="s">
        <v>73</v>
      </c>
      <c r="J369" s="48" t="s">
        <v>54</v>
      </c>
      <c r="K369" s="48" t="s">
        <v>234</v>
      </c>
      <c r="L369" s="47" t="s">
        <v>75</v>
      </c>
      <c r="M369" s="47">
        <v>140</v>
      </c>
      <c r="N369" s="49">
        <v>0.14000000000000001</v>
      </c>
      <c r="O369" s="48" t="s">
        <v>155</v>
      </c>
      <c r="P369" s="48" t="s">
        <v>221</v>
      </c>
      <c r="Q369" s="57">
        <v>42327.434027777803</v>
      </c>
      <c r="R369" s="51"/>
      <c r="S369" s="48" t="s">
        <v>75</v>
      </c>
      <c r="T369" s="48" t="s">
        <v>75</v>
      </c>
      <c r="U369" s="48" t="s">
        <v>75</v>
      </c>
    </row>
    <row r="370" spans="4:21" ht="28.8" x14ac:dyDescent="0.3">
      <c r="D370" s="52">
        <v>47274</v>
      </c>
      <c r="E370" s="52">
        <v>13</v>
      </c>
      <c r="F370" s="53" t="s">
        <v>48</v>
      </c>
      <c r="G370" s="53" t="s">
        <v>132</v>
      </c>
      <c r="H370" s="53" t="s">
        <v>72</v>
      </c>
      <c r="I370" s="53" t="s">
        <v>73</v>
      </c>
      <c r="J370" s="53" t="s">
        <v>54</v>
      </c>
      <c r="K370" s="53" t="s">
        <v>167</v>
      </c>
      <c r="L370" s="52" t="s">
        <v>75</v>
      </c>
      <c r="M370" s="52">
        <v>148</v>
      </c>
      <c r="N370" s="54">
        <v>0.14799999999999999</v>
      </c>
      <c r="O370" s="53" t="s">
        <v>155</v>
      </c>
      <c r="P370" s="53" t="s">
        <v>156</v>
      </c>
      <c r="Q370" s="55">
        <v>42339.385416666701</v>
      </c>
      <c r="R370" s="56"/>
      <c r="S370" s="53" t="s">
        <v>75</v>
      </c>
      <c r="T370" s="53" t="s">
        <v>75</v>
      </c>
      <c r="U370" s="53" t="s">
        <v>75</v>
      </c>
    </row>
    <row r="371" spans="4:21" ht="28.8" x14ac:dyDescent="0.3">
      <c r="D371" s="47">
        <v>47271</v>
      </c>
      <c r="E371" s="47">
        <v>13</v>
      </c>
      <c r="F371" s="48" t="s">
        <v>48</v>
      </c>
      <c r="G371" s="48" t="s">
        <v>132</v>
      </c>
      <c r="H371" s="48" t="s">
        <v>72</v>
      </c>
      <c r="I371" s="48" t="s">
        <v>73</v>
      </c>
      <c r="J371" s="48" t="s">
        <v>54</v>
      </c>
      <c r="K371" s="48" t="s">
        <v>166</v>
      </c>
      <c r="L371" s="47" t="s">
        <v>75</v>
      </c>
      <c r="M371" s="47">
        <v>77.399999999999991</v>
      </c>
      <c r="N371" s="49">
        <v>7.7399999999999997E-2</v>
      </c>
      <c r="O371" s="48" t="s">
        <v>155</v>
      </c>
      <c r="P371" s="48" t="s">
        <v>158</v>
      </c>
      <c r="Q371" s="57">
        <v>42345.28125</v>
      </c>
      <c r="R371" s="51"/>
      <c r="S371" s="48" t="s">
        <v>75</v>
      </c>
      <c r="T371" s="48" t="s">
        <v>75</v>
      </c>
      <c r="U371" s="48" t="s">
        <v>75</v>
      </c>
    </row>
    <row r="372" spans="4:21" ht="28.8" x14ac:dyDescent="0.3">
      <c r="D372" s="52">
        <v>47290</v>
      </c>
      <c r="E372" s="52">
        <v>13</v>
      </c>
      <c r="F372" s="53" t="s">
        <v>49</v>
      </c>
      <c r="G372" s="53" t="s">
        <v>132</v>
      </c>
      <c r="H372" s="53" t="s">
        <v>72</v>
      </c>
      <c r="I372" s="53" t="s">
        <v>73</v>
      </c>
      <c r="J372" s="53" t="s">
        <v>54</v>
      </c>
      <c r="K372" s="53" t="s">
        <v>233</v>
      </c>
      <c r="L372" s="52" t="s">
        <v>75</v>
      </c>
      <c r="M372" s="52">
        <v>48</v>
      </c>
      <c r="N372" s="54">
        <v>4.8000000000000001E-2</v>
      </c>
      <c r="O372" s="53" t="s">
        <v>155</v>
      </c>
      <c r="P372" s="53" t="s">
        <v>221</v>
      </c>
      <c r="Q372" s="55">
        <v>42346.432638888902</v>
      </c>
      <c r="R372" s="56"/>
      <c r="S372" s="53" t="s">
        <v>75</v>
      </c>
      <c r="T372" s="53" t="s">
        <v>75</v>
      </c>
      <c r="U372" s="53" t="s">
        <v>75</v>
      </c>
    </row>
    <row r="373" spans="4:21" ht="28.8" x14ac:dyDescent="0.3">
      <c r="D373" s="47">
        <v>47279</v>
      </c>
      <c r="E373" s="47">
        <v>13</v>
      </c>
      <c r="F373" s="48" t="s">
        <v>49</v>
      </c>
      <c r="G373" s="48" t="s">
        <v>132</v>
      </c>
      <c r="H373" s="48" t="s">
        <v>72</v>
      </c>
      <c r="I373" s="48" t="s">
        <v>73</v>
      </c>
      <c r="J373" s="48" t="s">
        <v>54</v>
      </c>
      <c r="K373" s="48" t="s">
        <v>232</v>
      </c>
      <c r="L373" s="47" t="s">
        <v>75</v>
      </c>
      <c r="M373" s="47">
        <v>63</v>
      </c>
      <c r="N373" s="49">
        <v>6.3E-2</v>
      </c>
      <c r="O373" s="48" t="s">
        <v>155</v>
      </c>
      <c r="P373" s="48" t="s">
        <v>158</v>
      </c>
      <c r="Q373" s="57">
        <v>42346.435416666704</v>
      </c>
      <c r="R373" s="51"/>
      <c r="S373" s="48" t="s">
        <v>75</v>
      </c>
      <c r="T373" s="48" t="s">
        <v>75</v>
      </c>
      <c r="U373" s="48" t="s">
        <v>75</v>
      </c>
    </row>
    <row r="374" spans="4:21" ht="28.8" x14ac:dyDescent="0.3">
      <c r="D374" s="52">
        <v>47284</v>
      </c>
      <c r="E374" s="52">
        <v>13</v>
      </c>
      <c r="F374" s="53" t="s">
        <v>49</v>
      </c>
      <c r="G374" s="53" t="s">
        <v>132</v>
      </c>
      <c r="H374" s="53" t="s">
        <v>72</v>
      </c>
      <c r="I374" s="53" t="s">
        <v>73</v>
      </c>
      <c r="J374" s="53" t="s">
        <v>54</v>
      </c>
      <c r="K374" s="53" t="s">
        <v>226</v>
      </c>
      <c r="L374" s="52" t="s">
        <v>75</v>
      </c>
      <c r="M374" s="52">
        <v>53</v>
      </c>
      <c r="N374" s="54">
        <v>5.2999999999999999E-2</v>
      </c>
      <c r="O374" s="53" t="s">
        <v>155</v>
      </c>
      <c r="P374" s="53" t="s">
        <v>156</v>
      </c>
      <c r="Q374" s="55">
        <v>42346.4375</v>
      </c>
      <c r="R374" s="56"/>
      <c r="S374" s="53" t="s">
        <v>75</v>
      </c>
      <c r="T374" s="53" t="s">
        <v>75</v>
      </c>
      <c r="U374" s="53" t="s">
        <v>75</v>
      </c>
    </row>
    <row r="375" spans="4:21" ht="28.8" x14ac:dyDescent="0.3">
      <c r="D375" s="47">
        <v>47275</v>
      </c>
      <c r="E375" s="47">
        <v>13</v>
      </c>
      <c r="F375" s="48" t="s">
        <v>48</v>
      </c>
      <c r="G375" s="48" t="s">
        <v>132</v>
      </c>
      <c r="H375" s="48" t="s">
        <v>72</v>
      </c>
      <c r="I375" s="48" t="s">
        <v>73</v>
      </c>
      <c r="J375" s="48" t="s">
        <v>54</v>
      </c>
      <c r="K375" s="48" t="s">
        <v>165</v>
      </c>
      <c r="L375" s="47" t="s">
        <v>75</v>
      </c>
      <c r="M375" s="47">
        <v>137</v>
      </c>
      <c r="N375" s="49">
        <v>0.13700000000000001</v>
      </c>
      <c r="O375" s="48" t="s">
        <v>155</v>
      </c>
      <c r="P375" s="48" t="s">
        <v>156</v>
      </c>
      <c r="Q375" s="57">
        <v>42355.333333333299</v>
      </c>
      <c r="R375" s="51"/>
      <c r="S375" s="48" t="s">
        <v>75</v>
      </c>
      <c r="T375" s="48" t="s">
        <v>75</v>
      </c>
      <c r="U375" s="48" t="s">
        <v>75</v>
      </c>
    </row>
    <row r="376" spans="4:21" ht="28.8" x14ac:dyDescent="0.3">
      <c r="D376" s="52">
        <v>47280</v>
      </c>
      <c r="E376" s="52">
        <v>13</v>
      </c>
      <c r="F376" s="53" t="s">
        <v>49</v>
      </c>
      <c r="G376" s="53" t="s">
        <v>132</v>
      </c>
      <c r="H376" s="53" t="s">
        <v>72</v>
      </c>
      <c r="I376" s="53" t="s">
        <v>73</v>
      </c>
      <c r="J376" s="53" t="s">
        <v>54</v>
      </c>
      <c r="K376" s="53" t="s">
        <v>231</v>
      </c>
      <c r="L376" s="52" t="s">
        <v>75</v>
      </c>
      <c r="M376" s="52">
        <v>110</v>
      </c>
      <c r="N376" s="54">
        <v>0.11</v>
      </c>
      <c r="O376" s="53" t="s">
        <v>155</v>
      </c>
      <c r="P376" s="53" t="s">
        <v>158</v>
      </c>
      <c r="Q376" s="55">
        <v>42362.409722222197</v>
      </c>
      <c r="R376" s="56"/>
      <c r="S376" s="53" t="s">
        <v>75</v>
      </c>
      <c r="T376" s="53" t="s">
        <v>75</v>
      </c>
      <c r="U376" s="53" t="s">
        <v>75</v>
      </c>
    </row>
    <row r="377" spans="4:21" ht="28.8" x14ac:dyDescent="0.3">
      <c r="D377" s="47">
        <v>47285</v>
      </c>
      <c r="E377" s="47">
        <v>13</v>
      </c>
      <c r="F377" s="48" t="s">
        <v>49</v>
      </c>
      <c r="G377" s="48" t="s">
        <v>132</v>
      </c>
      <c r="H377" s="48" t="s">
        <v>72</v>
      </c>
      <c r="I377" s="48" t="s">
        <v>73</v>
      </c>
      <c r="J377" s="48" t="s">
        <v>54</v>
      </c>
      <c r="K377" s="48" t="s">
        <v>230</v>
      </c>
      <c r="L377" s="47" t="s">
        <v>75</v>
      </c>
      <c r="M377" s="47">
        <v>170</v>
      </c>
      <c r="N377" s="49">
        <v>0.17</v>
      </c>
      <c r="O377" s="48" t="s">
        <v>155</v>
      </c>
      <c r="P377" s="48" t="s">
        <v>156</v>
      </c>
      <c r="Q377" s="57">
        <v>42362.413194444402</v>
      </c>
      <c r="R377" s="51"/>
      <c r="S377" s="48" t="s">
        <v>75</v>
      </c>
      <c r="T377" s="48" t="s">
        <v>75</v>
      </c>
      <c r="U377" s="48" t="s">
        <v>75</v>
      </c>
    </row>
    <row r="378" spans="4:21" ht="28.8" x14ac:dyDescent="0.3">
      <c r="D378" s="52">
        <v>47291</v>
      </c>
      <c r="E378" s="52">
        <v>13</v>
      </c>
      <c r="F378" s="53" t="s">
        <v>49</v>
      </c>
      <c r="G378" s="53" t="s">
        <v>132</v>
      </c>
      <c r="H378" s="53" t="s">
        <v>72</v>
      </c>
      <c r="I378" s="53" t="s">
        <v>73</v>
      </c>
      <c r="J378" s="53" t="s">
        <v>54</v>
      </c>
      <c r="K378" s="53" t="s">
        <v>229</v>
      </c>
      <c r="L378" s="52" t="s">
        <v>75</v>
      </c>
      <c r="M378" s="52">
        <v>57</v>
      </c>
      <c r="N378" s="54">
        <v>5.7000000000000002E-2</v>
      </c>
      <c r="O378" s="53" t="s">
        <v>155</v>
      </c>
      <c r="P378" s="53" t="s">
        <v>221</v>
      </c>
      <c r="Q378" s="55">
        <v>42362.418749999997</v>
      </c>
      <c r="R378" s="56"/>
      <c r="S378" s="53" t="s">
        <v>75</v>
      </c>
      <c r="T378" s="53" t="s">
        <v>75</v>
      </c>
      <c r="U378" s="53" t="s">
        <v>75</v>
      </c>
    </row>
    <row r="379" spans="4:21" ht="28.8" x14ac:dyDescent="0.3">
      <c r="D379" s="63">
        <v>47218</v>
      </c>
      <c r="E379" s="63">
        <v>13</v>
      </c>
      <c r="F379" s="64" t="s">
        <v>293</v>
      </c>
      <c r="G379" s="64" t="s">
        <v>132</v>
      </c>
      <c r="H379" s="64" t="s">
        <v>72</v>
      </c>
      <c r="I379" s="64" t="s">
        <v>73</v>
      </c>
      <c r="J379" s="64" t="s">
        <v>54</v>
      </c>
      <c r="K379" s="64" t="s">
        <v>308</v>
      </c>
      <c r="L379" s="63" t="s">
        <v>75</v>
      </c>
      <c r="M379" s="47">
        <v>45.699999999999996</v>
      </c>
      <c r="N379" s="65">
        <v>4.5699999999999998E-2</v>
      </c>
      <c r="O379" s="64" t="s">
        <v>155</v>
      </c>
      <c r="P379" s="64" t="s">
        <v>295</v>
      </c>
      <c r="Q379" s="66">
        <v>42381.625</v>
      </c>
      <c r="R379" s="67"/>
      <c r="S379" s="64" t="s">
        <v>75</v>
      </c>
      <c r="T379" s="64" t="s">
        <v>75</v>
      </c>
      <c r="U379" s="64" t="s">
        <v>75</v>
      </c>
    </row>
    <row r="380" spans="4:21" ht="28.8" x14ac:dyDescent="0.3">
      <c r="D380" s="58">
        <v>47226</v>
      </c>
      <c r="E380" s="58">
        <v>13</v>
      </c>
      <c r="F380" s="59" t="s">
        <v>293</v>
      </c>
      <c r="G380" s="59" t="s">
        <v>132</v>
      </c>
      <c r="H380" s="59" t="s">
        <v>72</v>
      </c>
      <c r="I380" s="59" t="s">
        <v>73</v>
      </c>
      <c r="J380" s="59" t="s">
        <v>54</v>
      </c>
      <c r="K380" s="59" t="s">
        <v>307</v>
      </c>
      <c r="L380" s="58" t="s">
        <v>75</v>
      </c>
      <c r="M380" s="52">
        <v>468</v>
      </c>
      <c r="N380" s="60">
        <v>0.46800000000000003</v>
      </c>
      <c r="O380" s="59" t="s">
        <v>155</v>
      </c>
      <c r="P380" s="59" t="s">
        <v>296</v>
      </c>
      <c r="Q380" s="61">
        <v>42381.642361111102</v>
      </c>
      <c r="R380" s="62"/>
      <c r="S380" s="59" t="s">
        <v>75</v>
      </c>
      <c r="T380" s="59" t="s">
        <v>75</v>
      </c>
      <c r="U380" s="59" t="s">
        <v>75</v>
      </c>
    </row>
    <row r="381" spans="4:21" ht="28.8" x14ac:dyDescent="0.3">
      <c r="D381" s="63">
        <v>47230</v>
      </c>
      <c r="E381" s="63">
        <v>13</v>
      </c>
      <c r="F381" s="64" t="s">
        <v>293</v>
      </c>
      <c r="G381" s="64" t="s">
        <v>132</v>
      </c>
      <c r="H381" s="64" t="s">
        <v>72</v>
      </c>
      <c r="I381" s="64" t="s">
        <v>73</v>
      </c>
      <c r="J381" s="64" t="s">
        <v>54</v>
      </c>
      <c r="K381" s="64" t="s">
        <v>163</v>
      </c>
      <c r="L381" s="63" t="s">
        <v>75</v>
      </c>
      <c r="M381" s="47">
        <v>218</v>
      </c>
      <c r="N381" s="65">
        <v>0.218</v>
      </c>
      <c r="O381" s="64" t="s">
        <v>155</v>
      </c>
      <c r="P381" s="64" t="s">
        <v>298</v>
      </c>
      <c r="Q381" s="66">
        <v>42381.652777777803</v>
      </c>
      <c r="R381" s="67"/>
      <c r="S381" s="64" t="s">
        <v>75</v>
      </c>
      <c r="T381" s="64" t="s">
        <v>75</v>
      </c>
      <c r="U381" s="64" t="s">
        <v>75</v>
      </c>
    </row>
    <row r="382" spans="4:21" ht="28.8" x14ac:dyDescent="0.3">
      <c r="D382" s="58">
        <v>47222</v>
      </c>
      <c r="E382" s="58">
        <v>13</v>
      </c>
      <c r="F382" s="59" t="s">
        <v>293</v>
      </c>
      <c r="G382" s="59" t="s">
        <v>132</v>
      </c>
      <c r="H382" s="59" t="s">
        <v>72</v>
      </c>
      <c r="I382" s="59" t="s">
        <v>73</v>
      </c>
      <c r="J382" s="59" t="s">
        <v>54</v>
      </c>
      <c r="K382" s="59" t="s">
        <v>306</v>
      </c>
      <c r="L382" s="58" t="s">
        <v>75</v>
      </c>
      <c r="M382" s="52">
        <v>76.399999999999991</v>
      </c>
      <c r="N382" s="60">
        <v>7.6399999999999996E-2</v>
      </c>
      <c r="O382" s="59" t="s">
        <v>155</v>
      </c>
      <c r="P382" s="59" t="s">
        <v>294</v>
      </c>
      <c r="Q382" s="61">
        <v>42381.670138888898</v>
      </c>
      <c r="R382" s="62"/>
      <c r="S382" s="59" t="s">
        <v>75</v>
      </c>
      <c r="T382" s="59" t="s">
        <v>75</v>
      </c>
      <c r="U382" s="59" t="s">
        <v>75</v>
      </c>
    </row>
    <row r="383" spans="4:21" ht="28.8" x14ac:dyDescent="0.3">
      <c r="D383" s="47">
        <v>47276</v>
      </c>
      <c r="E383" s="47">
        <v>13</v>
      </c>
      <c r="F383" s="48" t="s">
        <v>48</v>
      </c>
      <c r="G383" s="48" t="s">
        <v>132</v>
      </c>
      <c r="H383" s="48" t="s">
        <v>72</v>
      </c>
      <c r="I383" s="48" t="s">
        <v>73</v>
      </c>
      <c r="J383" s="48" t="s">
        <v>54</v>
      </c>
      <c r="K383" s="48" t="s">
        <v>157</v>
      </c>
      <c r="L383" s="47" t="s">
        <v>75</v>
      </c>
      <c r="M383" s="47">
        <v>204</v>
      </c>
      <c r="N383" s="49">
        <v>0.20399999999999999</v>
      </c>
      <c r="O383" s="48" t="s">
        <v>155</v>
      </c>
      <c r="P383" s="48" t="s">
        <v>156</v>
      </c>
      <c r="Q383" s="57">
        <v>42397.375</v>
      </c>
      <c r="R383" s="51"/>
      <c r="S383" s="48" t="s">
        <v>75</v>
      </c>
      <c r="T383" s="48" t="s">
        <v>75</v>
      </c>
      <c r="U383" s="48" t="s">
        <v>75</v>
      </c>
    </row>
    <row r="384" spans="4:21" ht="28.8" x14ac:dyDescent="0.3">
      <c r="D384" s="52">
        <v>47272</v>
      </c>
      <c r="E384" s="52">
        <v>13</v>
      </c>
      <c r="F384" s="53" t="s">
        <v>48</v>
      </c>
      <c r="G384" s="53" t="s">
        <v>132</v>
      </c>
      <c r="H384" s="53" t="s">
        <v>72</v>
      </c>
      <c r="I384" s="53" t="s">
        <v>73</v>
      </c>
      <c r="J384" s="53" t="s">
        <v>54</v>
      </c>
      <c r="K384" s="53" t="s">
        <v>164</v>
      </c>
      <c r="L384" s="52" t="s">
        <v>75</v>
      </c>
      <c r="M384" s="52">
        <v>129</v>
      </c>
      <c r="N384" s="54">
        <v>0.129</v>
      </c>
      <c r="O384" s="53" t="s">
        <v>155</v>
      </c>
      <c r="P384" s="53" t="s">
        <v>158</v>
      </c>
      <c r="Q384" s="55">
        <v>42397.399305555598</v>
      </c>
      <c r="R384" s="56"/>
      <c r="S384" s="53" t="s">
        <v>75</v>
      </c>
      <c r="T384" s="53" t="s">
        <v>75</v>
      </c>
      <c r="U384" s="53" t="s">
        <v>75</v>
      </c>
    </row>
    <row r="385" spans="4:21" x14ac:dyDescent="0.3">
      <c r="D385" s="63">
        <v>47517</v>
      </c>
      <c r="E385" s="63">
        <v>13</v>
      </c>
      <c r="F385" s="64" t="s">
        <v>365</v>
      </c>
      <c r="G385" s="64" t="s">
        <v>132</v>
      </c>
      <c r="H385" s="64" t="s">
        <v>72</v>
      </c>
      <c r="I385" s="64" t="s">
        <v>73</v>
      </c>
      <c r="J385" s="64" t="s">
        <v>54</v>
      </c>
      <c r="K385" s="64" t="s">
        <v>367</v>
      </c>
      <c r="L385" s="63" t="s">
        <v>75</v>
      </c>
      <c r="M385" s="47">
        <v>470</v>
      </c>
      <c r="N385" s="65">
        <v>0.47</v>
      </c>
      <c r="O385" s="64" t="s">
        <v>155</v>
      </c>
      <c r="P385" s="64" t="s">
        <v>158</v>
      </c>
      <c r="Q385" s="66">
        <v>42397.427083333299</v>
      </c>
      <c r="R385" s="67"/>
      <c r="S385" s="64" t="s">
        <v>75</v>
      </c>
      <c r="T385" s="64" t="s">
        <v>75</v>
      </c>
      <c r="U385" s="64" t="s">
        <v>75</v>
      </c>
    </row>
    <row r="386" spans="4:21" ht="28.8" x14ac:dyDescent="0.3">
      <c r="D386" s="58">
        <v>47498</v>
      </c>
      <c r="E386" s="58">
        <v>13</v>
      </c>
      <c r="F386" s="59" t="s">
        <v>365</v>
      </c>
      <c r="G386" s="59" t="s">
        <v>132</v>
      </c>
      <c r="H386" s="59" t="s">
        <v>72</v>
      </c>
      <c r="I386" s="59" t="s">
        <v>73</v>
      </c>
      <c r="J386" s="59" t="s">
        <v>54</v>
      </c>
      <c r="K386" s="59" t="s">
        <v>382</v>
      </c>
      <c r="L386" s="58" t="s">
        <v>75</v>
      </c>
      <c r="M386" s="52">
        <v>624</v>
      </c>
      <c r="N386" s="60">
        <v>0.624</v>
      </c>
      <c r="O386" s="59" t="s">
        <v>155</v>
      </c>
      <c r="P386" s="59" t="s">
        <v>373</v>
      </c>
      <c r="Q386" s="61">
        <v>42397.427083333299</v>
      </c>
      <c r="R386" s="62"/>
      <c r="S386" s="59" t="s">
        <v>75</v>
      </c>
      <c r="T386" s="59" t="s">
        <v>75</v>
      </c>
      <c r="U386" s="59" t="s">
        <v>75</v>
      </c>
    </row>
    <row r="387" spans="4:21" ht="28.8" x14ac:dyDescent="0.3">
      <c r="D387" s="63">
        <v>47503</v>
      </c>
      <c r="E387" s="63">
        <v>13</v>
      </c>
      <c r="F387" s="64" t="s">
        <v>365</v>
      </c>
      <c r="G387" s="64" t="s">
        <v>132</v>
      </c>
      <c r="H387" s="64" t="s">
        <v>72</v>
      </c>
      <c r="I387" s="64" t="s">
        <v>73</v>
      </c>
      <c r="J387" s="64" t="s">
        <v>54</v>
      </c>
      <c r="K387" s="64" t="s">
        <v>381</v>
      </c>
      <c r="L387" s="63" t="s">
        <v>75</v>
      </c>
      <c r="M387" s="47">
        <v>728</v>
      </c>
      <c r="N387" s="65">
        <v>0.72799999999999998</v>
      </c>
      <c r="O387" s="64" t="s">
        <v>155</v>
      </c>
      <c r="P387" s="64" t="s">
        <v>370</v>
      </c>
      <c r="Q387" s="66">
        <v>42397.434027777803</v>
      </c>
      <c r="R387" s="67"/>
      <c r="S387" s="64" t="s">
        <v>75</v>
      </c>
      <c r="T387" s="64" t="s">
        <v>75</v>
      </c>
      <c r="U387" s="64" t="s">
        <v>75</v>
      </c>
    </row>
    <row r="388" spans="4:21" ht="28.8" x14ac:dyDescent="0.3">
      <c r="D388" s="58">
        <v>47508</v>
      </c>
      <c r="E388" s="58">
        <v>13</v>
      </c>
      <c r="F388" s="59" t="s">
        <v>365</v>
      </c>
      <c r="G388" s="59" t="s">
        <v>132</v>
      </c>
      <c r="H388" s="59" t="s">
        <v>72</v>
      </c>
      <c r="I388" s="59" t="s">
        <v>73</v>
      </c>
      <c r="J388" s="59" t="s">
        <v>54</v>
      </c>
      <c r="K388" s="59" t="s">
        <v>380</v>
      </c>
      <c r="L388" s="58" t="s">
        <v>75</v>
      </c>
      <c r="M388" s="52">
        <v>264</v>
      </c>
      <c r="N388" s="60">
        <v>0.26400000000000001</v>
      </c>
      <c r="O388" s="59" t="s">
        <v>155</v>
      </c>
      <c r="P388" s="59" t="s">
        <v>368</v>
      </c>
      <c r="Q388" s="61">
        <v>42397.438194444403</v>
      </c>
      <c r="R388" s="62"/>
      <c r="S388" s="59" t="s">
        <v>75</v>
      </c>
      <c r="T388" s="59" t="s">
        <v>75</v>
      </c>
      <c r="U388" s="59" t="s">
        <v>75</v>
      </c>
    </row>
    <row r="389" spans="4:21" x14ac:dyDescent="0.3">
      <c r="D389" s="63">
        <v>47488</v>
      </c>
      <c r="E389" s="63">
        <v>13</v>
      </c>
      <c r="F389" s="64" t="s">
        <v>365</v>
      </c>
      <c r="G389" s="64" t="s">
        <v>132</v>
      </c>
      <c r="H389" s="64" t="s">
        <v>72</v>
      </c>
      <c r="I389" s="64" t="s">
        <v>73</v>
      </c>
      <c r="J389" s="64" t="s">
        <v>54</v>
      </c>
      <c r="K389" s="64" t="s">
        <v>379</v>
      </c>
      <c r="L389" s="63" t="s">
        <v>75</v>
      </c>
      <c r="M389" s="47">
        <v>380</v>
      </c>
      <c r="N389" s="65">
        <v>0.38</v>
      </c>
      <c r="O389" s="64" t="s">
        <v>155</v>
      </c>
      <c r="P389" s="64" t="s">
        <v>156</v>
      </c>
      <c r="Q389" s="66">
        <v>42397.443749999999</v>
      </c>
      <c r="R389" s="67"/>
      <c r="S389" s="64" t="s">
        <v>75</v>
      </c>
      <c r="T389" s="64" t="s">
        <v>75</v>
      </c>
      <c r="U389" s="64" t="s">
        <v>75</v>
      </c>
    </row>
    <row r="390" spans="4:21" x14ac:dyDescent="0.3">
      <c r="D390" s="58">
        <v>47512</v>
      </c>
      <c r="E390" s="58">
        <v>13</v>
      </c>
      <c r="F390" s="59" t="s">
        <v>365</v>
      </c>
      <c r="G390" s="59" t="s">
        <v>132</v>
      </c>
      <c r="H390" s="59" t="s">
        <v>72</v>
      </c>
      <c r="I390" s="59" t="s">
        <v>73</v>
      </c>
      <c r="J390" s="59" t="s">
        <v>54</v>
      </c>
      <c r="K390" s="59" t="s">
        <v>378</v>
      </c>
      <c r="L390" s="58" t="s">
        <v>75</v>
      </c>
      <c r="M390" s="52">
        <v>1200</v>
      </c>
      <c r="N390" s="60">
        <v>1.2</v>
      </c>
      <c r="O390" s="59" t="s">
        <v>155</v>
      </c>
      <c r="P390" s="59" t="s">
        <v>376</v>
      </c>
      <c r="Q390" s="61">
        <v>42397.447916666701</v>
      </c>
      <c r="R390" s="62"/>
      <c r="S390" s="59" t="s">
        <v>75</v>
      </c>
      <c r="T390" s="59" t="s">
        <v>75</v>
      </c>
      <c r="U390" s="59" t="s">
        <v>75</v>
      </c>
    </row>
    <row r="391" spans="4:21" ht="28.8" x14ac:dyDescent="0.3">
      <c r="D391" s="63">
        <v>47493</v>
      </c>
      <c r="E391" s="63">
        <v>13</v>
      </c>
      <c r="F391" s="64" t="s">
        <v>365</v>
      </c>
      <c r="G391" s="64" t="s">
        <v>132</v>
      </c>
      <c r="H391" s="64" t="s">
        <v>72</v>
      </c>
      <c r="I391" s="64" t="s">
        <v>73</v>
      </c>
      <c r="J391" s="64" t="s">
        <v>54</v>
      </c>
      <c r="K391" s="64" t="s">
        <v>377</v>
      </c>
      <c r="L391" s="63" t="s">
        <v>75</v>
      </c>
      <c r="M391" s="47">
        <v>118</v>
      </c>
      <c r="N391" s="65">
        <v>0.11799999999999999</v>
      </c>
      <c r="O391" s="64" t="s">
        <v>155</v>
      </c>
      <c r="P391" s="64" t="s">
        <v>221</v>
      </c>
      <c r="Q391" s="66">
        <v>42397.551388888904</v>
      </c>
      <c r="R391" s="67"/>
      <c r="S391" s="64" t="s">
        <v>75</v>
      </c>
      <c r="T391" s="64" t="s">
        <v>75</v>
      </c>
      <c r="U391" s="64" t="s">
        <v>75</v>
      </c>
    </row>
    <row r="392" spans="4:21" ht="28.8" x14ac:dyDescent="0.3">
      <c r="D392" s="58">
        <v>47219</v>
      </c>
      <c r="E392" s="58">
        <v>13</v>
      </c>
      <c r="F392" s="59" t="s">
        <v>293</v>
      </c>
      <c r="G392" s="59" t="s">
        <v>132</v>
      </c>
      <c r="H392" s="59" t="s">
        <v>72</v>
      </c>
      <c r="I392" s="59" t="s">
        <v>73</v>
      </c>
      <c r="J392" s="59" t="s">
        <v>54</v>
      </c>
      <c r="K392" s="59" t="s">
        <v>305</v>
      </c>
      <c r="L392" s="58" t="s">
        <v>75</v>
      </c>
      <c r="M392" s="52">
        <v>308</v>
      </c>
      <c r="N392" s="60">
        <v>0.308</v>
      </c>
      <c r="O392" s="59" t="s">
        <v>155</v>
      </c>
      <c r="P392" s="59" t="s">
        <v>295</v>
      </c>
      <c r="Q392" s="61">
        <v>42404.4375</v>
      </c>
      <c r="R392" s="62"/>
      <c r="S392" s="59" t="s">
        <v>75</v>
      </c>
      <c r="T392" s="59" t="s">
        <v>75</v>
      </c>
      <c r="U392" s="59" t="s">
        <v>75</v>
      </c>
    </row>
    <row r="393" spans="4:21" ht="28.8" x14ac:dyDescent="0.3">
      <c r="D393" s="63">
        <v>47231</v>
      </c>
      <c r="E393" s="63">
        <v>13</v>
      </c>
      <c r="F393" s="64" t="s">
        <v>293</v>
      </c>
      <c r="G393" s="64" t="s">
        <v>132</v>
      </c>
      <c r="H393" s="64" t="s">
        <v>72</v>
      </c>
      <c r="I393" s="64" t="s">
        <v>73</v>
      </c>
      <c r="J393" s="64" t="s">
        <v>54</v>
      </c>
      <c r="K393" s="64" t="s">
        <v>304</v>
      </c>
      <c r="L393" s="63" t="s">
        <v>75</v>
      </c>
      <c r="M393" s="47">
        <v>247</v>
      </c>
      <c r="N393" s="65">
        <v>0.247</v>
      </c>
      <c r="O393" s="64" t="s">
        <v>155</v>
      </c>
      <c r="P393" s="64" t="s">
        <v>298</v>
      </c>
      <c r="Q393" s="66">
        <v>42404.444444444402</v>
      </c>
      <c r="R393" s="67"/>
      <c r="S393" s="64" t="s">
        <v>75</v>
      </c>
      <c r="T393" s="64" t="s">
        <v>75</v>
      </c>
      <c r="U393" s="64" t="s">
        <v>75</v>
      </c>
    </row>
    <row r="394" spans="4:21" ht="28.8" x14ac:dyDescent="0.3">
      <c r="D394" s="58">
        <v>47227</v>
      </c>
      <c r="E394" s="58">
        <v>13</v>
      </c>
      <c r="F394" s="59" t="s">
        <v>293</v>
      </c>
      <c r="G394" s="59" t="s">
        <v>132</v>
      </c>
      <c r="H394" s="59" t="s">
        <v>72</v>
      </c>
      <c r="I394" s="59" t="s">
        <v>73</v>
      </c>
      <c r="J394" s="59" t="s">
        <v>54</v>
      </c>
      <c r="K394" s="59" t="s">
        <v>303</v>
      </c>
      <c r="L394" s="58" t="s">
        <v>75</v>
      </c>
      <c r="M394" s="52">
        <v>422</v>
      </c>
      <c r="N394" s="60">
        <v>0.42199999999999999</v>
      </c>
      <c r="O394" s="59" t="s">
        <v>155</v>
      </c>
      <c r="P394" s="59" t="s">
        <v>296</v>
      </c>
      <c r="Q394" s="61">
        <v>42404.451388888898</v>
      </c>
      <c r="R394" s="62"/>
      <c r="S394" s="59" t="s">
        <v>75</v>
      </c>
      <c r="T394" s="59" t="s">
        <v>75</v>
      </c>
      <c r="U394" s="59" t="s">
        <v>75</v>
      </c>
    </row>
    <row r="395" spans="4:21" ht="28.8" x14ac:dyDescent="0.3">
      <c r="D395" s="63">
        <v>47223</v>
      </c>
      <c r="E395" s="63">
        <v>13</v>
      </c>
      <c r="F395" s="64" t="s">
        <v>293</v>
      </c>
      <c r="G395" s="64" t="s">
        <v>132</v>
      </c>
      <c r="H395" s="64" t="s">
        <v>72</v>
      </c>
      <c r="I395" s="64" t="s">
        <v>73</v>
      </c>
      <c r="J395" s="64" t="s">
        <v>54</v>
      </c>
      <c r="K395" s="64" t="s">
        <v>302</v>
      </c>
      <c r="L395" s="63" t="s">
        <v>75</v>
      </c>
      <c r="M395" s="47">
        <v>85.3</v>
      </c>
      <c r="N395" s="65">
        <v>8.5300000000000001E-2</v>
      </c>
      <c r="O395" s="64" t="s">
        <v>155</v>
      </c>
      <c r="P395" s="64" t="s">
        <v>294</v>
      </c>
      <c r="Q395" s="66">
        <v>42404.461805555598</v>
      </c>
      <c r="R395" s="67"/>
      <c r="S395" s="64" t="s">
        <v>75</v>
      </c>
      <c r="T395" s="64" t="s">
        <v>75</v>
      </c>
      <c r="U395" s="64" t="s">
        <v>75</v>
      </c>
    </row>
    <row r="396" spans="4:21" ht="28.8" x14ac:dyDescent="0.3">
      <c r="D396" s="52">
        <v>47286</v>
      </c>
      <c r="E396" s="52">
        <v>13</v>
      </c>
      <c r="F396" s="53" t="s">
        <v>49</v>
      </c>
      <c r="G396" s="53" t="s">
        <v>132</v>
      </c>
      <c r="H396" s="53" t="s">
        <v>72</v>
      </c>
      <c r="I396" s="53" t="s">
        <v>73</v>
      </c>
      <c r="J396" s="53" t="s">
        <v>54</v>
      </c>
      <c r="K396" s="53" t="s">
        <v>228</v>
      </c>
      <c r="L396" s="52" t="s">
        <v>75</v>
      </c>
      <c r="M396" s="52">
        <v>81</v>
      </c>
      <c r="N396" s="54">
        <v>8.1000000000000003E-2</v>
      </c>
      <c r="O396" s="53" t="s">
        <v>155</v>
      </c>
      <c r="P396" s="53" t="s">
        <v>156</v>
      </c>
      <c r="Q396" s="55">
        <v>42430.413194444402</v>
      </c>
      <c r="R396" s="56"/>
      <c r="S396" s="53" t="s">
        <v>75</v>
      </c>
      <c r="T396" s="53" t="s">
        <v>75</v>
      </c>
      <c r="U396" s="53" t="s">
        <v>75</v>
      </c>
    </row>
    <row r="397" spans="4:21" ht="28.8" x14ac:dyDescent="0.3">
      <c r="D397" s="47">
        <v>47281</v>
      </c>
      <c r="E397" s="47">
        <v>13</v>
      </c>
      <c r="F397" s="48" t="s">
        <v>49</v>
      </c>
      <c r="G397" s="48" t="s">
        <v>132</v>
      </c>
      <c r="H397" s="48" t="s">
        <v>72</v>
      </c>
      <c r="I397" s="48" t="s">
        <v>73</v>
      </c>
      <c r="J397" s="48" t="s">
        <v>54</v>
      </c>
      <c r="K397" s="48" t="s">
        <v>227</v>
      </c>
      <c r="L397" s="47" t="s">
        <v>75</v>
      </c>
      <c r="M397" s="47">
        <v>83</v>
      </c>
      <c r="N397" s="49">
        <v>8.3000000000000004E-2</v>
      </c>
      <c r="O397" s="48" t="s">
        <v>155</v>
      </c>
      <c r="P397" s="48" t="s">
        <v>158</v>
      </c>
      <c r="Q397" s="57">
        <v>42430.416666666701</v>
      </c>
      <c r="R397" s="51"/>
      <c r="S397" s="48" t="s">
        <v>75</v>
      </c>
      <c r="T397" s="48" t="s">
        <v>75</v>
      </c>
      <c r="U397" s="48" t="s">
        <v>75</v>
      </c>
    </row>
    <row r="398" spans="4:21" ht="28.8" x14ac:dyDescent="0.3">
      <c r="D398" s="52">
        <v>47292</v>
      </c>
      <c r="E398" s="52">
        <v>13</v>
      </c>
      <c r="F398" s="53" t="s">
        <v>49</v>
      </c>
      <c r="G398" s="53" t="s">
        <v>132</v>
      </c>
      <c r="H398" s="53" t="s">
        <v>72</v>
      </c>
      <c r="I398" s="53" t="s">
        <v>73</v>
      </c>
      <c r="J398" s="53" t="s">
        <v>54</v>
      </c>
      <c r="K398" s="53" t="s">
        <v>226</v>
      </c>
      <c r="L398" s="52" t="s">
        <v>75</v>
      </c>
      <c r="M398" s="52">
        <v>53</v>
      </c>
      <c r="N398" s="54">
        <v>5.2999999999999999E-2</v>
      </c>
      <c r="O398" s="53" t="s">
        <v>155</v>
      </c>
      <c r="P398" s="53" t="s">
        <v>221</v>
      </c>
      <c r="Q398" s="55">
        <v>42430.425000000003</v>
      </c>
      <c r="R398" s="56"/>
      <c r="S398" s="53" t="s">
        <v>75</v>
      </c>
      <c r="T398" s="53" t="s">
        <v>75</v>
      </c>
      <c r="U398" s="53" t="s">
        <v>75</v>
      </c>
    </row>
    <row r="399" spans="4:21" ht="28.8" x14ac:dyDescent="0.3">
      <c r="D399" s="63">
        <v>47494</v>
      </c>
      <c r="E399" s="63">
        <v>13</v>
      </c>
      <c r="F399" s="64" t="s">
        <v>365</v>
      </c>
      <c r="G399" s="64" t="s">
        <v>132</v>
      </c>
      <c r="H399" s="64" t="s">
        <v>72</v>
      </c>
      <c r="I399" s="64" t="s">
        <v>73</v>
      </c>
      <c r="J399" s="64" t="s">
        <v>54</v>
      </c>
      <c r="K399" s="64" t="s">
        <v>374</v>
      </c>
      <c r="L399" s="63" t="s">
        <v>75</v>
      </c>
      <c r="M399" s="47">
        <v>579</v>
      </c>
      <c r="N399" s="65">
        <v>0.57899999999999996</v>
      </c>
      <c r="O399" s="64" t="s">
        <v>155</v>
      </c>
      <c r="P399" s="64" t="s">
        <v>221</v>
      </c>
      <c r="Q399" s="66">
        <v>42430.545138888898</v>
      </c>
      <c r="R399" s="67"/>
      <c r="S399" s="64" t="s">
        <v>75</v>
      </c>
      <c r="T399" s="64" t="s">
        <v>75</v>
      </c>
      <c r="U399" s="64" t="s">
        <v>75</v>
      </c>
    </row>
    <row r="400" spans="4:21" ht="28.8" x14ac:dyDescent="0.3">
      <c r="D400" s="58">
        <v>47513</v>
      </c>
      <c r="E400" s="58">
        <v>13</v>
      </c>
      <c r="F400" s="59" t="s">
        <v>365</v>
      </c>
      <c r="G400" s="59" t="s">
        <v>132</v>
      </c>
      <c r="H400" s="59" t="s">
        <v>72</v>
      </c>
      <c r="I400" s="59" t="s">
        <v>73</v>
      </c>
      <c r="J400" s="59" t="s">
        <v>54</v>
      </c>
      <c r="K400" s="59" t="s">
        <v>375</v>
      </c>
      <c r="L400" s="58" t="s">
        <v>75</v>
      </c>
      <c r="M400" s="52">
        <v>656</v>
      </c>
      <c r="N400" s="60">
        <v>0.65600000000000003</v>
      </c>
      <c r="O400" s="59" t="s">
        <v>155</v>
      </c>
      <c r="P400" s="59" t="s">
        <v>376</v>
      </c>
      <c r="Q400" s="61">
        <v>42430.545138888898</v>
      </c>
      <c r="R400" s="62"/>
      <c r="S400" s="59" t="s">
        <v>75</v>
      </c>
      <c r="T400" s="59" t="s">
        <v>75</v>
      </c>
      <c r="U400" s="59" t="s">
        <v>75</v>
      </c>
    </row>
    <row r="401" spans="4:21" ht="28.8" x14ac:dyDescent="0.3">
      <c r="D401" s="63">
        <v>47499</v>
      </c>
      <c r="E401" s="63">
        <v>13</v>
      </c>
      <c r="F401" s="64" t="s">
        <v>365</v>
      </c>
      <c r="G401" s="64" t="s">
        <v>132</v>
      </c>
      <c r="H401" s="64" t="s">
        <v>72</v>
      </c>
      <c r="I401" s="64" t="s">
        <v>73</v>
      </c>
      <c r="J401" s="64" t="s">
        <v>54</v>
      </c>
      <c r="K401" s="64" t="s">
        <v>372</v>
      </c>
      <c r="L401" s="63" t="s">
        <v>75</v>
      </c>
      <c r="M401" s="47">
        <v>548</v>
      </c>
      <c r="N401" s="65">
        <v>0.54800000000000004</v>
      </c>
      <c r="O401" s="64" t="s">
        <v>155</v>
      </c>
      <c r="P401" s="64" t="s">
        <v>373</v>
      </c>
      <c r="Q401" s="66">
        <v>42430.559722222199</v>
      </c>
      <c r="R401" s="67"/>
      <c r="S401" s="64" t="s">
        <v>75</v>
      </c>
      <c r="T401" s="64" t="s">
        <v>75</v>
      </c>
      <c r="U401" s="64" t="s">
        <v>75</v>
      </c>
    </row>
    <row r="402" spans="4:21" ht="28.8" x14ac:dyDescent="0.3">
      <c r="D402" s="58">
        <v>47484</v>
      </c>
      <c r="E402" s="58">
        <v>13</v>
      </c>
      <c r="F402" s="59" t="s">
        <v>365</v>
      </c>
      <c r="G402" s="59" t="s">
        <v>132</v>
      </c>
      <c r="H402" s="59" t="s">
        <v>72</v>
      </c>
      <c r="I402" s="59" t="s">
        <v>73</v>
      </c>
      <c r="J402" s="59" t="s">
        <v>54</v>
      </c>
      <c r="K402" s="59" t="s">
        <v>371</v>
      </c>
      <c r="L402" s="58" t="s">
        <v>75</v>
      </c>
      <c r="M402" s="52">
        <v>633</v>
      </c>
      <c r="N402" s="60">
        <v>0.63300000000000001</v>
      </c>
      <c r="O402" s="59" t="s">
        <v>155</v>
      </c>
      <c r="P402" s="59" t="s">
        <v>158</v>
      </c>
      <c r="Q402" s="61">
        <v>42430.561111111099</v>
      </c>
      <c r="R402" s="62"/>
      <c r="S402" s="59" t="s">
        <v>75</v>
      </c>
      <c r="T402" s="59" t="s">
        <v>75</v>
      </c>
      <c r="U402" s="59" t="s">
        <v>75</v>
      </c>
    </row>
    <row r="403" spans="4:21" ht="28.8" x14ac:dyDescent="0.3">
      <c r="D403" s="63">
        <v>47504</v>
      </c>
      <c r="E403" s="63">
        <v>13</v>
      </c>
      <c r="F403" s="64" t="s">
        <v>365</v>
      </c>
      <c r="G403" s="64" t="s">
        <v>132</v>
      </c>
      <c r="H403" s="64" t="s">
        <v>72</v>
      </c>
      <c r="I403" s="64" t="s">
        <v>73</v>
      </c>
      <c r="J403" s="64" t="s">
        <v>54</v>
      </c>
      <c r="K403" s="64" t="s">
        <v>369</v>
      </c>
      <c r="L403" s="63" t="s">
        <v>75</v>
      </c>
      <c r="M403" s="47">
        <v>443</v>
      </c>
      <c r="N403" s="65">
        <v>0.443</v>
      </c>
      <c r="O403" s="64" t="s">
        <v>155</v>
      </c>
      <c r="P403" s="64" t="s">
        <v>370</v>
      </c>
      <c r="Q403" s="66">
        <v>42430.565972222197</v>
      </c>
      <c r="R403" s="67"/>
      <c r="S403" s="64" t="s">
        <v>75</v>
      </c>
      <c r="T403" s="64" t="s">
        <v>75</v>
      </c>
      <c r="U403" s="64" t="s">
        <v>75</v>
      </c>
    </row>
    <row r="404" spans="4:21" ht="28.8" x14ac:dyDescent="0.3">
      <c r="D404" s="58">
        <v>47489</v>
      </c>
      <c r="E404" s="58">
        <v>13</v>
      </c>
      <c r="F404" s="59" t="s">
        <v>365</v>
      </c>
      <c r="G404" s="59" t="s">
        <v>132</v>
      </c>
      <c r="H404" s="59" t="s">
        <v>72</v>
      </c>
      <c r="I404" s="59" t="s">
        <v>73</v>
      </c>
      <c r="J404" s="59" t="s">
        <v>54</v>
      </c>
      <c r="K404" s="59" t="s">
        <v>160</v>
      </c>
      <c r="L404" s="58" t="s">
        <v>75</v>
      </c>
      <c r="M404" s="52">
        <v>504</v>
      </c>
      <c r="N404" s="60">
        <v>0.504</v>
      </c>
      <c r="O404" s="59" t="s">
        <v>155</v>
      </c>
      <c r="P404" s="59" t="s">
        <v>156</v>
      </c>
      <c r="Q404" s="61">
        <v>42430.570833333302</v>
      </c>
      <c r="R404" s="62"/>
      <c r="S404" s="59" t="s">
        <v>75</v>
      </c>
      <c r="T404" s="59" t="s">
        <v>75</v>
      </c>
      <c r="U404" s="59" t="s">
        <v>75</v>
      </c>
    </row>
    <row r="405" spans="4:21" ht="28.8" x14ac:dyDescent="0.3">
      <c r="D405" s="63">
        <v>47509</v>
      </c>
      <c r="E405" s="63">
        <v>13</v>
      </c>
      <c r="F405" s="64" t="s">
        <v>365</v>
      </c>
      <c r="G405" s="64" t="s">
        <v>132</v>
      </c>
      <c r="H405" s="64" t="s">
        <v>72</v>
      </c>
      <c r="I405" s="64" t="s">
        <v>73</v>
      </c>
      <c r="J405" s="64" t="s">
        <v>54</v>
      </c>
      <c r="K405" s="64" t="s">
        <v>300</v>
      </c>
      <c r="L405" s="63" t="s">
        <v>75</v>
      </c>
      <c r="M405" s="47">
        <v>223</v>
      </c>
      <c r="N405" s="65">
        <v>0.223</v>
      </c>
      <c r="O405" s="64" t="s">
        <v>155</v>
      </c>
      <c r="P405" s="64" t="s">
        <v>368</v>
      </c>
      <c r="Q405" s="66">
        <v>42430.581250000003</v>
      </c>
      <c r="R405" s="67"/>
      <c r="S405" s="64" t="s">
        <v>75</v>
      </c>
      <c r="T405" s="64" t="s">
        <v>75</v>
      </c>
      <c r="U405" s="64" t="s">
        <v>75</v>
      </c>
    </row>
    <row r="406" spans="4:21" x14ac:dyDescent="0.3">
      <c r="D406" s="58">
        <v>83598</v>
      </c>
      <c r="E406" s="58">
        <v>26</v>
      </c>
      <c r="F406" s="59" t="s">
        <v>457</v>
      </c>
      <c r="G406" s="59" t="s">
        <v>71</v>
      </c>
      <c r="H406" s="59" t="s">
        <v>72</v>
      </c>
      <c r="I406" s="59" t="s">
        <v>73</v>
      </c>
      <c r="J406" s="59" t="s">
        <v>54</v>
      </c>
      <c r="K406" s="59" t="s">
        <v>462</v>
      </c>
      <c r="L406" s="58" t="s">
        <v>75</v>
      </c>
      <c r="M406" s="52">
        <v>87.9</v>
      </c>
      <c r="N406" s="60">
        <v>87.9</v>
      </c>
      <c r="O406" s="59" t="s">
        <v>76</v>
      </c>
      <c r="P406" s="59" t="s">
        <v>459</v>
      </c>
      <c r="Q406" s="61">
        <v>42438</v>
      </c>
      <c r="R406" s="62"/>
      <c r="S406" s="59" t="s">
        <v>75</v>
      </c>
      <c r="T406" s="59" t="s">
        <v>75</v>
      </c>
      <c r="U406" s="59" t="s">
        <v>75</v>
      </c>
    </row>
    <row r="407" spans="4:21" ht="28.8" x14ac:dyDescent="0.3">
      <c r="D407" s="47">
        <v>47293</v>
      </c>
      <c r="E407" s="47">
        <v>13</v>
      </c>
      <c r="F407" s="48" t="s">
        <v>49</v>
      </c>
      <c r="G407" s="48" t="s">
        <v>132</v>
      </c>
      <c r="H407" s="48" t="s">
        <v>72</v>
      </c>
      <c r="I407" s="48" t="s">
        <v>73</v>
      </c>
      <c r="J407" s="48" t="s">
        <v>54</v>
      </c>
      <c r="K407" s="48" t="s">
        <v>225</v>
      </c>
      <c r="L407" s="47" t="s">
        <v>75</v>
      </c>
      <c r="M407" s="47">
        <v>65</v>
      </c>
      <c r="N407" s="49">
        <v>6.5000000000000002E-2</v>
      </c>
      <c r="O407" s="48" t="s">
        <v>155</v>
      </c>
      <c r="P407" s="48" t="s">
        <v>221</v>
      </c>
      <c r="Q407" s="57">
        <v>42463.902777777803</v>
      </c>
      <c r="R407" s="51"/>
      <c r="S407" s="48" t="s">
        <v>75</v>
      </c>
      <c r="T407" s="48" t="s">
        <v>75</v>
      </c>
      <c r="U407" s="48" t="s">
        <v>75</v>
      </c>
    </row>
    <row r="408" spans="4:21" ht="28.8" x14ac:dyDescent="0.3">
      <c r="D408" s="52">
        <v>47282</v>
      </c>
      <c r="E408" s="52">
        <v>13</v>
      </c>
      <c r="F408" s="53" t="s">
        <v>49</v>
      </c>
      <c r="G408" s="53" t="s">
        <v>132</v>
      </c>
      <c r="H408" s="53" t="s">
        <v>72</v>
      </c>
      <c r="I408" s="53" t="s">
        <v>73</v>
      </c>
      <c r="J408" s="53" t="s">
        <v>54</v>
      </c>
      <c r="K408" s="53" t="s">
        <v>224</v>
      </c>
      <c r="L408" s="52" t="s">
        <v>75</v>
      </c>
      <c r="M408" s="52">
        <v>230</v>
      </c>
      <c r="N408" s="54">
        <v>0.23</v>
      </c>
      <c r="O408" s="53" t="s">
        <v>155</v>
      </c>
      <c r="P408" s="53" t="s">
        <v>158</v>
      </c>
      <c r="Q408" s="55">
        <v>42463.90625</v>
      </c>
      <c r="R408" s="56"/>
      <c r="S408" s="53" t="s">
        <v>75</v>
      </c>
      <c r="T408" s="53" t="s">
        <v>75</v>
      </c>
      <c r="U408" s="53" t="s">
        <v>75</v>
      </c>
    </row>
    <row r="409" spans="4:21" ht="28.8" x14ac:dyDescent="0.3">
      <c r="D409" s="47">
        <v>47287</v>
      </c>
      <c r="E409" s="47">
        <v>13</v>
      </c>
      <c r="F409" s="48" t="s">
        <v>49</v>
      </c>
      <c r="G409" s="48" t="s">
        <v>132</v>
      </c>
      <c r="H409" s="48" t="s">
        <v>72</v>
      </c>
      <c r="I409" s="48" t="s">
        <v>73</v>
      </c>
      <c r="J409" s="48" t="s">
        <v>54</v>
      </c>
      <c r="K409" s="48" t="s">
        <v>223</v>
      </c>
      <c r="L409" s="47" t="s">
        <v>75</v>
      </c>
      <c r="M409" s="47">
        <v>330</v>
      </c>
      <c r="N409" s="49">
        <v>0.33</v>
      </c>
      <c r="O409" s="48" t="s">
        <v>155</v>
      </c>
      <c r="P409" s="48" t="s">
        <v>156</v>
      </c>
      <c r="Q409" s="57">
        <v>42463.909722222197</v>
      </c>
      <c r="R409" s="51"/>
      <c r="S409" s="48" t="s">
        <v>75</v>
      </c>
      <c r="T409" s="48" t="s">
        <v>75</v>
      </c>
      <c r="U409" s="48" t="s">
        <v>75</v>
      </c>
    </row>
    <row r="410" spans="4:21" ht="28.8" x14ac:dyDescent="0.3">
      <c r="D410" s="52">
        <v>47277</v>
      </c>
      <c r="E410" s="52">
        <v>13</v>
      </c>
      <c r="F410" s="53" t="s">
        <v>48</v>
      </c>
      <c r="G410" s="53" t="s">
        <v>132</v>
      </c>
      <c r="H410" s="53" t="s">
        <v>72</v>
      </c>
      <c r="I410" s="53" t="s">
        <v>73</v>
      </c>
      <c r="J410" s="53" t="s">
        <v>54</v>
      </c>
      <c r="K410" s="53" t="s">
        <v>163</v>
      </c>
      <c r="L410" s="52" t="s">
        <v>75</v>
      </c>
      <c r="M410" s="52">
        <v>218</v>
      </c>
      <c r="N410" s="54">
        <v>0.218</v>
      </c>
      <c r="O410" s="53" t="s">
        <v>155</v>
      </c>
      <c r="P410" s="53" t="s">
        <v>156</v>
      </c>
      <c r="Q410" s="55">
        <v>42472.851388888899</v>
      </c>
      <c r="R410" s="56"/>
      <c r="S410" s="53" t="s">
        <v>75</v>
      </c>
      <c r="T410" s="53" t="s">
        <v>75</v>
      </c>
      <c r="U410" s="53" t="s">
        <v>75</v>
      </c>
    </row>
    <row r="411" spans="4:21" ht="28.8" x14ac:dyDescent="0.3">
      <c r="D411" s="47">
        <v>47273</v>
      </c>
      <c r="E411" s="47">
        <v>13</v>
      </c>
      <c r="F411" s="48" t="s">
        <v>48</v>
      </c>
      <c r="G411" s="48" t="s">
        <v>132</v>
      </c>
      <c r="H411" s="48" t="s">
        <v>72</v>
      </c>
      <c r="I411" s="48" t="s">
        <v>73</v>
      </c>
      <c r="J411" s="48" t="s">
        <v>54</v>
      </c>
      <c r="K411" s="48" t="s">
        <v>162</v>
      </c>
      <c r="L411" s="47" t="s">
        <v>75</v>
      </c>
      <c r="M411" s="47">
        <v>197</v>
      </c>
      <c r="N411" s="49">
        <v>0.19700000000000001</v>
      </c>
      <c r="O411" s="48" t="s">
        <v>155</v>
      </c>
      <c r="P411" s="48" t="s">
        <v>158</v>
      </c>
      <c r="Q411" s="57">
        <v>42523.256944444402</v>
      </c>
      <c r="R411" s="51"/>
      <c r="S411" s="48" t="s">
        <v>75</v>
      </c>
      <c r="T411" s="48" t="s">
        <v>75</v>
      </c>
      <c r="U411" s="48" t="s">
        <v>75</v>
      </c>
    </row>
    <row r="412" spans="4:21" ht="28.8" x14ac:dyDescent="0.3">
      <c r="D412" s="52">
        <v>47288</v>
      </c>
      <c r="E412" s="52">
        <v>13</v>
      </c>
      <c r="F412" s="53" t="s">
        <v>49</v>
      </c>
      <c r="G412" s="53" t="s">
        <v>132</v>
      </c>
      <c r="H412" s="53" t="s">
        <v>72</v>
      </c>
      <c r="I412" s="53" t="s">
        <v>73</v>
      </c>
      <c r="J412" s="53" t="s">
        <v>54</v>
      </c>
      <c r="K412" s="53" t="s">
        <v>222</v>
      </c>
      <c r="L412" s="52" t="s">
        <v>75</v>
      </c>
      <c r="M412" s="52">
        <v>179</v>
      </c>
      <c r="N412" s="54">
        <v>0.17899999999999999</v>
      </c>
      <c r="O412" s="53" t="s">
        <v>155</v>
      </c>
      <c r="P412" s="53" t="s">
        <v>156</v>
      </c>
      <c r="Q412" s="55">
        <v>42531.5402777778</v>
      </c>
      <c r="R412" s="56"/>
      <c r="S412" s="53" t="s">
        <v>75</v>
      </c>
      <c r="T412" s="53" t="s">
        <v>75</v>
      </c>
      <c r="U412" s="53" t="s">
        <v>75</v>
      </c>
    </row>
    <row r="413" spans="4:21" s="108" customFormat="1" ht="28.8" x14ac:dyDescent="0.3">
      <c r="D413" s="103">
        <v>99762</v>
      </c>
      <c r="E413" s="103">
        <v>15</v>
      </c>
      <c r="F413" s="104" t="s">
        <v>48</v>
      </c>
      <c r="G413" s="104" t="s">
        <v>132</v>
      </c>
      <c r="H413" s="104" t="s">
        <v>72</v>
      </c>
      <c r="I413" s="104" t="s">
        <v>465</v>
      </c>
      <c r="J413" s="104" t="s">
        <v>54</v>
      </c>
      <c r="K413" s="104" t="s">
        <v>471</v>
      </c>
      <c r="L413" s="103" t="s">
        <v>75</v>
      </c>
      <c r="M413" s="103">
        <v>504</v>
      </c>
      <c r="N413" s="105">
        <v>0.504</v>
      </c>
      <c r="O413" s="53" t="s">
        <v>155</v>
      </c>
      <c r="P413" s="104" t="s">
        <v>158</v>
      </c>
      <c r="Q413" s="106">
        <v>42573.270833333299</v>
      </c>
      <c r="R413" s="107"/>
      <c r="S413" s="104" t="s">
        <v>75</v>
      </c>
      <c r="T413" s="104" t="s">
        <v>75</v>
      </c>
      <c r="U413" s="104" t="s">
        <v>75</v>
      </c>
    </row>
    <row r="414" spans="4:21" x14ac:dyDescent="0.3">
      <c r="D414" s="58">
        <v>83599</v>
      </c>
      <c r="E414" s="58">
        <v>26</v>
      </c>
      <c r="F414" s="59" t="s">
        <v>457</v>
      </c>
      <c r="G414" s="59" t="s">
        <v>71</v>
      </c>
      <c r="H414" s="59" t="s">
        <v>72</v>
      </c>
      <c r="I414" s="59" t="s">
        <v>73</v>
      </c>
      <c r="J414" s="59" t="s">
        <v>54</v>
      </c>
      <c r="K414" s="59" t="s">
        <v>461</v>
      </c>
      <c r="L414" s="58" t="s">
        <v>75</v>
      </c>
      <c r="M414" s="52">
        <v>45.5</v>
      </c>
      <c r="N414" s="60">
        <v>45.5</v>
      </c>
      <c r="O414" s="59" t="s">
        <v>76</v>
      </c>
      <c r="P414" s="59" t="s">
        <v>459</v>
      </c>
      <c r="Q414" s="61">
        <v>42630</v>
      </c>
      <c r="R414" s="62"/>
      <c r="S414" s="59" t="s">
        <v>75</v>
      </c>
      <c r="T414" s="59" t="s">
        <v>75</v>
      </c>
      <c r="U414" s="59" t="s">
        <v>75</v>
      </c>
    </row>
    <row r="415" spans="4:21" x14ac:dyDescent="0.3">
      <c r="D415" s="63">
        <v>83600</v>
      </c>
      <c r="E415" s="63">
        <v>26</v>
      </c>
      <c r="F415" s="64" t="s">
        <v>457</v>
      </c>
      <c r="G415" s="64" t="s">
        <v>71</v>
      </c>
      <c r="H415" s="64" t="s">
        <v>72</v>
      </c>
      <c r="I415" s="64" t="s">
        <v>73</v>
      </c>
      <c r="J415" s="64" t="s">
        <v>54</v>
      </c>
      <c r="K415" s="64" t="s">
        <v>460</v>
      </c>
      <c r="L415" s="63" t="s">
        <v>75</v>
      </c>
      <c r="M415" s="47">
        <v>61.2</v>
      </c>
      <c r="N415" s="65">
        <v>61.2</v>
      </c>
      <c r="O415" s="64" t="s">
        <v>76</v>
      </c>
      <c r="P415" s="64" t="s">
        <v>459</v>
      </c>
      <c r="Q415" s="66">
        <v>42656</v>
      </c>
      <c r="R415" s="67"/>
      <c r="S415" s="64" t="s">
        <v>75</v>
      </c>
      <c r="T415" s="64" t="s">
        <v>75</v>
      </c>
      <c r="U415" s="64" t="s">
        <v>75</v>
      </c>
    </row>
    <row r="416" spans="4:21" s="108" customFormat="1" ht="28.8" x14ac:dyDescent="0.3">
      <c r="D416" s="109">
        <v>99764</v>
      </c>
      <c r="E416" s="109">
        <v>15</v>
      </c>
      <c r="F416" s="110" t="s">
        <v>48</v>
      </c>
      <c r="G416" s="110" t="s">
        <v>132</v>
      </c>
      <c r="H416" s="110" t="s">
        <v>72</v>
      </c>
      <c r="I416" s="110" t="s">
        <v>465</v>
      </c>
      <c r="J416" s="110" t="s">
        <v>54</v>
      </c>
      <c r="K416" s="110" t="s">
        <v>469</v>
      </c>
      <c r="L416" s="109" t="s">
        <v>75</v>
      </c>
      <c r="M416" s="109">
        <v>163</v>
      </c>
      <c r="N416" s="111">
        <v>0.16300000000000001</v>
      </c>
      <c r="O416" s="104" t="s">
        <v>155</v>
      </c>
      <c r="P416" s="110" t="s">
        <v>156</v>
      </c>
      <c r="Q416" s="112">
        <v>42656.120833333298</v>
      </c>
      <c r="R416" s="113"/>
      <c r="S416" s="110" t="s">
        <v>75</v>
      </c>
      <c r="T416" s="110" t="s">
        <v>75</v>
      </c>
      <c r="U416" s="110" t="s">
        <v>75</v>
      </c>
    </row>
    <row r="417" spans="4:21" s="108" customFormat="1" ht="28.8" x14ac:dyDescent="0.3">
      <c r="D417" s="103">
        <v>99660</v>
      </c>
      <c r="E417" s="103">
        <v>15</v>
      </c>
      <c r="F417" s="104" t="s">
        <v>293</v>
      </c>
      <c r="G417" s="104" t="s">
        <v>132</v>
      </c>
      <c r="H417" s="104" t="s">
        <v>72</v>
      </c>
      <c r="I417" s="104" t="s">
        <v>465</v>
      </c>
      <c r="J417" s="104" t="s">
        <v>54</v>
      </c>
      <c r="K417" s="104" t="s">
        <v>486</v>
      </c>
      <c r="L417" s="103" t="s">
        <v>75</v>
      </c>
      <c r="M417" s="109">
        <v>69.900000000000006</v>
      </c>
      <c r="N417" s="105">
        <v>6.9900000000000004E-2</v>
      </c>
      <c r="O417" s="104" t="s">
        <v>155</v>
      </c>
      <c r="P417" s="104" t="s">
        <v>295</v>
      </c>
      <c r="Q417" s="106">
        <v>42656.256944444402</v>
      </c>
      <c r="R417" s="107"/>
      <c r="S417" s="104" t="s">
        <v>75</v>
      </c>
      <c r="T417" s="104" t="s">
        <v>75</v>
      </c>
      <c r="U417" s="104" t="s">
        <v>75</v>
      </c>
    </row>
    <row r="418" spans="4:21" s="108" customFormat="1" x14ac:dyDescent="0.3">
      <c r="D418" s="109">
        <v>99671</v>
      </c>
      <c r="E418" s="109">
        <v>15</v>
      </c>
      <c r="F418" s="110" t="s">
        <v>293</v>
      </c>
      <c r="G418" s="110" t="s">
        <v>132</v>
      </c>
      <c r="H418" s="110" t="s">
        <v>72</v>
      </c>
      <c r="I418" s="110" t="s">
        <v>465</v>
      </c>
      <c r="J418" s="110" t="s">
        <v>54</v>
      </c>
      <c r="K418" s="110" t="s">
        <v>484</v>
      </c>
      <c r="L418" s="109" t="s">
        <v>75</v>
      </c>
      <c r="M418" s="109">
        <v>139</v>
      </c>
      <c r="N418" s="111">
        <v>0.13900000000000001</v>
      </c>
      <c r="O418" s="104" t="s">
        <v>155</v>
      </c>
      <c r="P418" s="110" t="s">
        <v>298</v>
      </c>
      <c r="Q418" s="112">
        <v>42656.28125</v>
      </c>
      <c r="R418" s="113"/>
      <c r="S418" s="110" t="s">
        <v>75</v>
      </c>
      <c r="T418" s="110" t="s">
        <v>75</v>
      </c>
      <c r="U418" s="110" t="s">
        <v>75</v>
      </c>
    </row>
    <row r="419" spans="4:21" s="108" customFormat="1" x14ac:dyDescent="0.3">
      <c r="D419" s="103">
        <v>99664</v>
      </c>
      <c r="E419" s="103">
        <v>15</v>
      </c>
      <c r="F419" s="104" t="s">
        <v>293</v>
      </c>
      <c r="G419" s="104" t="s">
        <v>132</v>
      </c>
      <c r="H419" s="104" t="s">
        <v>72</v>
      </c>
      <c r="I419" s="104" t="s">
        <v>465</v>
      </c>
      <c r="J419" s="104" t="s">
        <v>54</v>
      </c>
      <c r="K419" s="104" t="s">
        <v>492</v>
      </c>
      <c r="L419" s="103" t="s">
        <v>75</v>
      </c>
      <c r="M419" s="109">
        <v>62.6</v>
      </c>
      <c r="N419" s="105">
        <v>6.2600000000000003E-2</v>
      </c>
      <c r="O419" s="104" t="s">
        <v>155</v>
      </c>
      <c r="P419" s="104" t="s">
        <v>294</v>
      </c>
      <c r="Q419" s="106">
        <v>42656.298611111102</v>
      </c>
      <c r="R419" s="107"/>
      <c r="S419" s="104" t="s">
        <v>75</v>
      </c>
      <c r="T419" s="104" t="s">
        <v>75</v>
      </c>
      <c r="U419" s="104" t="s">
        <v>75</v>
      </c>
    </row>
    <row r="420" spans="4:21" s="108" customFormat="1" ht="28.8" x14ac:dyDescent="0.3">
      <c r="D420" s="109">
        <v>99792</v>
      </c>
      <c r="E420" s="109">
        <v>15</v>
      </c>
      <c r="F420" s="110" t="s">
        <v>49</v>
      </c>
      <c r="G420" s="110" t="s">
        <v>132</v>
      </c>
      <c r="H420" s="110" t="s">
        <v>72</v>
      </c>
      <c r="I420" s="110" t="s">
        <v>465</v>
      </c>
      <c r="J420" s="110" t="s">
        <v>54</v>
      </c>
      <c r="K420" s="110" t="s">
        <v>477</v>
      </c>
      <c r="L420" s="109" t="s">
        <v>75</v>
      </c>
      <c r="M420" s="109">
        <v>35</v>
      </c>
      <c r="N420" s="111">
        <v>3.5000000000000003E-2</v>
      </c>
      <c r="O420" s="104" t="s">
        <v>155</v>
      </c>
      <c r="P420" s="110" t="s">
        <v>221</v>
      </c>
      <c r="Q420" s="112">
        <v>42658.524305555598</v>
      </c>
      <c r="R420" s="113"/>
      <c r="S420" s="110" t="s">
        <v>75</v>
      </c>
      <c r="T420" s="110" t="s">
        <v>75</v>
      </c>
      <c r="U420" s="110" t="s">
        <v>75</v>
      </c>
    </row>
    <row r="421" spans="4:21" s="108" customFormat="1" ht="28.8" x14ac:dyDescent="0.3">
      <c r="D421" s="103">
        <v>99782</v>
      </c>
      <c r="E421" s="103">
        <v>15</v>
      </c>
      <c r="F421" s="104" t="s">
        <v>49</v>
      </c>
      <c r="G421" s="104" t="s">
        <v>132</v>
      </c>
      <c r="H421" s="104" t="s">
        <v>72</v>
      </c>
      <c r="I421" s="104" t="s">
        <v>465</v>
      </c>
      <c r="J421" s="104" t="s">
        <v>54</v>
      </c>
      <c r="K421" s="104" t="s">
        <v>472</v>
      </c>
      <c r="L421" s="103" t="s">
        <v>75</v>
      </c>
      <c r="M421" s="109">
        <v>180</v>
      </c>
      <c r="N421" s="105">
        <v>0.18</v>
      </c>
      <c r="O421" s="104" t="s">
        <v>155</v>
      </c>
      <c r="P421" s="104" t="s">
        <v>158</v>
      </c>
      <c r="Q421" s="106">
        <v>42658.527777777803</v>
      </c>
      <c r="R421" s="107"/>
      <c r="S421" s="104" t="s">
        <v>75</v>
      </c>
      <c r="T421" s="104" t="s">
        <v>75</v>
      </c>
      <c r="U421" s="104" t="s">
        <v>75</v>
      </c>
    </row>
    <row r="422" spans="4:21" s="108" customFormat="1" ht="28.8" x14ac:dyDescent="0.3">
      <c r="D422" s="109">
        <v>99788</v>
      </c>
      <c r="E422" s="109">
        <v>15</v>
      </c>
      <c r="F422" s="110" t="s">
        <v>49</v>
      </c>
      <c r="G422" s="110" t="s">
        <v>132</v>
      </c>
      <c r="H422" s="110" t="s">
        <v>72</v>
      </c>
      <c r="I422" s="110" t="s">
        <v>465</v>
      </c>
      <c r="J422" s="110" t="s">
        <v>54</v>
      </c>
      <c r="K422" s="110" t="s">
        <v>481</v>
      </c>
      <c r="L422" s="109" t="s">
        <v>75</v>
      </c>
      <c r="M422" s="109">
        <v>70</v>
      </c>
      <c r="N422" s="111">
        <v>7.0000000000000007E-2</v>
      </c>
      <c r="O422" s="104" t="s">
        <v>155</v>
      </c>
      <c r="P422" s="110" t="s">
        <v>156</v>
      </c>
      <c r="Q422" s="112">
        <v>42658.53125</v>
      </c>
      <c r="R422" s="113"/>
      <c r="S422" s="110" t="s">
        <v>75</v>
      </c>
      <c r="T422" s="110" t="s">
        <v>75</v>
      </c>
      <c r="U422" s="110" t="s">
        <v>75</v>
      </c>
    </row>
    <row r="423" spans="4:21" s="108" customFormat="1" x14ac:dyDescent="0.3">
      <c r="D423" s="103">
        <v>102940</v>
      </c>
      <c r="E423" s="103">
        <v>15</v>
      </c>
      <c r="F423" s="104" t="s">
        <v>365</v>
      </c>
      <c r="G423" s="104" t="s">
        <v>132</v>
      </c>
      <c r="H423" s="104" t="s">
        <v>72</v>
      </c>
      <c r="I423" s="104" t="s">
        <v>465</v>
      </c>
      <c r="J423" s="104" t="s">
        <v>54</v>
      </c>
      <c r="K423" s="104" t="s">
        <v>512</v>
      </c>
      <c r="L423" s="103" t="s">
        <v>75</v>
      </c>
      <c r="M423" s="109">
        <v>423</v>
      </c>
      <c r="N423" s="105">
        <v>0.42299999999999999</v>
      </c>
      <c r="O423" s="104" t="s">
        <v>155</v>
      </c>
      <c r="P423" s="104" t="s">
        <v>373</v>
      </c>
      <c r="Q423" s="106">
        <v>42669.454861111102</v>
      </c>
      <c r="R423" s="107"/>
      <c r="S423" s="104" t="s">
        <v>75</v>
      </c>
      <c r="T423" s="104" t="s">
        <v>75</v>
      </c>
      <c r="U423" s="104" t="s">
        <v>75</v>
      </c>
    </row>
    <row r="424" spans="4:21" s="108" customFormat="1" x14ac:dyDescent="0.3">
      <c r="D424" s="109">
        <v>103059</v>
      </c>
      <c r="E424" s="109">
        <v>15</v>
      </c>
      <c r="F424" s="110" t="s">
        <v>365</v>
      </c>
      <c r="G424" s="110" t="s">
        <v>132</v>
      </c>
      <c r="H424" s="110" t="s">
        <v>72</v>
      </c>
      <c r="I424" s="110" t="s">
        <v>465</v>
      </c>
      <c r="J424" s="110" t="s">
        <v>54</v>
      </c>
      <c r="K424" s="110" t="s">
        <v>521</v>
      </c>
      <c r="L424" s="109" t="s">
        <v>75</v>
      </c>
      <c r="M424" s="109">
        <v>976</v>
      </c>
      <c r="N424" s="111">
        <v>0.97599999999999998</v>
      </c>
      <c r="O424" s="104" t="s">
        <v>155</v>
      </c>
      <c r="P424" s="110" t="s">
        <v>370</v>
      </c>
      <c r="Q424" s="112">
        <v>42669.463888888902</v>
      </c>
      <c r="R424" s="113"/>
      <c r="S424" s="110" t="s">
        <v>75</v>
      </c>
      <c r="T424" s="110" t="s">
        <v>75</v>
      </c>
      <c r="U424" s="110" t="s">
        <v>75</v>
      </c>
    </row>
    <row r="425" spans="4:21" s="108" customFormat="1" ht="43.2" x14ac:dyDescent="0.3">
      <c r="D425" s="103">
        <v>103206</v>
      </c>
      <c r="E425" s="103">
        <v>15</v>
      </c>
      <c r="F425" s="104" t="s">
        <v>365</v>
      </c>
      <c r="G425" s="104" t="s">
        <v>132</v>
      </c>
      <c r="H425" s="104" t="s">
        <v>72</v>
      </c>
      <c r="I425" s="104" t="s">
        <v>465</v>
      </c>
      <c r="J425" s="104" t="s">
        <v>54</v>
      </c>
      <c r="K425" s="104" t="s">
        <v>496</v>
      </c>
      <c r="L425" s="103" t="s">
        <v>75</v>
      </c>
      <c r="M425" s="109">
        <v>80.3</v>
      </c>
      <c r="N425" s="105">
        <v>8.0299999999999996E-2</v>
      </c>
      <c r="O425" s="104" t="s">
        <v>155</v>
      </c>
      <c r="P425" s="104" t="s">
        <v>156</v>
      </c>
      <c r="Q425" s="106">
        <v>42669.610416666699</v>
      </c>
      <c r="R425" s="107"/>
      <c r="S425" s="104" t="s">
        <v>75</v>
      </c>
      <c r="T425" s="104" t="s">
        <v>75</v>
      </c>
      <c r="U425" s="104" t="s">
        <v>75</v>
      </c>
    </row>
    <row r="426" spans="4:21" s="108" customFormat="1" x14ac:dyDescent="0.3">
      <c r="D426" s="109">
        <v>103074</v>
      </c>
      <c r="E426" s="109">
        <v>15</v>
      </c>
      <c r="F426" s="110" t="s">
        <v>365</v>
      </c>
      <c r="G426" s="110" t="s">
        <v>132</v>
      </c>
      <c r="H426" s="110" t="s">
        <v>72</v>
      </c>
      <c r="I426" s="110" t="s">
        <v>465</v>
      </c>
      <c r="J426" s="110" t="s">
        <v>54</v>
      </c>
      <c r="K426" s="110" t="s">
        <v>501</v>
      </c>
      <c r="L426" s="109" t="s">
        <v>75</v>
      </c>
      <c r="M426" s="109">
        <v>208</v>
      </c>
      <c r="N426" s="111">
        <v>0.20799999999999999</v>
      </c>
      <c r="O426" s="104" t="s">
        <v>155</v>
      </c>
      <c r="P426" s="110" t="s">
        <v>368</v>
      </c>
      <c r="Q426" s="112">
        <v>42669.614583333299</v>
      </c>
      <c r="R426" s="113"/>
      <c r="S426" s="110" t="s">
        <v>75</v>
      </c>
      <c r="T426" s="110" t="s">
        <v>75</v>
      </c>
      <c r="U426" s="110" t="s">
        <v>75</v>
      </c>
    </row>
    <row r="427" spans="4:21" s="108" customFormat="1" x14ac:dyDescent="0.3">
      <c r="D427" s="103">
        <v>99661</v>
      </c>
      <c r="E427" s="103">
        <v>15</v>
      </c>
      <c r="F427" s="104" t="s">
        <v>293</v>
      </c>
      <c r="G427" s="104" t="s">
        <v>132</v>
      </c>
      <c r="H427" s="104" t="s">
        <v>72</v>
      </c>
      <c r="I427" s="104" t="s">
        <v>465</v>
      </c>
      <c r="J427" s="104" t="s">
        <v>54</v>
      </c>
      <c r="K427" s="104" t="s">
        <v>484</v>
      </c>
      <c r="L427" s="103" t="s">
        <v>75</v>
      </c>
      <c r="M427" s="109">
        <v>236</v>
      </c>
      <c r="N427" s="105">
        <v>0.23599999999999999</v>
      </c>
      <c r="O427" s="104" t="s">
        <v>155</v>
      </c>
      <c r="P427" s="104" t="s">
        <v>295</v>
      </c>
      <c r="Q427" s="106">
        <v>42699.350694444402</v>
      </c>
      <c r="R427" s="107"/>
      <c r="S427" s="104" t="s">
        <v>75</v>
      </c>
      <c r="T427" s="104" t="s">
        <v>75</v>
      </c>
      <c r="U427" s="104" t="s">
        <v>75</v>
      </c>
    </row>
    <row r="428" spans="4:21" s="108" customFormat="1" ht="28.8" x14ac:dyDescent="0.3">
      <c r="D428" s="109">
        <v>99668</v>
      </c>
      <c r="E428" s="109">
        <v>15</v>
      </c>
      <c r="F428" s="110" t="s">
        <v>293</v>
      </c>
      <c r="G428" s="110" t="s">
        <v>132</v>
      </c>
      <c r="H428" s="110" t="s">
        <v>72</v>
      </c>
      <c r="I428" s="110" t="s">
        <v>465</v>
      </c>
      <c r="J428" s="110" t="s">
        <v>54</v>
      </c>
      <c r="K428" s="110" t="s">
        <v>488</v>
      </c>
      <c r="L428" s="109" t="s">
        <v>75</v>
      </c>
      <c r="M428" s="109">
        <v>649</v>
      </c>
      <c r="N428" s="111">
        <v>0.64900000000000002</v>
      </c>
      <c r="O428" s="104" t="s">
        <v>155</v>
      </c>
      <c r="P428" s="110" t="s">
        <v>296</v>
      </c>
      <c r="Q428" s="112">
        <v>42699.364583333299</v>
      </c>
      <c r="R428" s="113"/>
      <c r="S428" s="110" t="s">
        <v>75</v>
      </c>
      <c r="T428" s="110" t="s">
        <v>75</v>
      </c>
      <c r="U428" s="110" t="s">
        <v>75</v>
      </c>
    </row>
    <row r="429" spans="4:21" s="108" customFormat="1" x14ac:dyDescent="0.3">
      <c r="D429" s="103">
        <v>99665</v>
      </c>
      <c r="E429" s="103">
        <v>15</v>
      </c>
      <c r="F429" s="104" t="s">
        <v>293</v>
      </c>
      <c r="G429" s="104" t="s">
        <v>132</v>
      </c>
      <c r="H429" s="104" t="s">
        <v>72</v>
      </c>
      <c r="I429" s="104" t="s">
        <v>465</v>
      </c>
      <c r="J429" s="104" t="s">
        <v>54</v>
      </c>
      <c r="K429" s="104" t="s">
        <v>491</v>
      </c>
      <c r="L429" s="103" t="s">
        <v>75</v>
      </c>
      <c r="M429" s="109">
        <v>59.1</v>
      </c>
      <c r="N429" s="105">
        <v>5.91E-2</v>
      </c>
      <c r="O429" s="104" t="s">
        <v>155</v>
      </c>
      <c r="P429" s="104" t="s">
        <v>294</v>
      </c>
      <c r="Q429" s="106">
        <v>42699.371527777803</v>
      </c>
      <c r="R429" s="107"/>
      <c r="S429" s="104" t="s">
        <v>75</v>
      </c>
      <c r="T429" s="104" t="s">
        <v>75</v>
      </c>
      <c r="U429" s="104" t="s">
        <v>75</v>
      </c>
    </row>
    <row r="430" spans="4:21" s="108" customFormat="1" ht="28.8" x14ac:dyDescent="0.3">
      <c r="D430" s="109">
        <v>99765</v>
      </c>
      <c r="E430" s="109">
        <v>15</v>
      </c>
      <c r="F430" s="110" t="s">
        <v>48</v>
      </c>
      <c r="G430" s="110" t="s">
        <v>132</v>
      </c>
      <c r="H430" s="110" t="s">
        <v>72</v>
      </c>
      <c r="I430" s="110" t="s">
        <v>465</v>
      </c>
      <c r="J430" s="110" t="s">
        <v>54</v>
      </c>
      <c r="K430" s="110" t="s">
        <v>468</v>
      </c>
      <c r="L430" s="109" t="s">
        <v>75</v>
      </c>
      <c r="M430" s="109">
        <v>200</v>
      </c>
      <c r="N430" s="111">
        <v>0.2</v>
      </c>
      <c r="O430" s="104" t="s">
        <v>155</v>
      </c>
      <c r="P430" s="110" t="s">
        <v>156</v>
      </c>
      <c r="Q430" s="112">
        <v>42706.302083333299</v>
      </c>
      <c r="R430" s="113"/>
      <c r="S430" s="110" t="s">
        <v>75</v>
      </c>
      <c r="T430" s="110" t="s">
        <v>75</v>
      </c>
      <c r="U430" s="110" t="s">
        <v>75</v>
      </c>
    </row>
    <row r="431" spans="4:21" s="108" customFormat="1" ht="43.2" x14ac:dyDescent="0.3">
      <c r="D431" s="103">
        <v>102910</v>
      </c>
      <c r="E431" s="103">
        <v>15</v>
      </c>
      <c r="F431" s="104" t="s">
        <v>365</v>
      </c>
      <c r="G431" s="104" t="s">
        <v>132</v>
      </c>
      <c r="H431" s="104" t="s">
        <v>72</v>
      </c>
      <c r="I431" s="104" t="s">
        <v>465</v>
      </c>
      <c r="J431" s="104" t="s">
        <v>54</v>
      </c>
      <c r="K431" s="104" t="s">
        <v>496</v>
      </c>
      <c r="L431" s="103" t="s">
        <v>75</v>
      </c>
      <c r="M431" s="109">
        <v>181</v>
      </c>
      <c r="N431" s="105">
        <v>0.18099999999999999</v>
      </c>
      <c r="O431" s="104" t="s">
        <v>155</v>
      </c>
      <c r="P431" s="104" t="s">
        <v>156</v>
      </c>
      <c r="Q431" s="106">
        <v>42709.399305555598</v>
      </c>
      <c r="R431" s="107"/>
      <c r="S431" s="104" t="s">
        <v>75</v>
      </c>
      <c r="T431" s="104" t="s">
        <v>75</v>
      </c>
      <c r="U431" s="104" t="s">
        <v>75</v>
      </c>
    </row>
    <row r="432" spans="4:21" s="108" customFormat="1" ht="28.8" x14ac:dyDescent="0.3">
      <c r="D432" s="109">
        <v>103062</v>
      </c>
      <c r="E432" s="109">
        <v>15</v>
      </c>
      <c r="F432" s="110" t="s">
        <v>365</v>
      </c>
      <c r="G432" s="110" t="s">
        <v>132</v>
      </c>
      <c r="H432" s="110" t="s">
        <v>72</v>
      </c>
      <c r="I432" s="110" t="s">
        <v>465</v>
      </c>
      <c r="J432" s="110" t="s">
        <v>54</v>
      </c>
      <c r="K432" s="110" t="s">
        <v>511</v>
      </c>
      <c r="L432" s="109" t="s">
        <v>75</v>
      </c>
      <c r="M432" s="109">
        <v>415</v>
      </c>
      <c r="N432" s="111">
        <v>0.41499999999999998</v>
      </c>
      <c r="O432" s="104" t="s">
        <v>155</v>
      </c>
      <c r="P432" s="110" t="s">
        <v>370</v>
      </c>
      <c r="Q432" s="112">
        <v>42709.412499999999</v>
      </c>
      <c r="R432" s="113"/>
      <c r="S432" s="110" t="s">
        <v>75</v>
      </c>
      <c r="T432" s="110" t="s">
        <v>75</v>
      </c>
      <c r="U432" s="110" t="s">
        <v>75</v>
      </c>
    </row>
    <row r="433" spans="4:21" s="108" customFormat="1" x14ac:dyDescent="0.3">
      <c r="D433" s="103">
        <v>102947</v>
      </c>
      <c r="E433" s="103">
        <v>15</v>
      </c>
      <c r="F433" s="104" t="s">
        <v>365</v>
      </c>
      <c r="G433" s="104" t="s">
        <v>132</v>
      </c>
      <c r="H433" s="104" t="s">
        <v>72</v>
      </c>
      <c r="I433" s="104" t="s">
        <v>465</v>
      </c>
      <c r="J433" s="104" t="s">
        <v>54</v>
      </c>
      <c r="K433" s="104" t="s">
        <v>513</v>
      </c>
      <c r="L433" s="103" t="s">
        <v>75</v>
      </c>
      <c r="M433" s="109">
        <v>455</v>
      </c>
      <c r="N433" s="105">
        <v>0.45500000000000002</v>
      </c>
      <c r="O433" s="104" t="s">
        <v>155</v>
      </c>
      <c r="P433" s="104" t="s">
        <v>373</v>
      </c>
      <c r="Q433" s="106">
        <v>42709.416666666701</v>
      </c>
      <c r="R433" s="107"/>
      <c r="S433" s="104" t="s">
        <v>75</v>
      </c>
      <c r="T433" s="104" t="s">
        <v>75</v>
      </c>
      <c r="U433" s="104" t="s">
        <v>75</v>
      </c>
    </row>
    <row r="434" spans="4:21" s="108" customFormat="1" ht="28.8" x14ac:dyDescent="0.3">
      <c r="D434" s="109">
        <v>99783</v>
      </c>
      <c r="E434" s="109">
        <v>15</v>
      </c>
      <c r="F434" s="110" t="s">
        <v>49</v>
      </c>
      <c r="G434" s="110" t="s">
        <v>132</v>
      </c>
      <c r="H434" s="110" t="s">
        <v>72</v>
      </c>
      <c r="I434" s="110" t="s">
        <v>465</v>
      </c>
      <c r="J434" s="110" t="s">
        <v>54</v>
      </c>
      <c r="K434" s="110" t="s">
        <v>476</v>
      </c>
      <c r="L434" s="109" t="s">
        <v>75</v>
      </c>
      <c r="M434" s="109">
        <v>220</v>
      </c>
      <c r="N434" s="111">
        <v>0.22</v>
      </c>
      <c r="O434" s="104" t="s">
        <v>155</v>
      </c>
      <c r="P434" s="110" t="s">
        <v>158</v>
      </c>
      <c r="Q434" s="112">
        <v>42723.309027777803</v>
      </c>
      <c r="R434" s="113"/>
      <c r="S434" s="110" t="s">
        <v>75</v>
      </c>
      <c r="T434" s="110" t="s">
        <v>75</v>
      </c>
      <c r="U434" s="110" t="s">
        <v>75</v>
      </c>
    </row>
    <row r="435" spans="4:21" s="108" customFormat="1" ht="28.8" x14ac:dyDescent="0.3">
      <c r="D435" s="103">
        <v>99793</v>
      </c>
      <c r="E435" s="103">
        <v>15</v>
      </c>
      <c r="F435" s="104" t="s">
        <v>49</v>
      </c>
      <c r="G435" s="104" t="s">
        <v>132</v>
      </c>
      <c r="H435" s="104" t="s">
        <v>72</v>
      </c>
      <c r="I435" s="104" t="s">
        <v>465</v>
      </c>
      <c r="J435" s="104" t="s">
        <v>54</v>
      </c>
      <c r="K435" s="104" t="s">
        <v>484</v>
      </c>
      <c r="L435" s="103" t="s">
        <v>75</v>
      </c>
      <c r="M435" s="109">
        <v>92</v>
      </c>
      <c r="N435" s="105">
        <v>9.1999999999999998E-2</v>
      </c>
      <c r="O435" s="104" t="s">
        <v>155</v>
      </c>
      <c r="P435" s="104" t="s">
        <v>221</v>
      </c>
      <c r="Q435" s="106">
        <v>42723.3125</v>
      </c>
      <c r="R435" s="107"/>
      <c r="S435" s="104" t="s">
        <v>75</v>
      </c>
      <c r="T435" s="104" t="s">
        <v>75</v>
      </c>
      <c r="U435" s="104" t="s">
        <v>75</v>
      </c>
    </row>
    <row r="436" spans="4:21" s="108" customFormat="1" ht="28.8" x14ac:dyDescent="0.3">
      <c r="D436" s="109">
        <v>99789</v>
      </c>
      <c r="E436" s="109">
        <v>15</v>
      </c>
      <c r="F436" s="110" t="s">
        <v>49</v>
      </c>
      <c r="G436" s="110" t="s">
        <v>132</v>
      </c>
      <c r="H436" s="110" t="s">
        <v>72</v>
      </c>
      <c r="I436" s="110" t="s">
        <v>465</v>
      </c>
      <c r="J436" s="110" t="s">
        <v>54</v>
      </c>
      <c r="K436" s="110" t="s">
        <v>480</v>
      </c>
      <c r="L436" s="109" t="s">
        <v>75</v>
      </c>
      <c r="M436" s="109">
        <v>72</v>
      </c>
      <c r="N436" s="111">
        <v>7.1999999999999995E-2</v>
      </c>
      <c r="O436" s="104" t="s">
        <v>155</v>
      </c>
      <c r="P436" s="110" t="s">
        <v>156</v>
      </c>
      <c r="Q436" s="112">
        <v>42723.315972222197</v>
      </c>
      <c r="R436" s="113"/>
      <c r="S436" s="110" t="s">
        <v>75</v>
      </c>
      <c r="T436" s="110" t="s">
        <v>75</v>
      </c>
      <c r="U436" s="110" t="s">
        <v>75</v>
      </c>
    </row>
    <row r="437" spans="4:21" s="108" customFormat="1" x14ac:dyDescent="0.3">
      <c r="D437" s="103">
        <v>103066</v>
      </c>
      <c r="E437" s="103">
        <v>15</v>
      </c>
      <c r="F437" s="104" t="s">
        <v>365</v>
      </c>
      <c r="G437" s="104" t="s">
        <v>132</v>
      </c>
      <c r="H437" s="104" t="s">
        <v>72</v>
      </c>
      <c r="I437" s="104" t="s">
        <v>465</v>
      </c>
      <c r="J437" s="104" t="s">
        <v>54</v>
      </c>
      <c r="K437" s="104" t="s">
        <v>506</v>
      </c>
      <c r="L437" s="103" t="s">
        <v>75</v>
      </c>
      <c r="M437" s="109">
        <v>321</v>
      </c>
      <c r="N437" s="105">
        <v>0.32100000000000001</v>
      </c>
      <c r="O437" s="104" t="s">
        <v>155</v>
      </c>
      <c r="P437" s="104" t="s">
        <v>370</v>
      </c>
      <c r="Q437" s="106">
        <v>42755.479166666701</v>
      </c>
      <c r="R437" s="107"/>
      <c r="S437" s="104" t="s">
        <v>75</v>
      </c>
      <c r="T437" s="104" t="s">
        <v>75</v>
      </c>
      <c r="U437" s="104" t="s">
        <v>75</v>
      </c>
    </row>
    <row r="438" spans="4:21" s="108" customFormat="1" x14ac:dyDescent="0.3">
      <c r="D438" s="109">
        <v>102951</v>
      </c>
      <c r="E438" s="109">
        <v>15</v>
      </c>
      <c r="F438" s="110" t="s">
        <v>365</v>
      </c>
      <c r="G438" s="110" t="s">
        <v>132</v>
      </c>
      <c r="H438" s="110" t="s">
        <v>72</v>
      </c>
      <c r="I438" s="110" t="s">
        <v>465</v>
      </c>
      <c r="J438" s="110" t="s">
        <v>54</v>
      </c>
      <c r="K438" s="110" t="s">
        <v>518</v>
      </c>
      <c r="L438" s="109" t="s">
        <v>75</v>
      </c>
      <c r="M438" s="109">
        <v>577</v>
      </c>
      <c r="N438" s="111">
        <v>0.57699999999999996</v>
      </c>
      <c r="O438" s="104" t="s">
        <v>155</v>
      </c>
      <c r="P438" s="110" t="s">
        <v>373</v>
      </c>
      <c r="Q438" s="112">
        <v>42755.487500000003</v>
      </c>
      <c r="R438" s="113"/>
      <c r="S438" s="110" t="s">
        <v>75</v>
      </c>
      <c r="T438" s="110" t="s">
        <v>75</v>
      </c>
      <c r="U438" s="110" t="s">
        <v>75</v>
      </c>
    </row>
    <row r="439" spans="4:21" s="108" customFormat="1" ht="43.2" x14ac:dyDescent="0.3">
      <c r="D439" s="103">
        <v>103188</v>
      </c>
      <c r="E439" s="103">
        <v>15</v>
      </c>
      <c r="F439" s="104" t="s">
        <v>365</v>
      </c>
      <c r="G439" s="104" t="s">
        <v>132</v>
      </c>
      <c r="H439" s="104" t="s">
        <v>72</v>
      </c>
      <c r="I439" s="104" t="s">
        <v>465</v>
      </c>
      <c r="J439" s="104" t="s">
        <v>54</v>
      </c>
      <c r="K439" s="104" t="s">
        <v>496</v>
      </c>
      <c r="L439" s="103" t="s">
        <v>75</v>
      </c>
      <c r="M439" s="109">
        <v>341</v>
      </c>
      <c r="N439" s="105">
        <v>0.34100000000000003</v>
      </c>
      <c r="O439" s="104" t="s">
        <v>155</v>
      </c>
      <c r="P439" s="104" t="s">
        <v>158</v>
      </c>
      <c r="Q439" s="106">
        <v>42755.491666666698</v>
      </c>
      <c r="R439" s="107"/>
      <c r="S439" s="104" t="s">
        <v>75</v>
      </c>
      <c r="T439" s="104" t="s">
        <v>75</v>
      </c>
      <c r="U439" s="104" t="s">
        <v>75</v>
      </c>
    </row>
    <row r="440" spans="4:21" s="108" customFormat="1" ht="28.8" x14ac:dyDescent="0.3">
      <c r="D440" s="109">
        <v>103089</v>
      </c>
      <c r="E440" s="109">
        <v>15</v>
      </c>
      <c r="F440" s="110" t="s">
        <v>365</v>
      </c>
      <c r="G440" s="110" t="s">
        <v>132</v>
      </c>
      <c r="H440" s="110" t="s">
        <v>72</v>
      </c>
      <c r="I440" s="110" t="s">
        <v>465</v>
      </c>
      <c r="J440" s="110" t="s">
        <v>54</v>
      </c>
      <c r="K440" s="110" t="s">
        <v>510</v>
      </c>
      <c r="L440" s="109" t="s">
        <v>75</v>
      </c>
      <c r="M440" s="109">
        <v>403</v>
      </c>
      <c r="N440" s="111">
        <v>0.40300000000000002</v>
      </c>
      <c r="O440" s="104" t="s">
        <v>155</v>
      </c>
      <c r="P440" s="110" t="s">
        <v>376</v>
      </c>
      <c r="Q440" s="112">
        <v>42755.604166666701</v>
      </c>
      <c r="R440" s="113"/>
      <c r="S440" s="110" t="s">
        <v>75</v>
      </c>
      <c r="T440" s="110" t="s">
        <v>75</v>
      </c>
      <c r="U440" s="110" t="s">
        <v>75</v>
      </c>
    </row>
    <row r="441" spans="4:21" s="108" customFormat="1" ht="28.8" x14ac:dyDescent="0.3">
      <c r="D441" s="103">
        <v>103078</v>
      </c>
      <c r="E441" s="103">
        <v>15</v>
      </c>
      <c r="F441" s="104" t="s">
        <v>365</v>
      </c>
      <c r="G441" s="104" t="s">
        <v>132</v>
      </c>
      <c r="H441" s="104" t="s">
        <v>72</v>
      </c>
      <c r="I441" s="104" t="s">
        <v>465</v>
      </c>
      <c r="J441" s="104" t="s">
        <v>54</v>
      </c>
      <c r="K441" s="104" t="s">
        <v>508</v>
      </c>
      <c r="L441" s="103" t="s">
        <v>75</v>
      </c>
      <c r="M441" s="109">
        <v>357</v>
      </c>
      <c r="N441" s="105">
        <v>0.35699999999999998</v>
      </c>
      <c r="O441" s="104" t="s">
        <v>155</v>
      </c>
      <c r="P441" s="104" t="s">
        <v>368</v>
      </c>
      <c r="Q441" s="106">
        <v>42755.633333333302</v>
      </c>
      <c r="R441" s="107"/>
      <c r="S441" s="104" t="s">
        <v>75</v>
      </c>
      <c r="T441" s="104" t="s">
        <v>75</v>
      </c>
      <c r="U441" s="104" t="s">
        <v>75</v>
      </c>
    </row>
    <row r="442" spans="4:21" s="108" customFormat="1" ht="43.2" x14ac:dyDescent="0.3">
      <c r="D442" s="109">
        <v>102919</v>
      </c>
      <c r="E442" s="109">
        <v>15</v>
      </c>
      <c r="F442" s="110" t="s">
        <v>365</v>
      </c>
      <c r="G442" s="110" t="s">
        <v>132</v>
      </c>
      <c r="H442" s="110" t="s">
        <v>72</v>
      </c>
      <c r="I442" s="110" t="s">
        <v>465</v>
      </c>
      <c r="J442" s="110" t="s">
        <v>54</v>
      </c>
      <c r="K442" s="110" t="s">
        <v>507</v>
      </c>
      <c r="L442" s="109" t="s">
        <v>75</v>
      </c>
      <c r="M442" s="109">
        <v>334</v>
      </c>
      <c r="N442" s="111">
        <v>0.33400000000000002</v>
      </c>
      <c r="O442" s="104" t="s">
        <v>155</v>
      </c>
      <c r="P442" s="110" t="s">
        <v>156</v>
      </c>
      <c r="Q442" s="112">
        <v>42755.640972222202</v>
      </c>
      <c r="R442" s="113"/>
      <c r="S442" s="110" t="s">
        <v>75</v>
      </c>
      <c r="T442" s="110" t="s">
        <v>75</v>
      </c>
      <c r="U442" s="110" t="s">
        <v>75</v>
      </c>
    </row>
    <row r="443" spans="4:21" s="108" customFormat="1" ht="28.8" x14ac:dyDescent="0.3">
      <c r="D443" s="103">
        <v>102929</v>
      </c>
      <c r="E443" s="103">
        <v>15</v>
      </c>
      <c r="F443" s="104" t="s">
        <v>365</v>
      </c>
      <c r="G443" s="104" t="s">
        <v>132</v>
      </c>
      <c r="H443" s="104" t="s">
        <v>72</v>
      </c>
      <c r="I443" s="104" t="s">
        <v>465</v>
      </c>
      <c r="J443" s="104" t="s">
        <v>54</v>
      </c>
      <c r="K443" s="104" t="s">
        <v>514</v>
      </c>
      <c r="L443" s="103" t="s">
        <v>75</v>
      </c>
      <c r="M443" s="109">
        <v>562</v>
      </c>
      <c r="N443" s="105">
        <v>0.56200000000000006</v>
      </c>
      <c r="O443" s="104" t="s">
        <v>155</v>
      </c>
      <c r="P443" s="104" t="s">
        <v>221</v>
      </c>
      <c r="Q443" s="106">
        <v>42772.520833333299</v>
      </c>
      <c r="R443" s="107"/>
      <c r="S443" s="104" t="s">
        <v>75</v>
      </c>
      <c r="T443" s="104" t="s">
        <v>75</v>
      </c>
      <c r="U443" s="104" t="s">
        <v>75</v>
      </c>
    </row>
    <row r="444" spans="4:21" s="102" customFormat="1" x14ac:dyDescent="0.3">
      <c r="D444" s="114">
        <v>83601</v>
      </c>
      <c r="E444" s="114">
        <v>26</v>
      </c>
      <c r="F444" s="115" t="s">
        <v>457</v>
      </c>
      <c r="G444" s="115" t="s">
        <v>71</v>
      </c>
      <c r="H444" s="115" t="s">
        <v>72</v>
      </c>
      <c r="I444" s="115" t="s">
        <v>73</v>
      </c>
      <c r="J444" s="115" t="s">
        <v>54</v>
      </c>
      <c r="K444" s="115" t="s">
        <v>458</v>
      </c>
      <c r="L444" s="114" t="s">
        <v>75</v>
      </c>
      <c r="M444" s="114">
        <v>63.7</v>
      </c>
      <c r="N444" s="116">
        <v>63.7</v>
      </c>
      <c r="O444" s="115" t="s">
        <v>76</v>
      </c>
      <c r="P444" s="115" t="s">
        <v>459</v>
      </c>
      <c r="Q444" s="117">
        <v>42774</v>
      </c>
      <c r="R444" s="118"/>
      <c r="S444" s="115" t="s">
        <v>75</v>
      </c>
      <c r="T444" s="115" t="s">
        <v>75</v>
      </c>
      <c r="U444" s="115" t="s">
        <v>75</v>
      </c>
    </row>
    <row r="445" spans="4:21" s="108" customFormat="1" ht="43.2" x14ac:dyDescent="0.3">
      <c r="D445" s="103">
        <v>103196</v>
      </c>
      <c r="E445" s="103">
        <v>15</v>
      </c>
      <c r="F445" s="104" t="s">
        <v>365</v>
      </c>
      <c r="G445" s="104" t="s">
        <v>132</v>
      </c>
      <c r="H445" s="104" t="s">
        <v>72</v>
      </c>
      <c r="I445" s="104" t="s">
        <v>465</v>
      </c>
      <c r="J445" s="104" t="s">
        <v>54</v>
      </c>
      <c r="K445" s="104" t="s">
        <v>496</v>
      </c>
      <c r="L445" s="103" t="s">
        <v>75</v>
      </c>
      <c r="M445" s="103">
        <v>327</v>
      </c>
      <c r="N445" s="105">
        <v>0.32700000000000001</v>
      </c>
      <c r="O445" s="104" t="s">
        <v>155</v>
      </c>
      <c r="P445" s="104" t="s">
        <v>158</v>
      </c>
      <c r="Q445" s="106">
        <v>42775.4375</v>
      </c>
      <c r="R445" s="107"/>
      <c r="S445" s="104" t="s">
        <v>75</v>
      </c>
      <c r="T445" s="104" t="s">
        <v>75</v>
      </c>
      <c r="U445" s="104" t="s">
        <v>75</v>
      </c>
    </row>
    <row r="446" spans="4:21" s="108" customFormat="1" x14ac:dyDescent="0.3">
      <c r="D446" s="109">
        <v>102955</v>
      </c>
      <c r="E446" s="109">
        <v>15</v>
      </c>
      <c r="F446" s="110" t="s">
        <v>365</v>
      </c>
      <c r="G446" s="110" t="s">
        <v>132</v>
      </c>
      <c r="H446" s="110" t="s">
        <v>72</v>
      </c>
      <c r="I446" s="110" t="s">
        <v>465</v>
      </c>
      <c r="J446" s="110" t="s">
        <v>54</v>
      </c>
      <c r="K446" s="110" t="s">
        <v>499</v>
      </c>
      <c r="L446" s="109" t="s">
        <v>75</v>
      </c>
      <c r="M446" s="103">
        <v>180</v>
      </c>
      <c r="N446" s="111">
        <v>0.18</v>
      </c>
      <c r="O446" s="104" t="s">
        <v>155</v>
      </c>
      <c r="P446" s="110" t="s">
        <v>373</v>
      </c>
      <c r="Q446" s="112">
        <v>42775.440277777801</v>
      </c>
      <c r="R446" s="113"/>
      <c r="S446" s="110" t="s">
        <v>75</v>
      </c>
      <c r="T446" s="110" t="s">
        <v>75</v>
      </c>
      <c r="U446" s="110" t="s">
        <v>75</v>
      </c>
    </row>
    <row r="447" spans="4:21" s="108" customFormat="1" x14ac:dyDescent="0.3">
      <c r="D447" s="103">
        <v>103082</v>
      </c>
      <c r="E447" s="103">
        <v>15</v>
      </c>
      <c r="F447" s="104" t="s">
        <v>365</v>
      </c>
      <c r="G447" s="104" t="s">
        <v>132</v>
      </c>
      <c r="H447" s="104" t="s">
        <v>72</v>
      </c>
      <c r="I447" s="104" t="s">
        <v>465</v>
      </c>
      <c r="J447" s="104" t="s">
        <v>54</v>
      </c>
      <c r="K447" s="104" t="s">
        <v>500</v>
      </c>
      <c r="L447" s="103" t="s">
        <v>75</v>
      </c>
      <c r="M447" s="103">
        <v>189</v>
      </c>
      <c r="N447" s="105">
        <v>0.189</v>
      </c>
      <c r="O447" s="104" t="s">
        <v>155</v>
      </c>
      <c r="P447" s="104" t="s">
        <v>368</v>
      </c>
      <c r="Q447" s="106">
        <v>42775.452777777798</v>
      </c>
      <c r="R447" s="107"/>
      <c r="S447" s="104" t="s">
        <v>75</v>
      </c>
      <c r="T447" s="104" t="s">
        <v>75</v>
      </c>
      <c r="U447" s="104" t="s">
        <v>75</v>
      </c>
    </row>
    <row r="448" spans="4:21" s="108" customFormat="1" x14ac:dyDescent="0.3">
      <c r="D448" s="109">
        <v>103070</v>
      </c>
      <c r="E448" s="109">
        <v>15</v>
      </c>
      <c r="F448" s="110" t="s">
        <v>365</v>
      </c>
      <c r="G448" s="110" t="s">
        <v>132</v>
      </c>
      <c r="H448" s="110" t="s">
        <v>72</v>
      </c>
      <c r="I448" s="110" t="s">
        <v>465</v>
      </c>
      <c r="J448" s="110" t="s">
        <v>54</v>
      </c>
      <c r="K448" s="110" t="s">
        <v>509</v>
      </c>
      <c r="L448" s="109" t="s">
        <v>75</v>
      </c>
      <c r="M448" s="103">
        <v>361</v>
      </c>
      <c r="N448" s="111">
        <v>0.36099999999999999</v>
      </c>
      <c r="O448" s="104" t="s">
        <v>155</v>
      </c>
      <c r="P448" s="110" t="s">
        <v>370</v>
      </c>
      <c r="Q448" s="112">
        <v>42775.4597222222</v>
      </c>
      <c r="R448" s="113"/>
      <c r="S448" s="110" t="s">
        <v>75</v>
      </c>
      <c r="T448" s="110" t="s">
        <v>75</v>
      </c>
      <c r="U448" s="110" t="s">
        <v>75</v>
      </c>
    </row>
    <row r="449" spans="4:21" s="108" customFormat="1" x14ac:dyDescent="0.3">
      <c r="D449" s="103">
        <v>103093</v>
      </c>
      <c r="E449" s="103">
        <v>15</v>
      </c>
      <c r="F449" s="104" t="s">
        <v>365</v>
      </c>
      <c r="G449" s="104" t="s">
        <v>132</v>
      </c>
      <c r="H449" s="104" t="s">
        <v>72</v>
      </c>
      <c r="I449" s="104" t="s">
        <v>465</v>
      </c>
      <c r="J449" s="104" t="s">
        <v>54</v>
      </c>
      <c r="K449" s="104" t="s">
        <v>484</v>
      </c>
      <c r="L449" s="103" t="s">
        <v>75</v>
      </c>
      <c r="M449" s="103">
        <v>488</v>
      </c>
      <c r="N449" s="105">
        <v>0.48799999999999999</v>
      </c>
      <c r="O449" s="104" t="s">
        <v>155</v>
      </c>
      <c r="P449" s="104" t="s">
        <v>376</v>
      </c>
      <c r="Q449" s="106">
        <v>42775.502777777801</v>
      </c>
      <c r="R449" s="107"/>
      <c r="S449" s="104" t="s">
        <v>75</v>
      </c>
      <c r="T449" s="104" t="s">
        <v>75</v>
      </c>
      <c r="U449" s="104" t="s">
        <v>75</v>
      </c>
    </row>
    <row r="450" spans="4:21" s="108" customFormat="1" x14ac:dyDescent="0.3">
      <c r="D450" s="109">
        <v>103175</v>
      </c>
      <c r="E450" s="109">
        <v>15</v>
      </c>
      <c r="F450" s="110" t="s">
        <v>365</v>
      </c>
      <c r="G450" s="110" t="s">
        <v>132</v>
      </c>
      <c r="H450" s="110" t="s">
        <v>72</v>
      </c>
      <c r="I450" s="110" t="s">
        <v>465</v>
      </c>
      <c r="J450" s="110" t="s">
        <v>54</v>
      </c>
      <c r="K450" s="110" t="s">
        <v>502</v>
      </c>
      <c r="L450" s="109" t="s">
        <v>75</v>
      </c>
      <c r="M450" s="103">
        <v>276</v>
      </c>
      <c r="N450" s="111">
        <v>0.27600000000000002</v>
      </c>
      <c r="O450" s="104" t="s">
        <v>155</v>
      </c>
      <c r="P450" s="110" t="s">
        <v>503</v>
      </c>
      <c r="Q450" s="112">
        <v>42775.532638888901</v>
      </c>
      <c r="R450" s="113"/>
      <c r="S450" s="110" t="s">
        <v>75</v>
      </c>
      <c r="T450" s="110" t="s">
        <v>75</v>
      </c>
      <c r="U450" s="110" t="s">
        <v>75</v>
      </c>
    </row>
    <row r="451" spans="4:21" s="108" customFormat="1" ht="28.8" x14ac:dyDescent="0.3">
      <c r="D451" s="103">
        <v>99763</v>
      </c>
      <c r="E451" s="103">
        <v>15</v>
      </c>
      <c r="F451" s="104" t="s">
        <v>48</v>
      </c>
      <c r="G451" s="104" t="s">
        <v>132</v>
      </c>
      <c r="H451" s="104" t="s">
        <v>72</v>
      </c>
      <c r="I451" s="104" t="s">
        <v>465</v>
      </c>
      <c r="J451" s="104" t="s">
        <v>54</v>
      </c>
      <c r="K451" s="104" t="s">
        <v>470</v>
      </c>
      <c r="L451" s="103" t="s">
        <v>75</v>
      </c>
      <c r="M451" s="103">
        <v>204</v>
      </c>
      <c r="N451" s="105">
        <v>0.20399999999999999</v>
      </c>
      <c r="O451" s="104" t="s">
        <v>155</v>
      </c>
      <c r="P451" s="104" t="s">
        <v>158</v>
      </c>
      <c r="Q451" s="106">
        <v>42775.534722222197</v>
      </c>
      <c r="R451" s="107"/>
      <c r="S451" s="104" t="s">
        <v>75</v>
      </c>
      <c r="T451" s="104" t="s">
        <v>75</v>
      </c>
      <c r="U451" s="104" t="s">
        <v>75</v>
      </c>
    </row>
    <row r="452" spans="4:21" s="108" customFormat="1" x14ac:dyDescent="0.3">
      <c r="D452" s="109">
        <v>103132</v>
      </c>
      <c r="E452" s="109">
        <v>15</v>
      </c>
      <c r="F452" s="110" t="s">
        <v>365</v>
      </c>
      <c r="G452" s="110" t="s">
        <v>132</v>
      </c>
      <c r="H452" s="110" t="s">
        <v>72</v>
      </c>
      <c r="I452" s="110" t="s">
        <v>465</v>
      </c>
      <c r="J452" s="110" t="s">
        <v>54</v>
      </c>
      <c r="K452" s="110" t="s">
        <v>519</v>
      </c>
      <c r="L452" s="109" t="s">
        <v>75</v>
      </c>
      <c r="M452" s="103">
        <v>902</v>
      </c>
      <c r="N452" s="111">
        <v>0.90200000000000002</v>
      </c>
      <c r="O452" s="104" t="s">
        <v>155</v>
      </c>
      <c r="P452" s="110" t="s">
        <v>520</v>
      </c>
      <c r="Q452" s="112">
        <v>42775.552083333299</v>
      </c>
      <c r="R452" s="113"/>
      <c r="S452" s="110" t="s">
        <v>75</v>
      </c>
      <c r="T452" s="110" t="s">
        <v>75</v>
      </c>
      <c r="U452" s="110" t="s">
        <v>75</v>
      </c>
    </row>
    <row r="453" spans="4:21" s="108" customFormat="1" x14ac:dyDescent="0.3">
      <c r="D453" s="103">
        <v>99672</v>
      </c>
      <c r="E453" s="103">
        <v>15</v>
      </c>
      <c r="F453" s="104" t="s">
        <v>293</v>
      </c>
      <c r="G453" s="104" t="s">
        <v>132</v>
      </c>
      <c r="H453" s="104" t="s">
        <v>72</v>
      </c>
      <c r="I453" s="104" t="s">
        <v>465</v>
      </c>
      <c r="J453" s="104" t="s">
        <v>54</v>
      </c>
      <c r="K453" s="104" t="s">
        <v>484</v>
      </c>
      <c r="L453" s="103" t="s">
        <v>75</v>
      </c>
      <c r="M453" s="103">
        <v>223</v>
      </c>
      <c r="N453" s="105">
        <v>0.223</v>
      </c>
      <c r="O453" s="104" t="s">
        <v>155</v>
      </c>
      <c r="P453" s="104" t="s">
        <v>298</v>
      </c>
      <c r="Q453" s="106">
        <v>42781.767361111102</v>
      </c>
      <c r="R453" s="107"/>
      <c r="S453" s="104" t="s">
        <v>75</v>
      </c>
      <c r="T453" s="104" t="s">
        <v>75</v>
      </c>
      <c r="U453" s="104" t="s">
        <v>75</v>
      </c>
    </row>
    <row r="454" spans="4:21" s="108" customFormat="1" x14ac:dyDescent="0.3">
      <c r="D454" s="109">
        <v>99669</v>
      </c>
      <c r="E454" s="109">
        <v>15</v>
      </c>
      <c r="F454" s="110" t="s">
        <v>293</v>
      </c>
      <c r="G454" s="110" t="s">
        <v>132</v>
      </c>
      <c r="H454" s="110" t="s">
        <v>72</v>
      </c>
      <c r="I454" s="110" t="s">
        <v>465</v>
      </c>
      <c r="J454" s="110" t="s">
        <v>54</v>
      </c>
      <c r="K454" s="110" t="s">
        <v>487</v>
      </c>
      <c r="L454" s="109" t="s">
        <v>75</v>
      </c>
      <c r="M454" s="103">
        <v>1190</v>
      </c>
      <c r="N454" s="111">
        <v>1.19</v>
      </c>
      <c r="O454" s="104" t="s">
        <v>155</v>
      </c>
      <c r="P454" s="110" t="s">
        <v>296</v>
      </c>
      <c r="Q454" s="112">
        <v>42781.784722222197</v>
      </c>
      <c r="R454" s="113"/>
      <c r="S454" s="110" t="s">
        <v>75</v>
      </c>
      <c r="T454" s="110" t="s">
        <v>75</v>
      </c>
      <c r="U454" s="110" t="s">
        <v>75</v>
      </c>
    </row>
    <row r="455" spans="4:21" s="108" customFormat="1" x14ac:dyDescent="0.3">
      <c r="D455" s="103">
        <v>99662</v>
      </c>
      <c r="E455" s="103">
        <v>15</v>
      </c>
      <c r="F455" s="104" t="s">
        <v>293</v>
      </c>
      <c r="G455" s="104" t="s">
        <v>132</v>
      </c>
      <c r="H455" s="104" t="s">
        <v>72</v>
      </c>
      <c r="I455" s="104" t="s">
        <v>465</v>
      </c>
      <c r="J455" s="104" t="s">
        <v>54</v>
      </c>
      <c r="K455" s="104" t="s">
        <v>484</v>
      </c>
      <c r="L455" s="103" t="s">
        <v>75</v>
      </c>
      <c r="M455" s="103">
        <v>96.3</v>
      </c>
      <c r="N455" s="105">
        <v>9.6299999999999997E-2</v>
      </c>
      <c r="O455" s="104" t="s">
        <v>155</v>
      </c>
      <c r="P455" s="104" t="s">
        <v>295</v>
      </c>
      <c r="Q455" s="106">
        <v>42781.795138888898</v>
      </c>
      <c r="R455" s="107"/>
      <c r="S455" s="104" t="s">
        <v>75</v>
      </c>
      <c r="T455" s="104" t="s">
        <v>75</v>
      </c>
      <c r="U455" s="104" t="s">
        <v>75</v>
      </c>
    </row>
    <row r="456" spans="4:21" s="108" customFormat="1" x14ac:dyDescent="0.3">
      <c r="D456" s="109">
        <v>99666</v>
      </c>
      <c r="E456" s="109">
        <v>15</v>
      </c>
      <c r="F456" s="110" t="s">
        <v>293</v>
      </c>
      <c r="G456" s="110" t="s">
        <v>132</v>
      </c>
      <c r="H456" s="110" t="s">
        <v>72</v>
      </c>
      <c r="I456" s="110" t="s">
        <v>465</v>
      </c>
      <c r="J456" s="110" t="s">
        <v>54</v>
      </c>
      <c r="K456" s="110" t="s">
        <v>490</v>
      </c>
      <c r="L456" s="109" t="s">
        <v>75</v>
      </c>
      <c r="M456" s="103">
        <v>71.8</v>
      </c>
      <c r="N456" s="111">
        <v>7.1800000000000003E-2</v>
      </c>
      <c r="O456" s="104" t="s">
        <v>155</v>
      </c>
      <c r="P456" s="110" t="s">
        <v>294</v>
      </c>
      <c r="Q456" s="112">
        <v>42781.8125</v>
      </c>
      <c r="R456" s="113"/>
      <c r="S456" s="110" t="s">
        <v>75</v>
      </c>
      <c r="T456" s="110" t="s">
        <v>75</v>
      </c>
      <c r="U456" s="110" t="s">
        <v>75</v>
      </c>
    </row>
    <row r="457" spans="4:21" s="108" customFormat="1" ht="28.8" x14ac:dyDescent="0.3">
      <c r="D457" s="103">
        <v>99766</v>
      </c>
      <c r="E457" s="103">
        <v>15</v>
      </c>
      <c r="F457" s="104" t="s">
        <v>48</v>
      </c>
      <c r="G457" s="104" t="s">
        <v>132</v>
      </c>
      <c r="H457" s="104" t="s">
        <v>72</v>
      </c>
      <c r="I457" s="104" t="s">
        <v>465</v>
      </c>
      <c r="J457" s="104" t="s">
        <v>54</v>
      </c>
      <c r="K457" s="104" t="s">
        <v>467</v>
      </c>
      <c r="L457" s="103" t="s">
        <v>75</v>
      </c>
      <c r="M457" s="103">
        <v>111</v>
      </c>
      <c r="N457" s="105">
        <v>0.111</v>
      </c>
      <c r="O457" s="104" t="s">
        <v>155</v>
      </c>
      <c r="P457" s="104" t="s">
        <v>156</v>
      </c>
      <c r="Q457" s="106">
        <v>42807.513888888898</v>
      </c>
      <c r="R457" s="107"/>
      <c r="S457" s="104" t="s">
        <v>75</v>
      </c>
      <c r="T457" s="104" t="s">
        <v>75</v>
      </c>
      <c r="U457" s="104" t="s">
        <v>75</v>
      </c>
    </row>
    <row r="458" spans="4:21" s="108" customFormat="1" ht="28.8" x14ac:dyDescent="0.3">
      <c r="D458" s="109">
        <v>99794</v>
      </c>
      <c r="E458" s="109">
        <v>15</v>
      </c>
      <c r="F458" s="110" t="s">
        <v>49</v>
      </c>
      <c r="G458" s="110" t="s">
        <v>132</v>
      </c>
      <c r="H458" s="110" t="s">
        <v>72</v>
      </c>
      <c r="I458" s="110" t="s">
        <v>465</v>
      </c>
      <c r="J458" s="110" t="s">
        <v>54</v>
      </c>
      <c r="K458" s="110" t="s">
        <v>483</v>
      </c>
      <c r="L458" s="109" t="s">
        <v>75</v>
      </c>
      <c r="M458" s="103">
        <v>41.099999999999994</v>
      </c>
      <c r="N458" s="111">
        <v>4.1099999999999998E-2</v>
      </c>
      <c r="O458" s="104" t="s">
        <v>155</v>
      </c>
      <c r="P458" s="110" t="s">
        <v>221</v>
      </c>
      <c r="Q458" s="112">
        <v>42815.420138888898</v>
      </c>
      <c r="R458" s="113"/>
      <c r="S458" s="110" t="s">
        <v>75</v>
      </c>
      <c r="T458" s="110" t="s">
        <v>75</v>
      </c>
      <c r="U458" s="110" t="s">
        <v>75</v>
      </c>
    </row>
    <row r="459" spans="4:21" s="108" customFormat="1" ht="28.8" x14ac:dyDescent="0.3">
      <c r="D459" s="103">
        <v>99790</v>
      </c>
      <c r="E459" s="103">
        <v>15</v>
      </c>
      <c r="F459" s="104" t="s">
        <v>49</v>
      </c>
      <c r="G459" s="104" t="s">
        <v>132</v>
      </c>
      <c r="H459" s="104" t="s">
        <v>72</v>
      </c>
      <c r="I459" s="104" t="s">
        <v>465</v>
      </c>
      <c r="J459" s="104" t="s">
        <v>54</v>
      </c>
      <c r="K459" s="104" t="s">
        <v>479</v>
      </c>
      <c r="L459" s="103" t="s">
        <v>75</v>
      </c>
      <c r="M459" s="103">
        <v>31.9</v>
      </c>
      <c r="N459" s="105">
        <v>3.1899999999999998E-2</v>
      </c>
      <c r="O459" s="104" t="s">
        <v>155</v>
      </c>
      <c r="P459" s="104" t="s">
        <v>156</v>
      </c>
      <c r="Q459" s="106">
        <v>42815.425000000003</v>
      </c>
      <c r="R459" s="107"/>
      <c r="S459" s="104" t="s">
        <v>75</v>
      </c>
      <c r="T459" s="104" t="s">
        <v>75</v>
      </c>
      <c r="U459" s="104" t="s">
        <v>75</v>
      </c>
    </row>
    <row r="460" spans="4:21" s="108" customFormat="1" ht="28.8" x14ac:dyDescent="0.3">
      <c r="D460" s="109">
        <v>99784</v>
      </c>
      <c r="E460" s="109">
        <v>15</v>
      </c>
      <c r="F460" s="110" t="s">
        <v>49</v>
      </c>
      <c r="G460" s="110" t="s">
        <v>132</v>
      </c>
      <c r="H460" s="110" t="s">
        <v>72</v>
      </c>
      <c r="I460" s="110" t="s">
        <v>465</v>
      </c>
      <c r="J460" s="110" t="s">
        <v>54</v>
      </c>
      <c r="K460" s="110" t="s">
        <v>475</v>
      </c>
      <c r="L460" s="109" t="s">
        <v>75</v>
      </c>
      <c r="M460" s="103">
        <v>97.699999999999989</v>
      </c>
      <c r="N460" s="111">
        <v>9.7699999999999995E-2</v>
      </c>
      <c r="O460" s="104" t="s">
        <v>155</v>
      </c>
      <c r="P460" s="110" t="s">
        <v>158</v>
      </c>
      <c r="Q460" s="112">
        <v>42815.434027777803</v>
      </c>
      <c r="R460" s="113"/>
      <c r="S460" s="110" t="s">
        <v>75</v>
      </c>
      <c r="T460" s="110" t="s">
        <v>75</v>
      </c>
      <c r="U460" s="110" t="s">
        <v>75</v>
      </c>
    </row>
    <row r="461" spans="4:21" s="108" customFormat="1" ht="28.8" x14ac:dyDescent="0.3">
      <c r="D461" s="103">
        <v>99767</v>
      </c>
      <c r="E461" s="103">
        <v>15</v>
      </c>
      <c r="F461" s="104" t="s">
        <v>48</v>
      </c>
      <c r="G461" s="104" t="s">
        <v>132</v>
      </c>
      <c r="H461" s="104" t="s">
        <v>72</v>
      </c>
      <c r="I461" s="104" t="s">
        <v>465</v>
      </c>
      <c r="J461" s="104" t="s">
        <v>54</v>
      </c>
      <c r="K461" s="104" t="s">
        <v>466</v>
      </c>
      <c r="L461" s="103" t="s">
        <v>75</v>
      </c>
      <c r="M461" s="103">
        <v>163</v>
      </c>
      <c r="N461" s="105">
        <v>0.16300000000000001</v>
      </c>
      <c r="O461" s="104" t="s">
        <v>155</v>
      </c>
      <c r="P461" s="104" t="s">
        <v>156</v>
      </c>
      <c r="Q461" s="106">
        <v>42831.423611111102</v>
      </c>
      <c r="R461" s="107"/>
      <c r="S461" s="104" t="s">
        <v>75</v>
      </c>
      <c r="T461" s="104" t="s">
        <v>75</v>
      </c>
      <c r="U461" s="104" t="s">
        <v>75</v>
      </c>
    </row>
    <row r="462" spans="4:21" s="108" customFormat="1" ht="28.8" x14ac:dyDescent="0.3">
      <c r="D462" s="109">
        <v>99795</v>
      </c>
      <c r="E462" s="109">
        <v>15</v>
      </c>
      <c r="F462" s="110" t="s">
        <v>49</v>
      </c>
      <c r="G462" s="110" t="s">
        <v>132</v>
      </c>
      <c r="H462" s="110" t="s">
        <v>72</v>
      </c>
      <c r="I462" s="110" t="s">
        <v>465</v>
      </c>
      <c r="J462" s="110" t="s">
        <v>54</v>
      </c>
      <c r="K462" s="110" t="s">
        <v>482</v>
      </c>
      <c r="L462" s="109" t="s">
        <v>75</v>
      </c>
      <c r="M462" s="103">
        <v>56.099999999999994</v>
      </c>
      <c r="N462" s="111">
        <v>5.6099999999999997E-2</v>
      </c>
      <c r="O462" s="104" t="s">
        <v>155</v>
      </c>
      <c r="P462" s="110" t="s">
        <v>221</v>
      </c>
      <c r="Q462" s="112">
        <v>42832.484027777798</v>
      </c>
      <c r="R462" s="113"/>
      <c r="S462" s="110" t="s">
        <v>75</v>
      </c>
      <c r="T462" s="110" t="s">
        <v>75</v>
      </c>
      <c r="U462" s="110" t="s">
        <v>75</v>
      </c>
    </row>
    <row r="463" spans="4:21" s="108" customFormat="1" ht="28.8" x14ac:dyDescent="0.3">
      <c r="D463" s="103">
        <v>99785</v>
      </c>
      <c r="E463" s="103">
        <v>15</v>
      </c>
      <c r="F463" s="104" t="s">
        <v>49</v>
      </c>
      <c r="G463" s="104" t="s">
        <v>132</v>
      </c>
      <c r="H463" s="104" t="s">
        <v>72</v>
      </c>
      <c r="I463" s="104" t="s">
        <v>465</v>
      </c>
      <c r="J463" s="104" t="s">
        <v>54</v>
      </c>
      <c r="K463" s="104" t="s">
        <v>474</v>
      </c>
      <c r="L463" s="103" t="s">
        <v>75</v>
      </c>
      <c r="M463" s="103">
        <v>146</v>
      </c>
      <c r="N463" s="105">
        <v>0.14599999999999999</v>
      </c>
      <c r="O463" s="104" t="s">
        <v>155</v>
      </c>
      <c r="P463" s="104" t="s">
        <v>158</v>
      </c>
      <c r="Q463" s="106">
        <v>42832.489583333299</v>
      </c>
      <c r="R463" s="107"/>
      <c r="S463" s="104" t="s">
        <v>75</v>
      </c>
      <c r="T463" s="104" t="s">
        <v>75</v>
      </c>
      <c r="U463" s="104" t="s">
        <v>75</v>
      </c>
    </row>
    <row r="464" spans="4:21" s="108" customFormat="1" ht="28.8" x14ac:dyDescent="0.3">
      <c r="D464" s="109">
        <v>99791</v>
      </c>
      <c r="E464" s="109">
        <v>15</v>
      </c>
      <c r="F464" s="110" t="s">
        <v>49</v>
      </c>
      <c r="G464" s="110" t="s">
        <v>132</v>
      </c>
      <c r="H464" s="110" t="s">
        <v>72</v>
      </c>
      <c r="I464" s="110" t="s">
        <v>465</v>
      </c>
      <c r="J464" s="110" t="s">
        <v>54</v>
      </c>
      <c r="K464" s="110" t="s">
        <v>478</v>
      </c>
      <c r="L464" s="109" t="s">
        <v>75</v>
      </c>
      <c r="M464" s="103">
        <v>47.9</v>
      </c>
      <c r="N464" s="111">
        <v>4.7899999999999998E-2</v>
      </c>
      <c r="O464" s="104" t="s">
        <v>155</v>
      </c>
      <c r="P464" s="110" t="s">
        <v>156</v>
      </c>
      <c r="Q464" s="112">
        <v>42832.493055555598</v>
      </c>
      <c r="R464" s="113"/>
      <c r="S464" s="110" t="s">
        <v>75</v>
      </c>
      <c r="T464" s="110" t="s">
        <v>75</v>
      </c>
      <c r="U464" s="110" t="s">
        <v>75</v>
      </c>
    </row>
    <row r="465" spans="4:21" s="108" customFormat="1" x14ac:dyDescent="0.3">
      <c r="D465" s="103">
        <v>99673</v>
      </c>
      <c r="E465" s="103">
        <v>15</v>
      </c>
      <c r="F465" s="104" t="s">
        <v>293</v>
      </c>
      <c r="G465" s="104" t="s">
        <v>132</v>
      </c>
      <c r="H465" s="104" t="s">
        <v>72</v>
      </c>
      <c r="I465" s="104" t="s">
        <v>465</v>
      </c>
      <c r="J465" s="104" t="s">
        <v>54</v>
      </c>
      <c r="K465" s="104" t="s">
        <v>493</v>
      </c>
      <c r="L465" s="103" t="s">
        <v>75</v>
      </c>
      <c r="M465" s="103">
        <v>466</v>
      </c>
      <c r="N465" s="105">
        <v>0.46600000000000003</v>
      </c>
      <c r="O465" s="104" t="s">
        <v>155</v>
      </c>
      <c r="P465" s="104" t="s">
        <v>298</v>
      </c>
      <c r="Q465" s="106">
        <v>42849.409722222197</v>
      </c>
      <c r="R465" s="107"/>
      <c r="S465" s="104" t="s">
        <v>75</v>
      </c>
      <c r="T465" s="104" t="s">
        <v>75</v>
      </c>
      <c r="U465" s="104" t="s">
        <v>75</v>
      </c>
    </row>
    <row r="466" spans="4:21" s="108" customFormat="1" ht="28.8" x14ac:dyDescent="0.3">
      <c r="D466" s="109">
        <v>99670</v>
      </c>
      <c r="E466" s="109">
        <v>15</v>
      </c>
      <c r="F466" s="110" t="s">
        <v>293</v>
      </c>
      <c r="G466" s="110" t="s">
        <v>132</v>
      </c>
      <c r="H466" s="110" t="s">
        <v>72</v>
      </c>
      <c r="I466" s="110" t="s">
        <v>465</v>
      </c>
      <c r="J466" s="110" t="s">
        <v>54</v>
      </c>
      <c r="K466" s="110" t="s">
        <v>485</v>
      </c>
      <c r="L466" s="109" t="s">
        <v>75</v>
      </c>
      <c r="M466" s="103">
        <v>638</v>
      </c>
      <c r="N466" s="111">
        <v>0.63800000000000001</v>
      </c>
      <c r="O466" s="104" t="s">
        <v>155</v>
      </c>
      <c r="P466" s="110" t="s">
        <v>296</v>
      </c>
      <c r="Q466" s="112">
        <v>42849.416666666701</v>
      </c>
      <c r="R466" s="113"/>
      <c r="S466" s="110" t="s">
        <v>75</v>
      </c>
      <c r="T466" s="110" t="s">
        <v>75</v>
      </c>
      <c r="U466" s="110" t="s">
        <v>75</v>
      </c>
    </row>
    <row r="467" spans="4:21" s="108" customFormat="1" x14ac:dyDescent="0.3">
      <c r="D467" s="103">
        <v>99663</v>
      </c>
      <c r="E467" s="103">
        <v>15</v>
      </c>
      <c r="F467" s="104" t="s">
        <v>293</v>
      </c>
      <c r="G467" s="104" t="s">
        <v>132</v>
      </c>
      <c r="H467" s="104" t="s">
        <v>72</v>
      </c>
      <c r="I467" s="104" t="s">
        <v>465</v>
      </c>
      <c r="J467" s="104" t="s">
        <v>54</v>
      </c>
      <c r="K467" s="104" t="s">
        <v>494</v>
      </c>
      <c r="L467" s="103" t="s">
        <v>75</v>
      </c>
      <c r="M467" s="103">
        <v>78.600000000000009</v>
      </c>
      <c r="N467" s="105">
        <v>7.8600000000000003E-2</v>
      </c>
      <c r="O467" s="104" t="s">
        <v>155</v>
      </c>
      <c r="P467" s="104" t="s">
        <v>295</v>
      </c>
      <c r="Q467" s="106">
        <v>42849.423611111102</v>
      </c>
      <c r="R467" s="107"/>
      <c r="S467" s="104" t="s">
        <v>75</v>
      </c>
      <c r="T467" s="104" t="s">
        <v>75</v>
      </c>
      <c r="U467" s="104" t="s">
        <v>75</v>
      </c>
    </row>
    <row r="468" spans="4:21" s="108" customFormat="1" x14ac:dyDescent="0.3">
      <c r="D468" s="109">
        <v>99667</v>
      </c>
      <c r="E468" s="109">
        <v>15</v>
      </c>
      <c r="F468" s="110" t="s">
        <v>293</v>
      </c>
      <c r="G468" s="110" t="s">
        <v>132</v>
      </c>
      <c r="H468" s="110" t="s">
        <v>72</v>
      </c>
      <c r="I468" s="110" t="s">
        <v>465</v>
      </c>
      <c r="J468" s="110" t="s">
        <v>54</v>
      </c>
      <c r="K468" s="110" t="s">
        <v>489</v>
      </c>
      <c r="L468" s="109" t="s">
        <v>75</v>
      </c>
      <c r="M468" s="103">
        <v>84.6</v>
      </c>
      <c r="N468" s="111">
        <v>8.4599999999999995E-2</v>
      </c>
      <c r="O468" s="104" t="s">
        <v>155</v>
      </c>
      <c r="P468" s="110" t="s">
        <v>294</v>
      </c>
      <c r="Q468" s="112">
        <v>42849.430555555598</v>
      </c>
      <c r="R468" s="113"/>
      <c r="S468" s="110" t="s">
        <v>75</v>
      </c>
      <c r="T468" s="110" t="s">
        <v>75</v>
      </c>
      <c r="U468" s="110" t="s">
        <v>75</v>
      </c>
    </row>
    <row r="469" spans="4:21" s="108" customFormat="1" x14ac:dyDescent="0.3">
      <c r="D469" s="103">
        <v>102963</v>
      </c>
      <c r="E469" s="103">
        <v>15</v>
      </c>
      <c r="F469" s="104" t="s">
        <v>365</v>
      </c>
      <c r="G469" s="104" t="s">
        <v>132</v>
      </c>
      <c r="H469" s="104" t="s">
        <v>72</v>
      </c>
      <c r="I469" s="104" t="s">
        <v>465</v>
      </c>
      <c r="J469" s="104" t="s">
        <v>54</v>
      </c>
      <c r="K469" s="104" t="s">
        <v>497</v>
      </c>
      <c r="L469" s="103" t="s">
        <v>75</v>
      </c>
      <c r="M469" s="103">
        <v>160</v>
      </c>
      <c r="N469" s="105">
        <v>0.16</v>
      </c>
      <c r="O469" s="104" t="s">
        <v>155</v>
      </c>
      <c r="P469" s="104" t="s">
        <v>373</v>
      </c>
      <c r="Q469" s="106">
        <v>42849.486111111102</v>
      </c>
      <c r="R469" s="107"/>
      <c r="S469" s="104" t="s">
        <v>75</v>
      </c>
      <c r="T469" s="104" t="s">
        <v>75</v>
      </c>
      <c r="U469" s="104" t="s">
        <v>75</v>
      </c>
    </row>
    <row r="470" spans="4:21" s="108" customFormat="1" x14ac:dyDescent="0.3">
      <c r="D470" s="109">
        <v>102986</v>
      </c>
      <c r="E470" s="109">
        <v>15</v>
      </c>
      <c r="F470" s="110" t="s">
        <v>365</v>
      </c>
      <c r="G470" s="110" t="s">
        <v>132</v>
      </c>
      <c r="H470" s="110" t="s">
        <v>72</v>
      </c>
      <c r="I470" s="110" t="s">
        <v>465</v>
      </c>
      <c r="J470" s="110" t="s">
        <v>54</v>
      </c>
      <c r="K470" s="110" t="s">
        <v>498</v>
      </c>
      <c r="L470" s="109" t="s">
        <v>75</v>
      </c>
      <c r="M470" s="103">
        <v>169</v>
      </c>
      <c r="N470" s="111">
        <v>0.16900000000000001</v>
      </c>
      <c r="O470" s="104" t="s">
        <v>155</v>
      </c>
      <c r="P470" s="110" t="s">
        <v>373</v>
      </c>
      <c r="Q470" s="112">
        <v>42849.487500000003</v>
      </c>
      <c r="R470" s="113"/>
      <c r="S470" s="110" t="s">
        <v>75</v>
      </c>
      <c r="T470" s="110" t="s">
        <v>75</v>
      </c>
      <c r="U470" s="110" t="s">
        <v>75</v>
      </c>
    </row>
    <row r="471" spans="4:21" s="108" customFormat="1" ht="28.8" x14ac:dyDescent="0.3">
      <c r="D471" s="103">
        <v>102995</v>
      </c>
      <c r="E471" s="103">
        <v>15</v>
      </c>
      <c r="F471" s="104" t="s">
        <v>365</v>
      </c>
      <c r="G471" s="104" t="s">
        <v>132</v>
      </c>
      <c r="H471" s="104" t="s">
        <v>72</v>
      </c>
      <c r="I471" s="104" t="s">
        <v>465</v>
      </c>
      <c r="J471" s="104" t="s">
        <v>54</v>
      </c>
      <c r="K471" s="104" t="s">
        <v>504</v>
      </c>
      <c r="L471" s="103" t="s">
        <v>75</v>
      </c>
      <c r="M471" s="103">
        <v>303</v>
      </c>
      <c r="N471" s="105">
        <v>0.30299999999999999</v>
      </c>
      <c r="O471" s="104" t="s">
        <v>155</v>
      </c>
      <c r="P471" s="104" t="s">
        <v>373</v>
      </c>
      <c r="Q471" s="106">
        <v>42860.431944444397</v>
      </c>
      <c r="R471" s="107"/>
      <c r="S471" s="104" t="s">
        <v>75</v>
      </c>
      <c r="T471" s="104" t="s">
        <v>75</v>
      </c>
      <c r="U471" s="104" t="s">
        <v>75</v>
      </c>
    </row>
    <row r="472" spans="4:21" s="108" customFormat="1" ht="28.8" x14ac:dyDescent="0.3">
      <c r="D472" s="109">
        <v>103006</v>
      </c>
      <c r="E472" s="109">
        <v>15</v>
      </c>
      <c r="F472" s="110" t="s">
        <v>365</v>
      </c>
      <c r="G472" s="110" t="s">
        <v>132</v>
      </c>
      <c r="H472" s="110" t="s">
        <v>72</v>
      </c>
      <c r="I472" s="110" t="s">
        <v>465</v>
      </c>
      <c r="J472" s="110" t="s">
        <v>54</v>
      </c>
      <c r="K472" s="110" t="s">
        <v>505</v>
      </c>
      <c r="L472" s="109" t="s">
        <v>75</v>
      </c>
      <c r="M472" s="103">
        <v>313</v>
      </c>
      <c r="N472" s="111">
        <v>0.313</v>
      </c>
      <c r="O472" s="104" t="s">
        <v>155</v>
      </c>
      <c r="P472" s="110" t="s">
        <v>373</v>
      </c>
      <c r="Q472" s="112">
        <v>42860.432638888902</v>
      </c>
      <c r="R472" s="113"/>
      <c r="S472" s="110" t="s">
        <v>75</v>
      </c>
      <c r="T472" s="110" t="s">
        <v>75</v>
      </c>
      <c r="U472" s="110" t="s">
        <v>75</v>
      </c>
    </row>
    <row r="473" spans="4:21" s="108" customFormat="1" x14ac:dyDescent="0.3">
      <c r="D473" s="103">
        <v>103017</v>
      </c>
      <c r="E473" s="103">
        <v>15</v>
      </c>
      <c r="F473" s="104" t="s">
        <v>365</v>
      </c>
      <c r="G473" s="104" t="s">
        <v>132</v>
      </c>
      <c r="H473" s="104" t="s">
        <v>72</v>
      </c>
      <c r="I473" s="104" t="s">
        <v>465</v>
      </c>
      <c r="J473" s="104" t="s">
        <v>54</v>
      </c>
      <c r="K473" s="104" t="s">
        <v>484</v>
      </c>
      <c r="L473" s="103" t="s">
        <v>75</v>
      </c>
      <c r="M473" s="103">
        <v>304</v>
      </c>
      <c r="N473" s="105">
        <v>0.30399999999999999</v>
      </c>
      <c r="O473" s="104" t="s">
        <v>155</v>
      </c>
      <c r="P473" s="104" t="s">
        <v>373</v>
      </c>
      <c r="Q473" s="106">
        <v>42860.433333333298</v>
      </c>
      <c r="R473" s="107"/>
      <c r="S473" s="104" t="s">
        <v>75</v>
      </c>
      <c r="T473" s="104" t="s">
        <v>75</v>
      </c>
      <c r="U473" s="104" t="s">
        <v>75</v>
      </c>
    </row>
    <row r="474" spans="4:21" s="108" customFormat="1" x14ac:dyDescent="0.3">
      <c r="D474" s="109">
        <v>103028</v>
      </c>
      <c r="E474" s="109">
        <v>15</v>
      </c>
      <c r="F474" s="110" t="s">
        <v>365</v>
      </c>
      <c r="G474" s="110" t="s">
        <v>132</v>
      </c>
      <c r="H474" s="110" t="s">
        <v>72</v>
      </c>
      <c r="I474" s="110" t="s">
        <v>465</v>
      </c>
      <c r="J474" s="110" t="s">
        <v>54</v>
      </c>
      <c r="K474" s="110" t="s">
        <v>516</v>
      </c>
      <c r="L474" s="109" t="s">
        <v>75</v>
      </c>
      <c r="M474" s="103">
        <v>573</v>
      </c>
      <c r="N474" s="111">
        <v>0.57299999999999995</v>
      </c>
      <c r="O474" s="104" t="s">
        <v>155</v>
      </c>
      <c r="P474" s="110" t="s">
        <v>373</v>
      </c>
      <c r="Q474" s="112">
        <v>42866.444444444402</v>
      </c>
      <c r="R474" s="113"/>
      <c r="S474" s="110" t="s">
        <v>75</v>
      </c>
      <c r="T474" s="110" t="s">
        <v>75</v>
      </c>
      <c r="U474" s="110" t="s">
        <v>75</v>
      </c>
    </row>
    <row r="475" spans="4:21" s="108" customFormat="1" x14ac:dyDescent="0.3">
      <c r="D475" s="103">
        <v>103040</v>
      </c>
      <c r="E475" s="103">
        <v>15</v>
      </c>
      <c r="F475" s="104" t="s">
        <v>365</v>
      </c>
      <c r="G475" s="104" t="s">
        <v>132</v>
      </c>
      <c r="H475" s="104" t="s">
        <v>72</v>
      </c>
      <c r="I475" s="104" t="s">
        <v>465</v>
      </c>
      <c r="J475" s="104" t="s">
        <v>54</v>
      </c>
      <c r="K475" s="104" t="s">
        <v>515</v>
      </c>
      <c r="L475" s="103" t="s">
        <v>75</v>
      </c>
      <c r="M475" s="103">
        <v>569</v>
      </c>
      <c r="N475" s="105">
        <v>0.56899999999999995</v>
      </c>
      <c r="O475" s="104" t="s">
        <v>155</v>
      </c>
      <c r="P475" s="104" t="s">
        <v>373</v>
      </c>
      <c r="Q475" s="106">
        <v>42866.445138888899</v>
      </c>
      <c r="R475" s="107"/>
      <c r="S475" s="104" t="s">
        <v>75</v>
      </c>
      <c r="T475" s="104" t="s">
        <v>75</v>
      </c>
      <c r="U475" s="104" t="s">
        <v>75</v>
      </c>
    </row>
    <row r="476" spans="4:21" s="108" customFormat="1" x14ac:dyDescent="0.3">
      <c r="D476" s="109">
        <v>103051</v>
      </c>
      <c r="E476" s="109">
        <v>15</v>
      </c>
      <c r="F476" s="110" t="s">
        <v>365</v>
      </c>
      <c r="G476" s="110" t="s">
        <v>132</v>
      </c>
      <c r="H476" s="110" t="s">
        <v>72</v>
      </c>
      <c r="I476" s="110" t="s">
        <v>465</v>
      </c>
      <c r="J476" s="110" t="s">
        <v>54</v>
      </c>
      <c r="K476" s="110" t="s">
        <v>517</v>
      </c>
      <c r="L476" s="109" t="s">
        <v>75</v>
      </c>
      <c r="M476" s="103">
        <v>575</v>
      </c>
      <c r="N476" s="111">
        <v>0.57499999999999996</v>
      </c>
      <c r="O476" s="104" t="s">
        <v>155</v>
      </c>
      <c r="P476" s="110" t="s">
        <v>373</v>
      </c>
      <c r="Q476" s="112">
        <v>42866.445833333302</v>
      </c>
      <c r="R476" s="113"/>
      <c r="S476" s="110" t="s">
        <v>75</v>
      </c>
      <c r="T476" s="110" t="s">
        <v>75</v>
      </c>
      <c r="U476" s="110" t="s">
        <v>75</v>
      </c>
    </row>
    <row r="477" spans="4:21" s="108" customFormat="1" ht="28.8" x14ac:dyDescent="0.3">
      <c r="D477" s="103">
        <v>99786</v>
      </c>
      <c r="E477" s="103">
        <v>15</v>
      </c>
      <c r="F477" s="104" t="s">
        <v>49</v>
      </c>
      <c r="G477" s="104" t="s">
        <v>132</v>
      </c>
      <c r="H477" s="104" t="s">
        <v>72</v>
      </c>
      <c r="I477" s="104" t="s">
        <v>465</v>
      </c>
      <c r="J477" s="104" t="s">
        <v>54</v>
      </c>
      <c r="K477" s="104" t="s">
        <v>473</v>
      </c>
      <c r="L477" s="103" t="s">
        <v>75</v>
      </c>
      <c r="M477" s="103">
        <v>125</v>
      </c>
      <c r="N477" s="105">
        <v>0.125</v>
      </c>
      <c r="O477" s="104" t="s">
        <v>155</v>
      </c>
      <c r="P477" s="104" t="s">
        <v>158</v>
      </c>
      <c r="Q477" s="106">
        <v>42894.3840277778</v>
      </c>
      <c r="R477" s="107"/>
      <c r="S477" s="104" t="s">
        <v>75</v>
      </c>
      <c r="T477" s="104" t="s">
        <v>75</v>
      </c>
      <c r="U477" s="104" t="s">
        <v>75</v>
      </c>
    </row>
    <row r="478" spans="4:21" s="108" customFormat="1" ht="28.8" x14ac:dyDescent="0.3">
      <c r="D478" s="109">
        <v>99787</v>
      </c>
      <c r="E478" s="109">
        <v>15</v>
      </c>
      <c r="F478" s="110" t="s">
        <v>49</v>
      </c>
      <c r="G478" s="110" t="s">
        <v>132</v>
      </c>
      <c r="H478" s="110" t="s">
        <v>72</v>
      </c>
      <c r="I478" s="110" t="s">
        <v>465</v>
      </c>
      <c r="J478" s="110" t="s">
        <v>54</v>
      </c>
      <c r="K478" s="110" t="s">
        <v>484</v>
      </c>
      <c r="L478" s="109" t="s">
        <v>75</v>
      </c>
      <c r="M478" s="103">
        <v>87.5</v>
      </c>
      <c r="N478" s="111">
        <v>8.7499999999999994E-2</v>
      </c>
      <c r="O478" s="104" t="s">
        <v>155</v>
      </c>
      <c r="P478" s="110" t="s">
        <v>158</v>
      </c>
      <c r="Q478" s="112">
        <v>42901.612500000003</v>
      </c>
      <c r="R478" s="113"/>
      <c r="S478" s="110" t="s">
        <v>75</v>
      </c>
      <c r="T478" s="110" t="s">
        <v>75</v>
      </c>
      <c r="U478" s="110" t="s">
        <v>75</v>
      </c>
    </row>
    <row r="479" spans="4:21" s="108" customFormat="1" x14ac:dyDescent="0.3">
      <c r="D479" s="103">
        <v>102935</v>
      </c>
      <c r="E479" s="103">
        <v>15</v>
      </c>
      <c r="F479" s="104" t="s">
        <v>365</v>
      </c>
      <c r="G479" s="104" t="s">
        <v>132</v>
      </c>
      <c r="H479" s="104" t="s">
        <v>72</v>
      </c>
      <c r="I479" s="104" t="s">
        <v>465</v>
      </c>
      <c r="J479" s="104" t="s">
        <v>54</v>
      </c>
      <c r="K479" s="104" t="s">
        <v>495</v>
      </c>
      <c r="L479" s="103" t="s">
        <v>75</v>
      </c>
      <c r="M479" s="103">
        <v>15.100000000000001</v>
      </c>
      <c r="N479" s="105">
        <v>1.5100000000000001E-2</v>
      </c>
      <c r="O479" s="104" t="s">
        <v>155</v>
      </c>
      <c r="P479" s="104" t="s">
        <v>221</v>
      </c>
      <c r="Q479" s="106">
        <v>42907.5805555556</v>
      </c>
      <c r="R479" s="107"/>
      <c r="S479" s="104" t="s">
        <v>75</v>
      </c>
      <c r="T479" s="104" t="s">
        <v>75</v>
      </c>
      <c r="U479" s="104" t="s">
        <v>75</v>
      </c>
    </row>
  </sheetData>
  <conditionalFormatting sqref="M20:M47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V132"/>
  <sheetViews>
    <sheetView topLeftCell="K1" workbookViewId="0">
      <selection activeCell="O10" sqref="O10"/>
    </sheetView>
  </sheetViews>
  <sheetFormatPr defaultRowHeight="14.4" x14ac:dyDescent="0.3"/>
  <cols>
    <col min="2" max="2" width="11.109375" customWidth="1"/>
    <col min="3" max="3" width="59.44140625" bestFit="1" customWidth="1"/>
    <col min="4" max="4" width="39.5546875" bestFit="1" customWidth="1"/>
    <col min="5" max="5" width="26.33203125" customWidth="1"/>
    <col min="6" max="7" width="11" customWidth="1"/>
    <col min="8" max="8" width="18.44140625" customWidth="1"/>
    <col min="9" max="9" width="21.109375" customWidth="1"/>
    <col min="10" max="10" width="26.6640625" customWidth="1"/>
    <col min="11" max="11" width="13.88671875" customWidth="1"/>
    <col min="12" max="12" width="13.109375" customWidth="1"/>
    <col min="13" max="13" width="26.109375" customWidth="1"/>
    <col min="14" max="14" width="22.88671875" customWidth="1"/>
  </cols>
  <sheetData>
    <row r="4" spans="2:16" ht="15" thickBot="1" x14ac:dyDescent="0.35"/>
    <row r="5" spans="2:16" ht="16.2" thickBot="1" x14ac:dyDescent="0.35">
      <c r="B5" s="33" t="s">
        <v>0</v>
      </c>
      <c r="C5" s="34" t="s">
        <v>1</v>
      </c>
      <c r="D5" s="34" t="s">
        <v>52</v>
      </c>
      <c r="E5" s="35" t="s">
        <v>53</v>
      </c>
      <c r="I5" s="70"/>
      <c r="L5" s="6"/>
    </row>
    <row r="6" spans="2:16" ht="16.2" thickBot="1" x14ac:dyDescent="0.35">
      <c r="B6" s="36"/>
      <c r="C6" s="30" t="s">
        <v>2</v>
      </c>
      <c r="D6" s="41">
        <v>4</v>
      </c>
      <c r="E6" s="42">
        <f>D6*100/$D$19</f>
        <v>3.669724770642202</v>
      </c>
      <c r="I6" s="71" t="s">
        <v>524</v>
      </c>
      <c r="J6" s="72" t="s">
        <v>16</v>
      </c>
      <c r="K6" s="73" t="s">
        <v>763</v>
      </c>
      <c r="L6" s="6"/>
      <c r="N6" s="70" t="s">
        <v>526</v>
      </c>
    </row>
    <row r="7" spans="2:16" ht="16.2" thickBot="1" x14ac:dyDescent="0.35">
      <c r="B7" s="37">
        <v>271</v>
      </c>
      <c r="C7" s="30" t="s">
        <v>3</v>
      </c>
      <c r="D7" s="41">
        <v>21</v>
      </c>
      <c r="E7" s="42">
        <f t="shared" ref="E7:E18" si="0">D7*100/$D$19</f>
        <v>19.26605504587156</v>
      </c>
      <c r="I7" s="74" t="s">
        <v>525</v>
      </c>
      <c r="J7" s="186">
        <f>AVERAGE(I24:I54)</f>
        <v>0.85471064516129036</v>
      </c>
      <c r="K7" s="42">
        <f>COUNTA(N24:N54)</f>
        <v>31</v>
      </c>
      <c r="L7" s="211"/>
      <c r="N7" s="71" t="s">
        <v>524</v>
      </c>
      <c r="O7" s="72" t="s">
        <v>16</v>
      </c>
      <c r="P7" s="40" t="s">
        <v>538</v>
      </c>
    </row>
    <row r="8" spans="2:16" ht="16.2" thickBot="1" x14ac:dyDescent="0.35">
      <c r="B8" s="36">
        <v>5685</v>
      </c>
      <c r="C8" s="30" t="s">
        <v>4</v>
      </c>
      <c r="D8" s="41">
        <v>30</v>
      </c>
      <c r="E8" s="42">
        <f t="shared" si="0"/>
        <v>27.522935779816514</v>
      </c>
      <c r="I8" s="76">
        <v>2010</v>
      </c>
      <c r="J8" s="41" t="s">
        <v>37</v>
      </c>
      <c r="K8" s="202" t="s">
        <v>37</v>
      </c>
      <c r="L8" s="211"/>
      <c r="N8" s="81" t="s">
        <v>527</v>
      </c>
      <c r="O8" s="82">
        <f>AVERAGE(I24:I56)</f>
        <v>0.81669787878787881</v>
      </c>
      <c r="P8" s="78"/>
    </row>
    <row r="9" spans="2:16" ht="16.2" thickBot="1" x14ac:dyDescent="0.35">
      <c r="B9" s="37">
        <v>1430</v>
      </c>
      <c r="C9" s="31" t="s">
        <v>5</v>
      </c>
      <c r="D9" s="41" t="s">
        <v>463</v>
      </c>
      <c r="E9" s="42" t="s">
        <v>37</v>
      </c>
      <c r="I9" s="76">
        <v>2011</v>
      </c>
      <c r="J9" s="200">
        <f>AVERAGE(I55:I56)</f>
        <v>0.22749999999999998</v>
      </c>
      <c r="K9" s="42">
        <v>2</v>
      </c>
      <c r="L9" s="211"/>
      <c r="N9" s="80" t="s">
        <v>528</v>
      </c>
      <c r="O9" s="83">
        <f>AVERAGE(I57:I132)</f>
        <v>0.62810697368421042</v>
      </c>
      <c r="P9" s="80"/>
    </row>
    <row r="10" spans="2:16" ht="16.2" thickBot="1" x14ac:dyDescent="0.35">
      <c r="B10" s="37">
        <v>115</v>
      </c>
      <c r="C10" s="30" t="s">
        <v>49</v>
      </c>
      <c r="D10" s="41">
        <v>13</v>
      </c>
      <c r="E10" s="42">
        <f t="shared" si="0"/>
        <v>11.926605504587156</v>
      </c>
      <c r="I10" s="76">
        <v>2012</v>
      </c>
      <c r="J10" s="41" t="s">
        <v>37</v>
      </c>
      <c r="K10" s="76" t="s">
        <v>37</v>
      </c>
      <c r="L10" s="6"/>
    </row>
    <row r="11" spans="2:16" ht="16.2" thickBot="1" x14ac:dyDescent="0.35">
      <c r="B11" s="36">
        <v>2366</v>
      </c>
      <c r="C11" s="30" t="s">
        <v>48</v>
      </c>
      <c r="D11" s="41">
        <v>29</v>
      </c>
      <c r="E11" s="42">
        <f t="shared" si="0"/>
        <v>26.605504587155963</v>
      </c>
      <c r="I11" s="76">
        <v>2013</v>
      </c>
      <c r="J11" s="187" t="s">
        <v>37</v>
      </c>
      <c r="K11" s="76" t="s">
        <v>37</v>
      </c>
      <c r="L11" s="212"/>
    </row>
    <row r="12" spans="2:16" ht="16.2" thickBot="1" x14ac:dyDescent="0.35">
      <c r="B12" s="37">
        <v>260</v>
      </c>
      <c r="C12" s="31" t="s">
        <v>6</v>
      </c>
      <c r="D12" s="41" t="s">
        <v>463</v>
      </c>
      <c r="E12" s="42" t="s">
        <v>37</v>
      </c>
      <c r="I12" s="76">
        <v>2014</v>
      </c>
      <c r="J12" s="41">
        <f>AVERAGE(I57:I100)</f>
        <v>0.53849999999999987</v>
      </c>
      <c r="K12" s="76">
        <f>COUNTA(N57:N100)</f>
        <v>44</v>
      </c>
      <c r="L12" s="6"/>
    </row>
    <row r="13" spans="2:16" ht="16.2" thickBot="1" x14ac:dyDescent="0.35">
      <c r="B13" s="36">
        <v>1840</v>
      </c>
      <c r="C13" s="30" t="s">
        <v>7</v>
      </c>
      <c r="D13" s="41" t="s">
        <v>463</v>
      </c>
      <c r="E13" s="42" t="s">
        <v>37</v>
      </c>
      <c r="I13" s="76">
        <v>2015</v>
      </c>
      <c r="J13" s="187">
        <f>AVERAGE(I101:I113)</f>
        <v>0.80341538461538464</v>
      </c>
      <c r="K13" s="76">
        <f>COUNTA(N101:N113)</f>
        <v>13</v>
      </c>
      <c r="L13" s="212"/>
    </row>
    <row r="14" spans="2:16" ht="16.2" thickBot="1" x14ac:dyDescent="0.35">
      <c r="B14" s="37">
        <v>4461</v>
      </c>
      <c r="C14" s="31" t="s">
        <v>8</v>
      </c>
      <c r="D14" s="41" t="s">
        <v>463</v>
      </c>
      <c r="E14" s="42" t="s">
        <v>37</v>
      </c>
      <c r="I14" s="76">
        <v>2016</v>
      </c>
      <c r="J14" s="41">
        <f>AVERAGE(I114:I125)</f>
        <v>0.65939416666666661</v>
      </c>
      <c r="K14" s="76">
        <f>COUNTA(N114:N125)</f>
        <v>12</v>
      </c>
      <c r="L14" s="6"/>
    </row>
    <row r="15" spans="2:16" ht="16.2" thickBot="1" x14ac:dyDescent="0.35">
      <c r="B15" s="36">
        <v>3807</v>
      </c>
      <c r="C15" s="30" t="s">
        <v>9</v>
      </c>
      <c r="D15" s="41" t="s">
        <v>463</v>
      </c>
      <c r="E15" s="42" t="s">
        <v>37</v>
      </c>
      <c r="I15" s="79">
        <v>2017</v>
      </c>
      <c r="J15" s="188">
        <f>AVERAGE(I126:I132)</f>
        <v>0.81214285714285717</v>
      </c>
      <c r="K15" s="79">
        <f>COUNTA(N126:N132)</f>
        <v>7</v>
      </c>
      <c r="L15" s="212"/>
    </row>
    <row r="16" spans="2:16" ht="16.2" thickBot="1" x14ac:dyDescent="0.35">
      <c r="B16" s="37">
        <v>2365</v>
      </c>
      <c r="C16" s="30" t="s">
        <v>10</v>
      </c>
      <c r="D16" s="41">
        <v>3</v>
      </c>
      <c r="E16" s="42">
        <f t="shared" si="0"/>
        <v>2.7522935779816513</v>
      </c>
      <c r="K16" s="87"/>
      <c r="L16" s="211"/>
    </row>
    <row r="17" spans="2:22" ht="16.2" thickBot="1" x14ac:dyDescent="0.35">
      <c r="B17" s="36">
        <v>5109</v>
      </c>
      <c r="C17" s="31" t="s">
        <v>11</v>
      </c>
      <c r="D17" s="41" t="s">
        <v>463</v>
      </c>
      <c r="E17" s="42" t="s">
        <v>37</v>
      </c>
    </row>
    <row r="18" spans="2:22" ht="16.2" thickBot="1" x14ac:dyDescent="0.35">
      <c r="B18" s="37">
        <v>1338</v>
      </c>
      <c r="C18" s="39" t="s">
        <v>50</v>
      </c>
      <c r="D18" s="41">
        <v>9</v>
      </c>
      <c r="E18" s="42">
        <f t="shared" si="0"/>
        <v>8.2568807339449535</v>
      </c>
    </row>
    <row r="19" spans="2:22" ht="15" thickBot="1" x14ac:dyDescent="0.35">
      <c r="B19" s="38" t="s">
        <v>54</v>
      </c>
      <c r="C19" s="45"/>
      <c r="D19" s="45">
        <f>SUM(D6:D18)</f>
        <v>109</v>
      </c>
      <c r="E19" s="40"/>
    </row>
    <row r="22" spans="2:22" x14ac:dyDescent="0.3">
      <c r="D22">
        <f>COUNTA(D24:D132)</f>
        <v>109</v>
      </c>
    </row>
    <row r="23" spans="2:22" x14ac:dyDescent="0.3">
      <c r="B23" s="213" t="s">
        <v>55</v>
      </c>
      <c r="C23" s="213" t="s">
        <v>56</v>
      </c>
      <c r="D23" s="213" t="s">
        <v>57</v>
      </c>
      <c r="E23" s="213" t="s">
        <v>58</v>
      </c>
      <c r="F23" s="213" t="s">
        <v>59</v>
      </c>
      <c r="G23" s="213" t="s">
        <v>60</v>
      </c>
      <c r="H23" s="213" t="s">
        <v>61</v>
      </c>
      <c r="I23" s="213" t="s">
        <v>536</v>
      </c>
      <c r="J23" s="213" t="s">
        <v>63</v>
      </c>
      <c r="K23" s="213" t="s">
        <v>64</v>
      </c>
      <c r="L23" s="213" t="s">
        <v>65</v>
      </c>
      <c r="M23" s="213" t="s">
        <v>66</v>
      </c>
      <c r="N23" s="213" t="s">
        <v>67</v>
      </c>
    </row>
    <row r="24" spans="2:22" ht="28.8" x14ac:dyDescent="0.3">
      <c r="B24" s="148">
        <v>12183</v>
      </c>
      <c r="C24" s="148">
        <v>5</v>
      </c>
      <c r="D24" s="149" t="s">
        <v>49</v>
      </c>
      <c r="E24" s="149" t="s">
        <v>104</v>
      </c>
      <c r="F24" s="149" t="s">
        <v>72</v>
      </c>
      <c r="G24" s="149" t="s">
        <v>529</v>
      </c>
      <c r="H24" s="149" t="s">
        <v>54</v>
      </c>
      <c r="I24" s="149">
        <v>9.9299999999999996E-3</v>
      </c>
      <c r="J24" s="148" t="s">
        <v>75</v>
      </c>
      <c r="K24" s="150">
        <v>9.9299999999999996E-3</v>
      </c>
      <c r="L24" s="149" t="s">
        <v>125</v>
      </c>
      <c r="M24" s="149" t="s">
        <v>75</v>
      </c>
      <c r="N24" s="151" t="s">
        <v>532</v>
      </c>
    </row>
    <row r="25" spans="2:22" ht="28.8" x14ac:dyDescent="0.3">
      <c r="B25" s="152">
        <v>12135</v>
      </c>
      <c r="C25" s="152">
        <v>5</v>
      </c>
      <c r="D25" s="153" t="s">
        <v>49</v>
      </c>
      <c r="E25" s="153" t="s">
        <v>104</v>
      </c>
      <c r="F25" s="153" t="s">
        <v>72</v>
      </c>
      <c r="G25" s="153" t="s">
        <v>529</v>
      </c>
      <c r="H25" s="153" t="s">
        <v>54</v>
      </c>
      <c r="I25" s="153">
        <v>2.1600000000000001E-2</v>
      </c>
      <c r="J25" s="152" t="s">
        <v>75</v>
      </c>
      <c r="K25" s="154">
        <v>2.1600000000000001E-2</v>
      </c>
      <c r="L25" s="153" t="s">
        <v>125</v>
      </c>
      <c r="M25" s="153" t="s">
        <v>75</v>
      </c>
      <c r="N25" s="155" t="s">
        <v>532</v>
      </c>
      <c r="O25" s="141"/>
      <c r="P25" s="143"/>
      <c r="Q25" s="142"/>
      <c r="R25" s="144"/>
      <c r="S25" s="143"/>
      <c r="T25" s="143"/>
      <c r="U25" s="143"/>
      <c r="V25" s="143"/>
    </row>
    <row r="26" spans="2:22" ht="28.8" x14ac:dyDescent="0.3">
      <c r="B26" s="148">
        <v>12041</v>
      </c>
      <c r="C26" s="148">
        <v>5</v>
      </c>
      <c r="D26" s="149" t="s">
        <v>49</v>
      </c>
      <c r="E26" s="149" t="s">
        <v>104</v>
      </c>
      <c r="F26" s="149" t="s">
        <v>72</v>
      </c>
      <c r="G26" s="149" t="s">
        <v>529</v>
      </c>
      <c r="H26" s="149" t="s">
        <v>54</v>
      </c>
      <c r="I26" s="149">
        <v>3.8399999999999997E-2</v>
      </c>
      <c r="J26" s="148" t="s">
        <v>75</v>
      </c>
      <c r="K26" s="150">
        <v>3.8399999999999997E-2</v>
      </c>
      <c r="L26" s="149" t="s">
        <v>125</v>
      </c>
      <c r="M26" s="149" t="s">
        <v>75</v>
      </c>
      <c r="N26" s="185" t="s">
        <v>532</v>
      </c>
      <c r="O26" s="144"/>
      <c r="P26" s="143"/>
      <c r="Q26" s="142"/>
      <c r="R26" s="144"/>
      <c r="S26" s="143"/>
      <c r="T26" s="143"/>
      <c r="U26" s="143"/>
      <c r="V26" s="143"/>
    </row>
    <row r="27" spans="2:22" ht="28.8" x14ac:dyDescent="0.3">
      <c r="B27" s="152">
        <v>11936</v>
      </c>
      <c r="C27" s="152">
        <v>5</v>
      </c>
      <c r="D27" s="153" t="s">
        <v>49</v>
      </c>
      <c r="E27" s="153" t="s">
        <v>104</v>
      </c>
      <c r="F27" s="153" t="s">
        <v>72</v>
      </c>
      <c r="G27" s="153" t="s">
        <v>529</v>
      </c>
      <c r="H27" s="153" t="s">
        <v>54</v>
      </c>
      <c r="I27" s="153">
        <v>8.7800000000000003E-2</v>
      </c>
      <c r="J27" s="152" t="s">
        <v>75</v>
      </c>
      <c r="K27" s="154">
        <v>8.7800000000000003E-2</v>
      </c>
      <c r="L27" s="153" t="s">
        <v>125</v>
      </c>
      <c r="M27" s="153" t="s">
        <v>75</v>
      </c>
      <c r="N27" s="151" t="s">
        <v>532</v>
      </c>
      <c r="O27" s="144"/>
      <c r="P27" s="143"/>
      <c r="Q27" s="142"/>
      <c r="R27" s="144"/>
      <c r="S27" s="143"/>
      <c r="T27" s="143"/>
      <c r="U27" s="143"/>
      <c r="V27" s="143"/>
    </row>
    <row r="28" spans="2:22" ht="28.8" x14ac:dyDescent="0.3">
      <c r="B28" s="148">
        <v>11928</v>
      </c>
      <c r="C28" s="148">
        <v>5</v>
      </c>
      <c r="D28" s="149" t="s">
        <v>49</v>
      </c>
      <c r="E28" s="149" t="s">
        <v>104</v>
      </c>
      <c r="F28" s="149" t="s">
        <v>72</v>
      </c>
      <c r="G28" s="149" t="s">
        <v>529</v>
      </c>
      <c r="H28" s="149" t="s">
        <v>54</v>
      </c>
      <c r="I28" s="149">
        <v>9.5200000000000007E-2</v>
      </c>
      <c r="J28" s="148" t="s">
        <v>75</v>
      </c>
      <c r="K28" s="150">
        <v>9.5200000000000007E-2</v>
      </c>
      <c r="L28" s="149" t="s">
        <v>125</v>
      </c>
      <c r="M28" s="149" t="s">
        <v>75</v>
      </c>
      <c r="N28" s="155" t="s">
        <v>532</v>
      </c>
      <c r="O28" s="144"/>
      <c r="P28" s="143"/>
      <c r="Q28" s="142"/>
      <c r="R28" s="144"/>
      <c r="S28" s="143"/>
      <c r="T28" s="143"/>
      <c r="U28" s="143"/>
      <c r="V28" s="143"/>
    </row>
    <row r="29" spans="2:22" ht="28.8" x14ac:dyDescent="0.3">
      <c r="B29" s="152">
        <v>11902</v>
      </c>
      <c r="C29" s="152">
        <v>5</v>
      </c>
      <c r="D29" s="153" t="s">
        <v>49</v>
      </c>
      <c r="E29" s="153" t="s">
        <v>104</v>
      </c>
      <c r="F29" s="153" t="s">
        <v>72</v>
      </c>
      <c r="G29" s="153" t="s">
        <v>529</v>
      </c>
      <c r="H29" s="153" t="s">
        <v>54</v>
      </c>
      <c r="I29" s="153">
        <v>0.105</v>
      </c>
      <c r="J29" s="152" t="s">
        <v>75</v>
      </c>
      <c r="K29" s="154">
        <v>0.105</v>
      </c>
      <c r="L29" s="153" t="s">
        <v>125</v>
      </c>
      <c r="M29" s="153" t="s">
        <v>75</v>
      </c>
      <c r="N29" s="185" t="s">
        <v>532</v>
      </c>
      <c r="O29" s="144"/>
      <c r="P29" s="143"/>
      <c r="Q29" s="142"/>
      <c r="R29" s="144"/>
      <c r="S29" s="143"/>
      <c r="T29" s="143"/>
      <c r="U29" s="143"/>
      <c r="V29" s="143"/>
    </row>
    <row r="30" spans="2:22" ht="28.8" x14ac:dyDescent="0.3">
      <c r="B30" s="148">
        <v>11842</v>
      </c>
      <c r="C30" s="148">
        <v>5</v>
      </c>
      <c r="D30" s="149" t="s">
        <v>49</v>
      </c>
      <c r="E30" s="149" t="s">
        <v>104</v>
      </c>
      <c r="F30" s="149" t="s">
        <v>72</v>
      </c>
      <c r="G30" s="149" t="s">
        <v>529</v>
      </c>
      <c r="H30" s="149" t="s">
        <v>54</v>
      </c>
      <c r="I30" s="149">
        <v>0.17</v>
      </c>
      <c r="J30" s="148" t="s">
        <v>75</v>
      </c>
      <c r="K30" s="150">
        <v>0.17</v>
      </c>
      <c r="L30" s="149" t="s">
        <v>125</v>
      </c>
      <c r="M30" s="149" t="s">
        <v>75</v>
      </c>
      <c r="N30" s="151" t="s">
        <v>532</v>
      </c>
      <c r="O30" s="144"/>
      <c r="P30" s="143"/>
      <c r="Q30" s="142"/>
      <c r="R30" s="144"/>
      <c r="S30" s="143"/>
      <c r="T30" s="143"/>
      <c r="U30" s="143"/>
      <c r="V30" s="143"/>
    </row>
    <row r="31" spans="2:22" ht="28.8" x14ac:dyDescent="0.3">
      <c r="B31" s="156">
        <v>11856</v>
      </c>
      <c r="C31" s="156">
        <v>5</v>
      </c>
      <c r="D31" s="157" t="s">
        <v>123</v>
      </c>
      <c r="E31" s="157" t="s">
        <v>104</v>
      </c>
      <c r="F31" s="157" t="s">
        <v>72</v>
      </c>
      <c r="G31" s="157" t="s">
        <v>529</v>
      </c>
      <c r="H31" s="157" t="s">
        <v>54</v>
      </c>
      <c r="I31" s="153">
        <v>0.15</v>
      </c>
      <c r="J31" s="156" t="s">
        <v>75</v>
      </c>
      <c r="K31" s="158">
        <v>0.15</v>
      </c>
      <c r="L31" s="157" t="s">
        <v>125</v>
      </c>
      <c r="M31" s="157" t="s">
        <v>75</v>
      </c>
      <c r="N31" s="155" t="s">
        <v>532</v>
      </c>
      <c r="O31" s="144"/>
      <c r="P31" s="143"/>
      <c r="Q31" s="142"/>
      <c r="R31" s="144"/>
      <c r="S31" s="143"/>
      <c r="T31" s="143"/>
      <c r="U31" s="143"/>
      <c r="V31" s="143"/>
    </row>
    <row r="32" spans="2:22" ht="28.8" x14ac:dyDescent="0.3">
      <c r="B32" s="159">
        <v>11834</v>
      </c>
      <c r="C32" s="159">
        <v>5</v>
      </c>
      <c r="D32" s="160" t="s">
        <v>123</v>
      </c>
      <c r="E32" s="160" t="s">
        <v>104</v>
      </c>
      <c r="F32" s="160" t="s">
        <v>72</v>
      </c>
      <c r="G32" s="160" t="s">
        <v>529</v>
      </c>
      <c r="H32" s="160" t="s">
        <v>54</v>
      </c>
      <c r="I32" s="149">
        <v>0.18</v>
      </c>
      <c r="J32" s="159" t="s">
        <v>75</v>
      </c>
      <c r="K32" s="161">
        <v>0.18</v>
      </c>
      <c r="L32" s="160" t="s">
        <v>125</v>
      </c>
      <c r="M32" s="160" t="s">
        <v>75</v>
      </c>
      <c r="N32" s="185" t="s">
        <v>532</v>
      </c>
      <c r="O32" s="144"/>
      <c r="P32" s="143"/>
      <c r="Q32" s="142"/>
      <c r="R32" s="144"/>
      <c r="S32" s="143"/>
      <c r="T32" s="143"/>
      <c r="U32" s="143"/>
      <c r="V32" s="143"/>
    </row>
    <row r="33" spans="2:22" ht="28.8" x14ac:dyDescent="0.3">
      <c r="B33" s="156">
        <v>11687</v>
      </c>
      <c r="C33" s="156">
        <v>5</v>
      </c>
      <c r="D33" s="157" t="s">
        <v>123</v>
      </c>
      <c r="E33" s="157" t="s">
        <v>104</v>
      </c>
      <c r="F33" s="157" t="s">
        <v>72</v>
      </c>
      <c r="G33" s="157" t="s">
        <v>529</v>
      </c>
      <c r="H33" s="157" t="s">
        <v>54</v>
      </c>
      <c r="I33" s="153">
        <v>0.38</v>
      </c>
      <c r="J33" s="156" t="s">
        <v>75</v>
      </c>
      <c r="K33" s="158">
        <v>0.38</v>
      </c>
      <c r="L33" s="157" t="s">
        <v>125</v>
      </c>
      <c r="M33" s="157" t="s">
        <v>75</v>
      </c>
      <c r="N33" s="151" t="s">
        <v>532</v>
      </c>
      <c r="O33" s="144"/>
      <c r="P33" s="143"/>
      <c r="Q33" s="142"/>
      <c r="R33" s="144"/>
      <c r="S33" s="143"/>
      <c r="T33" s="143"/>
      <c r="U33" s="143"/>
      <c r="V33" s="143"/>
    </row>
    <row r="34" spans="2:22" ht="28.8" x14ac:dyDescent="0.3">
      <c r="B34" s="162">
        <v>9599</v>
      </c>
      <c r="C34" s="162">
        <v>5</v>
      </c>
      <c r="D34" s="163" t="s">
        <v>48</v>
      </c>
      <c r="E34" s="163" t="s">
        <v>104</v>
      </c>
      <c r="F34" s="163" t="s">
        <v>72</v>
      </c>
      <c r="G34" s="163" t="s">
        <v>529</v>
      </c>
      <c r="H34" s="163" t="s">
        <v>54</v>
      </c>
      <c r="I34" s="163">
        <v>0.47599999999999998</v>
      </c>
      <c r="J34" s="162" t="s">
        <v>75</v>
      </c>
      <c r="K34" s="164">
        <v>0.47599999999999998</v>
      </c>
      <c r="L34" s="163" t="s">
        <v>76</v>
      </c>
      <c r="M34" s="163" t="s">
        <v>175</v>
      </c>
      <c r="N34" s="165">
        <v>39188</v>
      </c>
      <c r="O34" s="144"/>
      <c r="P34" s="143"/>
      <c r="Q34" s="142"/>
      <c r="R34" s="144"/>
      <c r="S34" s="143"/>
      <c r="T34" s="143"/>
      <c r="U34" s="143"/>
      <c r="V34" s="143"/>
    </row>
    <row r="35" spans="2:22" ht="28.8" x14ac:dyDescent="0.3">
      <c r="B35" s="166">
        <v>9598</v>
      </c>
      <c r="C35" s="166">
        <v>5</v>
      </c>
      <c r="D35" s="167" t="s">
        <v>48</v>
      </c>
      <c r="E35" s="167" t="s">
        <v>104</v>
      </c>
      <c r="F35" s="167" t="s">
        <v>72</v>
      </c>
      <c r="G35" s="167" t="s">
        <v>529</v>
      </c>
      <c r="H35" s="167" t="s">
        <v>54</v>
      </c>
      <c r="I35" s="167">
        <v>0.498</v>
      </c>
      <c r="J35" s="166" t="s">
        <v>75</v>
      </c>
      <c r="K35" s="168">
        <v>0.498</v>
      </c>
      <c r="L35" s="167" t="s">
        <v>76</v>
      </c>
      <c r="M35" s="167" t="s">
        <v>178</v>
      </c>
      <c r="N35" s="169">
        <v>39188</v>
      </c>
      <c r="O35" s="144"/>
      <c r="P35" s="143"/>
      <c r="Q35" s="142"/>
      <c r="R35" s="144"/>
      <c r="S35" s="143"/>
      <c r="T35" s="143"/>
      <c r="U35" s="143"/>
      <c r="V35" s="143"/>
    </row>
    <row r="36" spans="2:22" ht="28.8" x14ac:dyDescent="0.3">
      <c r="B36" s="170">
        <v>9036</v>
      </c>
      <c r="C36" s="170">
        <v>5</v>
      </c>
      <c r="D36" s="171" t="s">
        <v>48</v>
      </c>
      <c r="E36" s="171" t="s">
        <v>104</v>
      </c>
      <c r="F36" s="171" t="s">
        <v>72</v>
      </c>
      <c r="G36" s="171" t="s">
        <v>529</v>
      </c>
      <c r="H36" s="171" t="s">
        <v>54</v>
      </c>
      <c r="I36" s="171">
        <v>0.28299999999999997</v>
      </c>
      <c r="J36" s="170" t="s">
        <v>75</v>
      </c>
      <c r="K36" s="172">
        <v>0.28299999999999997</v>
      </c>
      <c r="L36" s="171" t="s">
        <v>76</v>
      </c>
      <c r="M36" s="171" t="s">
        <v>178</v>
      </c>
      <c r="N36" s="173">
        <v>39680</v>
      </c>
      <c r="O36" s="144"/>
      <c r="P36" s="143"/>
      <c r="Q36" s="142"/>
      <c r="R36" s="144"/>
      <c r="S36" s="143"/>
      <c r="T36" s="143"/>
      <c r="U36" s="143"/>
      <c r="V36" s="143"/>
    </row>
    <row r="37" spans="2:22" ht="28.8" x14ac:dyDescent="0.3">
      <c r="B37" s="166">
        <v>9035</v>
      </c>
      <c r="C37" s="166">
        <v>5</v>
      </c>
      <c r="D37" s="167" t="s">
        <v>48</v>
      </c>
      <c r="E37" s="167" t="s">
        <v>104</v>
      </c>
      <c r="F37" s="167" t="s">
        <v>72</v>
      </c>
      <c r="G37" s="167" t="s">
        <v>529</v>
      </c>
      <c r="H37" s="167" t="s">
        <v>54</v>
      </c>
      <c r="I37" s="167">
        <v>0.307</v>
      </c>
      <c r="J37" s="166" t="s">
        <v>75</v>
      </c>
      <c r="K37" s="168">
        <v>0.307</v>
      </c>
      <c r="L37" s="167" t="s">
        <v>76</v>
      </c>
      <c r="M37" s="167" t="s">
        <v>175</v>
      </c>
      <c r="N37" s="169">
        <v>39680</v>
      </c>
      <c r="O37" s="144"/>
      <c r="P37" s="143"/>
      <c r="Q37" s="142"/>
      <c r="R37" s="144"/>
      <c r="S37" s="143"/>
      <c r="T37" s="143"/>
      <c r="U37" s="143"/>
      <c r="V37" s="143"/>
    </row>
    <row r="38" spans="2:22" ht="28.8" x14ac:dyDescent="0.3">
      <c r="B38" s="170">
        <v>9015</v>
      </c>
      <c r="C38" s="170">
        <v>5</v>
      </c>
      <c r="D38" s="171" t="s">
        <v>48</v>
      </c>
      <c r="E38" s="171" t="s">
        <v>104</v>
      </c>
      <c r="F38" s="171" t="s">
        <v>72</v>
      </c>
      <c r="G38" s="171" t="s">
        <v>529</v>
      </c>
      <c r="H38" s="171" t="s">
        <v>54</v>
      </c>
      <c r="I38" s="171">
        <v>0.45400000000000001</v>
      </c>
      <c r="J38" s="170" t="s">
        <v>75</v>
      </c>
      <c r="K38" s="172">
        <v>0.45400000000000001</v>
      </c>
      <c r="L38" s="171" t="s">
        <v>76</v>
      </c>
      <c r="M38" s="171" t="s">
        <v>178</v>
      </c>
      <c r="N38" s="173">
        <v>39772</v>
      </c>
      <c r="O38" s="144"/>
      <c r="P38" s="143"/>
      <c r="Q38" s="142"/>
      <c r="R38" s="144"/>
      <c r="S38" s="143"/>
      <c r="T38" s="143"/>
      <c r="U38" s="143"/>
      <c r="V38" s="143"/>
    </row>
    <row r="39" spans="2:22" ht="28.8" x14ac:dyDescent="0.3">
      <c r="B39" s="166">
        <v>9014</v>
      </c>
      <c r="C39" s="166">
        <v>5</v>
      </c>
      <c r="D39" s="167" t="s">
        <v>48</v>
      </c>
      <c r="E39" s="167" t="s">
        <v>104</v>
      </c>
      <c r="F39" s="167" t="s">
        <v>72</v>
      </c>
      <c r="G39" s="167" t="s">
        <v>529</v>
      </c>
      <c r="H39" s="167" t="s">
        <v>54</v>
      </c>
      <c r="I39" s="167">
        <v>0.46800000000000003</v>
      </c>
      <c r="J39" s="166" t="s">
        <v>75</v>
      </c>
      <c r="K39" s="168">
        <v>0.46800000000000003</v>
      </c>
      <c r="L39" s="167" t="s">
        <v>76</v>
      </c>
      <c r="M39" s="167" t="s">
        <v>175</v>
      </c>
      <c r="N39" s="169">
        <v>39772</v>
      </c>
      <c r="O39" s="144"/>
      <c r="P39" s="143"/>
      <c r="Q39" s="142"/>
      <c r="R39" s="144"/>
      <c r="S39" s="143"/>
      <c r="T39" s="143"/>
      <c r="U39" s="143"/>
      <c r="V39" s="143"/>
    </row>
    <row r="40" spans="2:22" ht="28.8" x14ac:dyDescent="0.3">
      <c r="B40" s="174">
        <v>8930</v>
      </c>
      <c r="C40" s="174">
        <v>5</v>
      </c>
      <c r="D40" s="175" t="s">
        <v>50</v>
      </c>
      <c r="E40" s="175" t="s">
        <v>104</v>
      </c>
      <c r="F40" s="175" t="s">
        <v>72</v>
      </c>
      <c r="G40" s="175" t="s">
        <v>529</v>
      </c>
      <c r="H40" s="175" t="s">
        <v>54</v>
      </c>
      <c r="I40" s="171">
        <v>0.21959999999999999</v>
      </c>
      <c r="J40" s="174" t="s">
        <v>75</v>
      </c>
      <c r="K40" s="176">
        <v>0.21959999999999999</v>
      </c>
      <c r="L40" s="175" t="s">
        <v>76</v>
      </c>
      <c r="M40" s="175" t="s">
        <v>118</v>
      </c>
      <c r="N40" s="177">
        <v>39840</v>
      </c>
      <c r="O40" s="144"/>
      <c r="P40" s="143"/>
      <c r="Q40" s="142"/>
      <c r="R40" s="144"/>
      <c r="S40" s="143"/>
      <c r="T40" s="143"/>
      <c r="U40" s="143"/>
      <c r="V40" s="143"/>
    </row>
    <row r="41" spans="2:22" ht="28.8" x14ac:dyDescent="0.3">
      <c r="B41" s="178">
        <v>8929</v>
      </c>
      <c r="C41" s="178">
        <v>5</v>
      </c>
      <c r="D41" s="179" t="s">
        <v>50</v>
      </c>
      <c r="E41" s="179" t="s">
        <v>104</v>
      </c>
      <c r="F41" s="179" t="s">
        <v>72</v>
      </c>
      <c r="G41" s="179" t="s">
        <v>529</v>
      </c>
      <c r="H41" s="179" t="s">
        <v>54</v>
      </c>
      <c r="I41" s="167">
        <v>0.2351</v>
      </c>
      <c r="J41" s="178" t="s">
        <v>75</v>
      </c>
      <c r="K41" s="180">
        <v>0.2351</v>
      </c>
      <c r="L41" s="179" t="s">
        <v>76</v>
      </c>
      <c r="M41" s="179" t="s">
        <v>113</v>
      </c>
      <c r="N41" s="181">
        <v>39840</v>
      </c>
      <c r="O41" s="144"/>
      <c r="P41" s="143"/>
      <c r="Q41" s="142"/>
      <c r="R41" s="144"/>
      <c r="S41" s="143"/>
      <c r="T41" s="143"/>
      <c r="U41" s="143"/>
      <c r="V41" s="143"/>
    </row>
    <row r="42" spans="2:22" ht="28.8" x14ac:dyDescent="0.3">
      <c r="B42" s="174">
        <v>8917</v>
      </c>
      <c r="C42" s="174">
        <v>5</v>
      </c>
      <c r="D42" s="175" t="s">
        <v>50</v>
      </c>
      <c r="E42" s="175" t="s">
        <v>104</v>
      </c>
      <c r="F42" s="175" t="s">
        <v>72</v>
      </c>
      <c r="G42" s="175" t="s">
        <v>529</v>
      </c>
      <c r="H42" s="175" t="s">
        <v>54</v>
      </c>
      <c r="I42" s="171">
        <v>0.74739999999999995</v>
      </c>
      <c r="J42" s="174" t="s">
        <v>75</v>
      </c>
      <c r="K42" s="176">
        <v>0.74739999999999995</v>
      </c>
      <c r="L42" s="175" t="s">
        <v>76</v>
      </c>
      <c r="M42" s="175" t="s">
        <v>116</v>
      </c>
      <c r="N42" s="177">
        <v>39840</v>
      </c>
      <c r="O42" s="144"/>
      <c r="P42" s="143"/>
      <c r="Q42" s="142"/>
      <c r="R42" s="144"/>
      <c r="S42" s="143"/>
      <c r="T42" s="143"/>
      <c r="U42" s="143"/>
      <c r="V42" s="143"/>
    </row>
    <row r="43" spans="2:22" ht="28.8" x14ac:dyDescent="0.3">
      <c r="B43" s="178">
        <v>8916</v>
      </c>
      <c r="C43" s="178">
        <v>5</v>
      </c>
      <c r="D43" s="179" t="s">
        <v>50</v>
      </c>
      <c r="E43" s="179" t="s">
        <v>104</v>
      </c>
      <c r="F43" s="179" t="s">
        <v>72</v>
      </c>
      <c r="G43" s="179" t="s">
        <v>529</v>
      </c>
      <c r="H43" s="179" t="s">
        <v>54</v>
      </c>
      <c r="I43" s="167">
        <v>0.76100000000000001</v>
      </c>
      <c r="J43" s="178" t="s">
        <v>75</v>
      </c>
      <c r="K43" s="180">
        <v>0.76100000000000001</v>
      </c>
      <c r="L43" s="179" t="s">
        <v>76</v>
      </c>
      <c r="M43" s="179" t="s">
        <v>106</v>
      </c>
      <c r="N43" s="181">
        <v>39840</v>
      </c>
      <c r="O43" s="144"/>
      <c r="P43" s="143"/>
      <c r="Q43" s="142"/>
      <c r="R43" s="144"/>
      <c r="S43" s="143"/>
      <c r="T43" s="143"/>
      <c r="U43" s="143"/>
      <c r="V43" s="143"/>
    </row>
    <row r="44" spans="2:22" ht="28.8" x14ac:dyDescent="0.3">
      <c r="B44" s="174">
        <v>8914</v>
      </c>
      <c r="C44" s="174">
        <v>5</v>
      </c>
      <c r="D44" s="175" t="s">
        <v>50</v>
      </c>
      <c r="E44" s="175" t="s">
        <v>104</v>
      </c>
      <c r="F44" s="175" t="s">
        <v>72</v>
      </c>
      <c r="G44" s="175" t="s">
        <v>529</v>
      </c>
      <c r="H44" s="175" t="s">
        <v>54</v>
      </c>
      <c r="I44" s="171">
        <v>0.93400000000000005</v>
      </c>
      <c r="J44" s="174" t="s">
        <v>75</v>
      </c>
      <c r="K44" s="176">
        <v>0.93400000000000005</v>
      </c>
      <c r="L44" s="175" t="s">
        <v>76</v>
      </c>
      <c r="M44" s="175" t="s">
        <v>109</v>
      </c>
      <c r="N44" s="177">
        <v>39840</v>
      </c>
      <c r="O44" s="144"/>
      <c r="P44" s="143"/>
      <c r="Q44" s="142"/>
      <c r="R44" s="144"/>
      <c r="S44" s="143"/>
      <c r="T44" s="143"/>
      <c r="U44" s="143"/>
      <c r="V44" s="143"/>
    </row>
    <row r="45" spans="2:22" ht="28.8" x14ac:dyDescent="0.3">
      <c r="B45" s="178">
        <v>8912</v>
      </c>
      <c r="C45" s="178">
        <v>5</v>
      </c>
      <c r="D45" s="179" t="s">
        <v>50</v>
      </c>
      <c r="E45" s="179" t="s">
        <v>104</v>
      </c>
      <c r="F45" s="179" t="s">
        <v>72</v>
      </c>
      <c r="G45" s="179" t="s">
        <v>529</v>
      </c>
      <c r="H45" s="179" t="s">
        <v>54</v>
      </c>
      <c r="I45" s="167">
        <v>1.3620000000000001</v>
      </c>
      <c r="J45" s="178" t="s">
        <v>75</v>
      </c>
      <c r="K45" s="180">
        <v>1.3620000000000001</v>
      </c>
      <c r="L45" s="179" t="s">
        <v>76</v>
      </c>
      <c r="M45" s="179" t="s">
        <v>115</v>
      </c>
      <c r="N45" s="181">
        <v>39840</v>
      </c>
      <c r="O45" s="144"/>
      <c r="P45" s="143"/>
      <c r="Q45" s="142"/>
      <c r="R45" s="144"/>
      <c r="S45" s="143"/>
      <c r="T45" s="143"/>
      <c r="U45" s="143"/>
      <c r="V45" s="143"/>
    </row>
    <row r="46" spans="2:22" ht="28.8" x14ac:dyDescent="0.3">
      <c r="B46" s="174">
        <v>8899</v>
      </c>
      <c r="C46" s="174">
        <v>5</v>
      </c>
      <c r="D46" s="175" t="s">
        <v>50</v>
      </c>
      <c r="E46" s="175" t="s">
        <v>104</v>
      </c>
      <c r="F46" s="175" t="s">
        <v>72</v>
      </c>
      <c r="G46" s="175" t="s">
        <v>529</v>
      </c>
      <c r="H46" s="175" t="s">
        <v>54</v>
      </c>
      <c r="I46" s="171">
        <v>3.08</v>
      </c>
      <c r="J46" s="174" t="s">
        <v>75</v>
      </c>
      <c r="K46" s="176">
        <v>3.08</v>
      </c>
      <c r="L46" s="175" t="s">
        <v>76</v>
      </c>
      <c r="M46" s="175" t="s">
        <v>111</v>
      </c>
      <c r="N46" s="177">
        <v>39840</v>
      </c>
      <c r="O46" s="144"/>
      <c r="P46" s="143"/>
      <c r="Q46" s="142"/>
      <c r="R46" s="144"/>
      <c r="S46" s="143"/>
      <c r="T46" s="143"/>
      <c r="U46" s="143"/>
      <c r="V46" s="143"/>
    </row>
    <row r="47" spans="2:22" ht="28.8" x14ac:dyDescent="0.3">
      <c r="B47" s="178">
        <v>8888</v>
      </c>
      <c r="C47" s="178">
        <v>5</v>
      </c>
      <c r="D47" s="179" t="s">
        <v>50</v>
      </c>
      <c r="E47" s="179" t="s">
        <v>104</v>
      </c>
      <c r="F47" s="179" t="s">
        <v>72</v>
      </c>
      <c r="G47" s="179" t="s">
        <v>529</v>
      </c>
      <c r="H47" s="179" t="s">
        <v>54</v>
      </c>
      <c r="I47" s="167">
        <v>5.3789999999999996</v>
      </c>
      <c r="J47" s="178" t="s">
        <v>75</v>
      </c>
      <c r="K47" s="180">
        <v>5.3789999999999996</v>
      </c>
      <c r="L47" s="179" t="s">
        <v>76</v>
      </c>
      <c r="M47" s="179" t="s">
        <v>122</v>
      </c>
      <c r="N47" s="181">
        <v>39840</v>
      </c>
      <c r="O47" s="144"/>
      <c r="P47" s="143"/>
      <c r="Q47" s="142"/>
      <c r="R47" s="144"/>
      <c r="S47" s="143"/>
      <c r="T47" s="143"/>
      <c r="U47" s="143"/>
      <c r="V47" s="143"/>
    </row>
    <row r="48" spans="2:22" ht="28.8" x14ac:dyDescent="0.3">
      <c r="B48" s="174">
        <v>8886</v>
      </c>
      <c r="C48" s="174">
        <v>5</v>
      </c>
      <c r="D48" s="175" t="s">
        <v>50</v>
      </c>
      <c r="E48" s="175" t="s">
        <v>104</v>
      </c>
      <c r="F48" s="175" t="s">
        <v>72</v>
      </c>
      <c r="G48" s="175" t="s">
        <v>529</v>
      </c>
      <c r="H48" s="175" t="s">
        <v>54</v>
      </c>
      <c r="I48" s="171">
        <v>7.6660000000000004</v>
      </c>
      <c r="J48" s="174" t="s">
        <v>75</v>
      </c>
      <c r="K48" s="176">
        <v>7.6660000000000004</v>
      </c>
      <c r="L48" s="175" t="s">
        <v>76</v>
      </c>
      <c r="M48" s="175" t="s">
        <v>120</v>
      </c>
      <c r="N48" s="177">
        <v>39840</v>
      </c>
      <c r="O48" s="144"/>
      <c r="P48" s="143"/>
      <c r="Q48" s="142"/>
      <c r="R48" s="144"/>
      <c r="S48" s="143"/>
      <c r="T48" s="143"/>
      <c r="U48" s="143"/>
      <c r="V48" s="143"/>
    </row>
    <row r="49" spans="2:22" ht="28.8" x14ac:dyDescent="0.3">
      <c r="B49" s="166">
        <v>8799</v>
      </c>
      <c r="C49" s="166">
        <v>5</v>
      </c>
      <c r="D49" s="167" t="s">
        <v>48</v>
      </c>
      <c r="E49" s="167" t="s">
        <v>104</v>
      </c>
      <c r="F49" s="167" t="s">
        <v>72</v>
      </c>
      <c r="G49" s="167" t="s">
        <v>529</v>
      </c>
      <c r="H49" s="167" t="s">
        <v>54</v>
      </c>
      <c r="I49" s="167">
        <v>0.80800000000000005</v>
      </c>
      <c r="J49" s="166" t="s">
        <v>75</v>
      </c>
      <c r="K49" s="168">
        <v>0.80800000000000005</v>
      </c>
      <c r="L49" s="167" t="s">
        <v>76</v>
      </c>
      <c r="M49" s="167" t="s">
        <v>178</v>
      </c>
      <c r="N49" s="169">
        <v>39867</v>
      </c>
      <c r="O49" s="144"/>
      <c r="P49" s="143"/>
      <c r="Q49" s="142"/>
      <c r="R49" s="144"/>
      <c r="S49" s="143"/>
      <c r="T49" s="143"/>
      <c r="U49" s="143"/>
      <c r="V49" s="143"/>
    </row>
    <row r="50" spans="2:22" ht="28.8" x14ac:dyDescent="0.3">
      <c r="B50" s="170">
        <v>8798</v>
      </c>
      <c r="C50" s="170">
        <v>5</v>
      </c>
      <c r="D50" s="171" t="s">
        <v>48</v>
      </c>
      <c r="E50" s="171" t="s">
        <v>104</v>
      </c>
      <c r="F50" s="171" t="s">
        <v>72</v>
      </c>
      <c r="G50" s="171" t="s">
        <v>529</v>
      </c>
      <c r="H50" s="171" t="s">
        <v>54</v>
      </c>
      <c r="I50" s="171">
        <v>0.99299999999999999</v>
      </c>
      <c r="J50" s="170" t="s">
        <v>75</v>
      </c>
      <c r="K50" s="172">
        <v>0.99299999999999999</v>
      </c>
      <c r="L50" s="171" t="s">
        <v>76</v>
      </c>
      <c r="M50" s="171" t="s">
        <v>175</v>
      </c>
      <c r="N50" s="173">
        <v>39867</v>
      </c>
      <c r="O50" s="144"/>
      <c r="P50" s="143"/>
      <c r="Q50" s="142"/>
      <c r="R50" s="144"/>
      <c r="S50" s="143"/>
      <c r="T50" s="143"/>
      <c r="U50" s="143"/>
      <c r="V50" s="143"/>
    </row>
    <row r="51" spans="2:22" ht="28.8" x14ac:dyDescent="0.3">
      <c r="B51" s="166">
        <v>8587</v>
      </c>
      <c r="C51" s="166">
        <v>5</v>
      </c>
      <c r="D51" s="167" t="s">
        <v>48</v>
      </c>
      <c r="E51" s="167" t="s">
        <v>104</v>
      </c>
      <c r="F51" s="167" t="s">
        <v>72</v>
      </c>
      <c r="G51" s="167" t="s">
        <v>529</v>
      </c>
      <c r="H51" s="167" t="s">
        <v>54</v>
      </c>
      <c r="I51" s="167">
        <v>6.4000000000000001E-2</v>
      </c>
      <c r="J51" s="166" t="s">
        <v>75</v>
      </c>
      <c r="K51" s="168">
        <v>6.4000000000000001E-2</v>
      </c>
      <c r="L51" s="167" t="s">
        <v>76</v>
      </c>
      <c r="M51" s="167" t="s">
        <v>175</v>
      </c>
      <c r="N51" s="169">
        <v>39937</v>
      </c>
      <c r="O51" s="144"/>
      <c r="P51" s="143"/>
      <c r="Q51" s="142"/>
      <c r="R51" s="144"/>
      <c r="S51" s="143"/>
      <c r="T51" s="143"/>
      <c r="U51" s="143"/>
      <c r="V51" s="143"/>
    </row>
    <row r="52" spans="2:22" ht="28.8" x14ac:dyDescent="0.3">
      <c r="B52" s="170">
        <v>8586</v>
      </c>
      <c r="C52" s="170">
        <v>5</v>
      </c>
      <c r="D52" s="171" t="s">
        <v>48</v>
      </c>
      <c r="E52" s="171" t="s">
        <v>104</v>
      </c>
      <c r="F52" s="171" t="s">
        <v>72</v>
      </c>
      <c r="G52" s="171" t="s">
        <v>529</v>
      </c>
      <c r="H52" s="171" t="s">
        <v>54</v>
      </c>
      <c r="I52" s="171">
        <v>0.32700000000000001</v>
      </c>
      <c r="J52" s="170" t="s">
        <v>75</v>
      </c>
      <c r="K52" s="172">
        <v>0.32700000000000001</v>
      </c>
      <c r="L52" s="171" t="s">
        <v>76</v>
      </c>
      <c r="M52" s="171" t="s">
        <v>178</v>
      </c>
      <c r="N52" s="173">
        <v>39937</v>
      </c>
      <c r="O52" s="144"/>
      <c r="P52" s="143"/>
      <c r="Q52" s="142"/>
      <c r="R52" s="144"/>
      <c r="S52" s="143"/>
      <c r="T52" s="143"/>
      <c r="U52" s="143"/>
      <c r="V52" s="143"/>
    </row>
    <row r="53" spans="2:22" ht="28.8" x14ac:dyDescent="0.3">
      <c r="B53" s="166">
        <v>8456</v>
      </c>
      <c r="C53" s="166">
        <v>5</v>
      </c>
      <c r="D53" s="167" t="s">
        <v>48</v>
      </c>
      <c r="E53" s="167" t="s">
        <v>104</v>
      </c>
      <c r="F53" s="167" t="s">
        <v>72</v>
      </c>
      <c r="G53" s="167" t="s">
        <v>529</v>
      </c>
      <c r="H53" s="167" t="s">
        <v>54</v>
      </c>
      <c r="I53" s="167">
        <v>9.0999999999999998E-2</v>
      </c>
      <c r="J53" s="166" t="s">
        <v>75</v>
      </c>
      <c r="K53" s="168">
        <v>9.0999999999999998E-2</v>
      </c>
      <c r="L53" s="167" t="s">
        <v>76</v>
      </c>
      <c r="M53" s="167" t="s">
        <v>175</v>
      </c>
      <c r="N53" s="169">
        <v>40086</v>
      </c>
      <c r="O53" s="144"/>
      <c r="P53" s="143"/>
      <c r="Q53" s="142"/>
      <c r="R53" s="144"/>
      <c r="S53" s="143"/>
      <c r="T53" s="143"/>
      <c r="U53" s="143"/>
      <c r="V53" s="143"/>
    </row>
    <row r="54" spans="2:22" ht="28.8" x14ac:dyDescent="0.3">
      <c r="B54" s="170">
        <v>8455</v>
      </c>
      <c r="C54" s="170">
        <v>5</v>
      </c>
      <c r="D54" s="171" t="s">
        <v>48</v>
      </c>
      <c r="E54" s="171" t="s">
        <v>104</v>
      </c>
      <c r="F54" s="171" t="s">
        <v>72</v>
      </c>
      <c r="G54" s="171" t="s">
        <v>529</v>
      </c>
      <c r="H54" s="171" t="s">
        <v>54</v>
      </c>
      <c r="I54" s="171">
        <v>0.105</v>
      </c>
      <c r="J54" s="170" t="s">
        <v>75</v>
      </c>
      <c r="K54" s="172">
        <v>0.105</v>
      </c>
      <c r="L54" s="171" t="s">
        <v>76</v>
      </c>
      <c r="M54" s="171" t="s">
        <v>178</v>
      </c>
      <c r="N54" s="173">
        <v>40086</v>
      </c>
      <c r="O54" s="144"/>
      <c r="P54" s="143"/>
      <c r="Q54" s="142"/>
      <c r="R54" s="144"/>
      <c r="S54" s="143"/>
      <c r="T54" s="143"/>
      <c r="U54" s="143"/>
      <c r="V54" s="143"/>
    </row>
    <row r="55" spans="2:22" ht="28.8" x14ac:dyDescent="0.3">
      <c r="B55" s="166">
        <v>7796</v>
      </c>
      <c r="C55" s="166">
        <v>5</v>
      </c>
      <c r="D55" s="167" t="s">
        <v>48</v>
      </c>
      <c r="E55" s="167" t="s">
        <v>104</v>
      </c>
      <c r="F55" s="167" t="s">
        <v>72</v>
      </c>
      <c r="G55" s="167" t="s">
        <v>529</v>
      </c>
      <c r="H55" s="167" t="s">
        <v>54</v>
      </c>
      <c r="I55" s="167">
        <v>0.153</v>
      </c>
      <c r="J55" s="166" t="s">
        <v>75</v>
      </c>
      <c r="K55" s="168">
        <v>0.153</v>
      </c>
      <c r="L55" s="167" t="s">
        <v>76</v>
      </c>
      <c r="M55" s="167" t="s">
        <v>178</v>
      </c>
      <c r="N55" s="169">
        <v>40611</v>
      </c>
      <c r="O55" s="144"/>
      <c r="P55" s="143"/>
      <c r="Q55" s="142"/>
      <c r="R55" s="144"/>
      <c r="S55" s="143"/>
      <c r="T55" s="143"/>
      <c r="U55" s="143"/>
      <c r="V55" s="143"/>
    </row>
    <row r="56" spans="2:22" ht="28.8" x14ac:dyDescent="0.3">
      <c r="B56" s="170">
        <v>7786</v>
      </c>
      <c r="C56" s="170">
        <v>5</v>
      </c>
      <c r="D56" s="171" t="s">
        <v>48</v>
      </c>
      <c r="E56" s="171" t="s">
        <v>104</v>
      </c>
      <c r="F56" s="171" t="s">
        <v>72</v>
      </c>
      <c r="G56" s="171" t="s">
        <v>529</v>
      </c>
      <c r="H56" s="171" t="s">
        <v>54</v>
      </c>
      <c r="I56" s="171">
        <v>0.30199999999999999</v>
      </c>
      <c r="J56" s="170" t="s">
        <v>75</v>
      </c>
      <c r="K56" s="172">
        <v>0.30199999999999999</v>
      </c>
      <c r="L56" s="171" t="s">
        <v>76</v>
      </c>
      <c r="M56" s="171" t="s">
        <v>175</v>
      </c>
      <c r="N56" s="173">
        <v>40611</v>
      </c>
      <c r="O56" s="144"/>
      <c r="P56" s="143"/>
      <c r="Q56" s="142"/>
      <c r="R56" s="144"/>
      <c r="S56" s="143"/>
      <c r="T56" s="143"/>
      <c r="U56" s="143"/>
      <c r="V56" s="143"/>
    </row>
    <row r="57" spans="2:22" x14ac:dyDescent="0.3">
      <c r="B57" s="166">
        <v>4146</v>
      </c>
      <c r="C57" s="166">
        <v>5</v>
      </c>
      <c r="D57" s="167" t="s">
        <v>293</v>
      </c>
      <c r="E57" s="167" t="s">
        <v>104</v>
      </c>
      <c r="F57" s="167" t="s">
        <v>72</v>
      </c>
      <c r="G57" s="167" t="s">
        <v>529</v>
      </c>
      <c r="H57" s="167" t="s">
        <v>54</v>
      </c>
      <c r="I57" s="167">
        <v>2.58E-2</v>
      </c>
      <c r="J57" s="166" t="s">
        <v>75</v>
      </c>
      <c r="K57" s="168">
        <v>2.58E-2</v>
      </c>
      <c r="L57" s="167" t="s">
        <v>76</v>
      </c>
      <c r="M57" s="167" t="s">
        <v>330</v>
      </c>
      <c r="N57" s="169">
        <v>41746</v>
      </c>
      <c r="O57" s="144"/>
      <c r="P57" s="143"/>
      <c r="Q57" s="142"/>
      <c r="R57" s="144"/>
      <c r="S57" s="143"/>
      <c r="T57" s="143"/>
      <c r="U57" s="143"/>
      <c r="V57" s="143"/>
    </row>
    <row r="58" spans="2:22" x14ac:dyDescent="0.3">
      <c r="B58" s="170">
        <v>4141</v>
      </c>
      <c r="C58" s="170">
        <v>5</v>
      </c>
      <c r="D58" s="171" t="s">
        <v>293</v>
      </c>
      <c r="E58" s="171" t="s">
        <v>104</v>
      </c>
      <c r="F58" s="171" t="s">
        <v>72</v>
      </c>
      <c r="G58" s="171" t="s">
        <v>529</v>
      </c>
      <c r="H58" s="171" t="s">
        <v>54</v>
      </c>
      <c r="I58" s="171">
        <v>7.0300000000000001E-2</v>
      </c>
      <c r="J58" s="170" t="s">
        <v>75</v>
      </c>
      <c r="K58" s="172">
        <v>7.0300000000000001E-2</v>
      </c>
      <c r="L58" s="171" t="s">
        <v>76</v>
      </c>
      <c r="M58" s="171" t="s">
        <v>336</v>
      </c>
      <c r="N58" s="173">
        <v>41746</v>
      </c>
      <c r="O58" s="144"/>
      <c r="P58" s="143"/>
      <c r="Q58" s="142"/>
      <c r="R58" s="144"/>
      <c r="S58" s="143"/>
      <c r="T58" s="143"/>
      <c r="U58" s="143"/>
      <c r="V58" s="143"/>
    </row>
    <row r="59" spans="2:22" x14ac:dyDescent="0.3">
      <c r="B59" s="166">
        <v>4134</v>
      </c>
      <c r="C59" s="166">
        <v>5</v>
      </c>
      <c r="D59" s="167" t="s">
        <v>293</v>
      </c>
      <c r="E59" s="167" t="s">
        <v>104</v>
      </c>
      <c r="F59" s="167" t="s">
        <v>72</v>
      </c>
      <c r="G59" s="167" t="s">
        <v>529</v>
      </c>
      <c r="H59" s="167" t="s">
        <v>54</v>
      </c>
      <c r="I59" s="167">
        <v>0.1721</v>
      </c>
      <c r="J59" s="166" t="s">
        <v>75</v>
      </c>
      <c r="K59" s="168">
        <v>0.1721</v>
      </c>
      <c r="L59" s="167" t="s">
        <v>76</v>
      </c>
      <c r="M59" s="167" t="s">
        <v>334</v>
      </c>
      <c r="N59" s="169">
        <v>41746</v>
      </c>
      <c r="O59" s="144"/>
      <c r="P59" s="143"/>
      <c r="Q59" s="142"/>
      <c r="R59" s="144"/>
      <c r="S59" s="143"/>
      <c r="T59" s="143"/>
      <c r="U59" s="143"/>
      <c r="V59" s="143"/>
    </row>
    <row r="60" spans="2:22" x14ac:dyDescent="0.3">
      <c r="B60" s="170">
        <v>4126</v>
      </c>
      <c r="C60" s="170">
        <v>5</v>
      </c>
      <c r="D60" s="171" t="s">
        <v>293</v>
      </c>
      <c r="E60" s="171" t="s">
        <v>104</v>
      </c>
      <c r="F60" s="171" t="s">
        <v>72</v>
      </c>
      <c r="G60" s="171" t="s">
        <v>529</v>
      </c>
      <c r="H60" s="171" t="s">
        <v>54</v>
      </c>
      <c r="I60" s="171">
        <v>1.5291999999999999</v>
      </c>
      <c r="J60" s="170" t="s">
        <v>75</v>
      </c>
      <c r="K60" s="172">
        <v>1.5291999999999999</v>
      </c>
      <c r="L60" s="171" t="s">
        <v>76</v>
      </c>
      <c r="M60" s="171" t="s">
        <v>332</v>
      </c>
      <c r="N60" s="173">
        <v>41746</v>
      </c>
      <c r="O60" s="144"/>
      <c r="P60" s="143"/>
      <c r="Q60" s="142"/>
      <c r="R60" s="144"/>
      <c r="S60" s="143"/>
      <c r="T60" s="143"/>
      <c r="U60" s="143"/>
      <c r="V60" s="143"/>
    </row>
    <row r="61" spans="2:22" ht="28.8" x14ac:dyDescent="0.3">
      <c r="B61" s="166">
        <v>115182</v>
      </c>
      <c r="C61" s="166">
        <v>33</v>
      </c>
      <c r="D61" s="167" t="s">
        <v>365</v>
      </c>
      <c r="E61" s="167" t="s">
        <v>749</v>
      </c>
      <c r="F61" s="167" t="s">
        <v>72</v>
      </c>
      <c r="G61" s="167" t="s">
        <v>529</v>
      </c>
      <c r="H61" s="167" t="s">
        <v>54</v>
      </c>
      <c r="I61" s="167">
        <v>0.48099999999999998</v>
      </c>
      <c r="J61" s="166" t="s">
        <v>530</v>
      </c>
      <c r="K61" s="168">
        <v>4.8099999999999998E-4</v>
      </c>
      <c r="L61" s="167" t="s">
        <v>155</v>
      </c>
      <c r="M61" s="167" t="s">
        <v>750</v>
      </c>
      <c r="N61" s="169">
        <v>41843.384722222225</v>
      </c>
      <c r="O61" s="144"/>
      <c r="P61" s="143"/>
      <c r="Q61" s="142"/>
      <c r="R61" s="144"/>
      <c r="S61" s="143"/>
      <c r="T61" s="143"/>
      <c r="U61" s="143"/>
      <c r="V61" s="143"/>
    </row>
    <row r="62" spans="2:22" ht="28.8" x14ac:dyDescent="0.3">
      <c r="B62" s="170">
        <v>115195</v>
      </c>
      <c r="C62" s="170">
        <v>33</v>
      </c>
      <c r="D62" s="171" t="s">
        <v>365</v>
      </c>
      <c r="E62" s="171" t="s">
        <v>749</v>
      </c>
      <c r="F62" s="171" t="s">
        <v>72</v>
      </c>
      <c r="G62" s="171" t="s">
        <v>529</v>
      </c>
      <c r="H62" s="171" t="s">
        <v>54</v>
      </c>
      <c r="I62" s="171">
        <v>0.51</v>
      </c>
      <c r="J62" s="170" t="s">
        <v>530</v>
      </c>
      <c r="K62" s="172">
        <v>5.1000000000000004E-4</v>
      </c>
      <c r="L62" s="171" t="s">
        <v>155</v>
      </c>
      <c r="M62" s="171" t="s">
        <v>755</v>
      </c>
      <c r="N62" s="173">
        <v>41843.475694444445</v>
      </c>
      <c r="O62" s="144"/>
      <c r="P62" s="143"/>
      <c r="Q62" s="142"/>
      <c r="R62" s="144"/>
      <c r="S62" s="143"/>
      <c r="T62" s="143"/>
      <c r="U62" s="143"/>
      <c r="V62" s="143"/>
    </row>
    <row r="63" spans="2:22" ht="28.8" x14ac:dyDescent="0.3">
      <c r="B63" s="166">
        <v>115180</v>
      </c>
      <c r="C63" s="166">
        <v>33</v>
      </c>
      <c r="D63" s="167" t="s">
        <v>365</v>
      </c>
      <c r="E63" s="167" t="s">
        <v>749</v>
      </c>
      <c r="F63" s="167" t="s">
        <v>72</v>
      </c>
      <c r="G63" s="167" t="s">
        <v>529</v>
      </c>
      <c r="H63" s="167" t="s">
        <v>54</v>
      </c>
      <c r="I63" s="167">
        <v>0.495</v>
      </c>
      <c r="J63" s="166" t="s">
        <v>530</v>
      </c>
      <c r="K63" s="168">
        <v>4.95E-4</v>
      </c>
      <c r="L63" s="167" t="s">
        <v>155</v>
      </c>
      <c r="M63" s="167" t="s">
        <v>754</v>
      </c>
      <c r="N63" s="169">
        <v>41843.479166666664</v>
      </c>
      <c r="O63" s="144"/>
      <c r="P63" s="143"/>
      <c r="Q63" s="142"/>
      <c r="R63" s="144"/>
      <c r="S63" s="143"/>
      <c r="T63" s="143"/>
      <c r="U63" s="143"/>
      <c r="V63" s="143"/>
    </row>
    <row r="64" spans="2:22" ht="28.8" x14ac:dyDescent="0.3">
      <c r="B64" s="170">
        <v>115189</v>
      </c>
      <c r="C64" s="170">
        <v>33</v>
      </c>
      <c r="D64" s="171" t="s">
        <v>365</v>
      </c>
      <c r="E64" s="171" t="s">
        <v>749</v>
      </c>
      <c r="F64" s="171" t="s">
        <v>72</v>
      </c>
      <c r="G64" s="171" t="s">
        <v>529</v>
      </c>
      <c r="H64" s="171" t="s">
        <v>54</v>
      </c>
      <c r="I64" s="171">
        <v>0.48500000000000004</v>
      </c>
      <c r="J64" s="170" t="s">
        <v>530</v>
      </c>
      <c r="K64" s="172">
        <v>4.8500000000000003E-4</v>
      </c>
      <c r="L64" s="171" t="s">
        <v>155</v>
      </c>
      <c r="M64" s="171" t="s">
        <v>752</v>
      </c>
      <c r="N64" s="173">
        <v>41843.489583333336</v>
      </c>
      <c r="O64" s="144"/>
      <c r="P64" s="143"/>
      <c r="Q64" s="142"/>
      <c r="R64" s="144"/>
      <c r="S64" s="143"/>
      <c r="T64" s="143"/>
      <c r="U64" s="143"/>
      <c r="V64" s="143"/>
    </row>
    <row r="65" spans="2:22" ht="28.8" x14ac:dyDescent="0.3">
      <c r="B65" s="166">
        <v>115178</v>
      </c>
      <c r="C65" s="166">
        <v>33</v>
      </c>
      <c r="D65" s="167" t="s">
        <v>365</v>
      </c>
      <c r="E65" s="167" t="s">
        <v>749</v>
      </c>
      <c r="F65" s="167" t="s">
        <v>72</v>
      </c>
      <c r="G65" s="167" t="s">
        <v>529</v>
      </c>
      <c r="H65" s="167" t="s">
        <v>54</v>
      </c>
      <c r="I65" s="167">
        <v>0.48500000000000004</v>
      </c>
      <c r="J65" s="166" t="s">
        <v>530</v>
      </c>
      <c r="K65" s="168">
        <v>4.8500000000000003E-4</v>
      </c>
      <c r="L65" s="167" t="s">
        <v>155</v>
      </c>
      <c r="M65" s="167" t="s">
        <v>753</v>
      </c>
      <c r="N65" s="169">
        <v>41843.493055555555</v>
      </c>
      <c r="O65" s="144"/>
      <c r="P65" s="143"/>
      <c r="Q65" s="142"/>
      <c r="R65" s="144"/>
      <c r="S65" s="143"/>
      <c r="T65" s="143"/>
      <c r="U65" s="143"/>
      <c r="V65" s="143"/>
    </row>
    <row r="66" spans="2:22" ht="28.8" x14ac:dyDescent="0.3">
      <c r="B66" s="170">
        <v>115193</v>
      </c>
      <c r="C66" s="170">
        <v>33</v>
      </c>
      <c r="D66" s="171" t="s">
        <v>365</v>
      </c>
      <c r="E66" s="171" t="s">
        <v>749</v>
      </c>
      <c r="F66" s="171" t="s">
        <v>72</v>
      </c>
      <c r="G66" s="171" t="s">
        <v>529</v>
      </c>
      <c r="H66" s="171" t="s">
        <v>54</v>
      </c>
      <c r="I66" s="171">
        <v>0.51500000000000001</v>
      </c>
      <c r="J66" s="170" t="s">
        <v>530</v>
      </c>
      <c r="K66" s="172">
        <v>5.1500000000000005E-4</v>
      </c>
      <c r="L66" s="171" t="s">
        <v>155</v>
      </c>
      <c r="M66" s="171" t="s">
        <v>756</v>
      </c>
      <c r="N66" s="173">
        <v>41843.493055555555</v>
      </c>
      <c r="O66" s="144"/>
      <c r="P66" s="143"/>
      <c r="Q66" s="142"/>
      <c r="R66" s="144"/>
      <c r="S66" s="143"/>
      <c r="T66" s="143"/>
      <c r="U66" s="143"/>
      <c r="V66" s="143"/>
    </row>
    <row r="67" spans="2:22" ht="28.8" x14ac:dyDescent="0.3">
      <c r="B67" s="166">
        <v>115191</v>
      </c>
      <c r="C67" s="166">
        <v>33</v>
      </c>
      <c r="D67" s="167" t="s">
        <v>365</v>
      </c>
      <c r="E67" s="167" t="s">
        <v>749</v>
      </c>
      <c r="F67" s="167" t="s">
        <v>72</v>
      </c>
      <c r="G67" s="167" t="s">
        <v>529</v>
      </c>
      <c r="H67" s="167" t="s">
        <v>54</v>
      </c>
      <c r="I67" s="167">
        <v>0.47600000000000003</v>
      </c>
      <c r="J67" s="166" t="s">
        <v>530</v>
      </c>
      <c r="K67" s="168">
        <v>4.7600000000000002E-4</v>
      </c>
      <c r="L67" s="167" t="s">
        <v>155</v>
      </c>
      <c r="M67" s="167" t="s">
        <v>751</v>
      </c>
      <c r="N67" s="169">
        <v>41843.517361111109</v>
      </c>
      <c r="O67" s="144"/>
      <c r="P67" s="143"/>
      <c r="Q67" s="142"/>
      <c r="R67" s="144"/>
      <c r="S67" s="143"/>
      <c r="T67" s="143"/>
      <c r="U67" s="143"/>
      <c r="V67" s="143"/>
    </row>
    <row r="68" spans="2:22" ht="28.8" x14ac:dyDescent="0.3">
      <c r="B68" s="170">
        <v>115183</v>
      </c>
      <c r="C68" s="170">
        <v>33</v>
      </c>
      <c r="D68" s="171" t="s">
        <v>365</v>
      </c>
      <c r="E68" s="171" t="s">
        <v>749</v>
      </c>
      <c r="F68" s="171" t="s">
        <v>72</v>
      </c>
      <c r="G68" s="171" t="s">
        <v>529</v>
      </c>
      <c r="H68" s="171" t="s">
        <v>54</v>
      </c>
      <c r="I68" s="171">
        <v>0.97099999999999997</v>
      </c>
      <c r="J68" s="170" t="s">
        <v>530</v>
      </c>
      <c r="K68" s="172">
        <v>9.7099999999999997E-4</v>
      </c>
      <c r="L68" s="171" t="s">
        <v>155</v>
      </c>
      <c r="M68" s="171" t="s">
        <v>750</v>
      </c>
      <c r="N68" s="173">
        <v>41906.534722222219</v>
      </c>
      <c r="O68" s="144"/>
      <c r="P68" s="143"/>
      <c r="Q68" s="142"/>
      <c r="R68" s="144"/>
      <c r="S68" s="143"/>
      <c r="T68" s="143"/>
      <c r="U68" s="143"/>
      <c r="V68" s="143"/>
    </row>
    <row r="69" spans="2:22" ht="28.8" x14ac:dyDescent="0.3">
      <c r="B69" s="166">
        <v>3806</v>
      </c>
      <c r="C69" s="166">
        <v>5</v>
      </c>
      <c r="D69" s="167" t="s">
        <v>48</v>
      </c>
      <c r="E69" s="167" t="s">
        <v>104</v>
      </c>
      <c r="F69" s="167" t="s">
        <v>72</v>
      </c>
      <c r="G69" s="167" t="s">
        <v>529</v>
      </c>
      <c r="H69" s="167" t="s">
        <v>54</v>
      </c>
      <c r="I69" s="167">
        <v>0.33800000000000002</v>
      </c>
      <c r="J69" s="166" t="s">
        <v>75</v>
      </c>
      <c r="K69" s="168">
        <v>0.33800000000000002</v>
      </c>
      <c r="L69" s="167" t="s">
        <v>76</v>
      </c>
      <c r="M69" s="167" t="s">
        <v>178</v>
      </c>
      <c r="N69" s="169">
        <v>41925</v>
      </c>
      <c r="O69" s="144"/>
      <c r="P69" s="143"/>
      <c r="Q69" s="142"/>
      <c r="R69" s="144"/>
      <c r="S69" s="143"/>
      <c r="T69" s="143"/>
      <c r="U69" s="143"/>
      <c r="V69" s="143"/>
    </row>
    <row r="70" spans="2:22" ht="28.8" x14ac:dyDescent="0.3">
      <c r="B70" s="170">
        <v>3803</v>
      </c>
      <c r="C70" s="170">
        <v>5</v>
      </c>
      <c r="D70" s="171" t="s">
        <v>48</v>
      </c>
      <c r="E70" s="171" t="s">
        <v>104</v>
      </c>
      <c r="F70" s="171" t="s">
        <v>72</v>
      </c>
      <c r="G70" s="171" t="s">
        <v>529</v>
      </c>
      <c r="H70" s="171" t="s">
        <v>54</v>
      </c>
      <c r="I70" s="171">
        <v>0.96499999999999997</v>
      </c>
      <c r="J70" s="170" t="s">
        <v>75</v>
      </c>
      <c r="K70" s="172">
        <v>0.96499999999999997</v>
      </c>
      <c r="L70" s="171" t="s">
        <v>76</v>
      </c>
      <c r="M70" s="171" t="s">
        <v>175</v>
      </c>
      <c r="N70" s="173">
        <v>41925</v>
      </c>
      <c r="O70" s="144"/>
      <c r="P70" s="143"/>
      <c r="Q70" s="142"/>
      <c r="R70" s="144"/>
      <c r="S70" s="143"/>
      <c r="T70" s="143"/>
      <c r="U70" s="143"/>
      <c r="V70" s="143"/>
    </row>
    <row r="71" spans="2:22" ht="28.8" x14ac:dyDescent="0.3">
      <c r="B71" s="166">
        <v>115018</v>
      </c>
      <c r="C71" s="166">
        <v>33</v>
      </c>
      <c r="D71" s="167" t="s">
        <v>48</v>
      </c>
      <c r="E71" s="167" t="s">
        <v>749</v>
      </c>
      <c r="F71" s="167" t="s">
        <v>72</v>
      </c>
      <c r="G71" s="167" t="s">
        <v>529</v>
      </c>
      <c r="H71" s="167" t="s">
        <v>54</v>
      </c>
      <c r="I71" s="167">
        <v>0.35370000000000001</v>
      </c>
      <c r="J71" s="166" t="s">
        <v>75</v>
      </c>
      <c r="K71" s="168">
        <v>3.5370000000000003E-4</v>
      </c>
      <c r="L71" s="167" t="s">
        <v>155</v>
      </c>
      <c r="M71" s="167" t="s">
        <v>753</v>
      </c>
      <c r="N71" s="169">
        <v>41925.473611111112</v>
      </c>
      <c r="O71" s="144"/>
      <c r="P71" s="143"/>
      <c r="Q71" s="142"/>
      <c r="R71" s="144"/>
      <c r="S71" s="143"/>
      <c r="T71" s="143"/>
      <c r="U71" s="143"/>
      <c r="V71" s="143"/>
    </row>
    <row r="72" spans="2:22" ht="28.8" x14ac:dyDescent="0.3">
      <c r="B72" s="170">
        <v>115020</v>
      </c>
      <c r="C72" s="170">
        <v>33</v>
      </c>
      <c r="D72" s="171" t="s">
        <v>48</v>
      </c>
      <c r="E72" s="171" t="s">
        <v>749</v>
      </c>
      <c r="F72" s="171" t="s">
        <v>72</v>
      </c>
      <c r="G72" s="171" t="s">
        <v>529</v>
      </c>
      <c r="H72" s="171" t="s">
        <v>54</v>
      </c>
      <c r="I72" s="171">
        <v>0.95100000000000007</v>
      </c>
      <c r="J72" s="170" t="s">
        <v>75</v>
      </c>
      <c r="K72" s="172">
        <v>9.5100000000000002E-4</v>
      </c>
      <c r="L72" s="171" t="s">
        <v>155</v>
      </c>
      <c r="M72" s="171" t="s">
        <v>754</v>
      </c>
      <c r="N72" s="173">
        <v>41925.497916666667</v>
      </c>
      <c r="O72" s="144"/>
      <c r="P72" s="143"/>
      <c r="Q72" s="142"/>
      <c r="R72" s="144"/>
      <c r="S72" s="143"/>
      <c r="T72" s="143"/>
      <c r="U72" s="143"/>
      <c r="V72" s="143"/>
    </row>
    <row r="73" spans="2:22" ht="28.8" x14ac:dyDescent="0.3">
      <c r="B73" s="166">
        <v>115184</v>
      </c>
      <c r="C73" s="166">
        <v>33</v>
      </c>
      <c r="D73" s="167" t="s">
        <v>365</v>
      </c>
      <c r="E73" s="167" t="s">
        <v>749</v>
      </c>
      <c r="F73" s="167" t="s">
        <v>72</v>
      </c>
      <c r="G73" s="167" t="s">
        <v>529</v>
      </c>
      <c r="H73" s="167" t="s">
        <v>54</v>
      </c>
      <c r="I73" s="167">
        <v>0.77300000000000002</v>
      </c>
      <c r="J73" s="166" t="s">
        <v>530</v>
      </c>
      <c r="K73" s="168">
        <v>7.7300000000000003E-4</v>
      </c>
      <c r="L73" s="167" t="s">
        <v>155</v>
      </c>
      <c r="M73" s="167" t="s">
        <v>750</v>
      </c>
      <c r="N73" s="169">
        <v>41927.558333333334</v>
      </c>
      <c r="O73" s="144"/>
      <c r="P73" s="143"/>
      <c r="Q73" s="142"/>
      <c r="R73" s="144"/>
      <c r="S73" s="143"/>
      <c r="T73" s="143"/>
      <c r="U73" s="143"/>
      <c r="V73" s="143"/>
    </row>
    <row r="74" spans="2:22" ht="28.8" x14ac:dyDescent="0.3">
      <c r="B74" s="170">
        <v>3762</v>
      </c>
      <c r="C74" s="170">
        <v>5</v>
      </c>
      <c r="D74" s="171" t="s">
        <v>48</v>
      </c>
      <c r="E74" s="171" t="s">
        <v>104</v>
      </c>
      <c r="F74" s="171" t="s">
        <v>72</v>
      </c>
      <c r="G74" s="171" t="s">
        <v>529</v>
      </c>
      <c r="H74" s="171" t="s">
        <v>54</v>
      </c>
      <c r="I74" s="171">
        <v>0.08</v>
      </c>
      <c r="J74" s="170" t="s">
        <v>75</v>
      </c>
      <c r="K74" s="172">
        <v>0.08</v>
      </c>
      <c r="L74" s="171" t="s">
        <v>76</v>
      </c>
      <c r="M74" s="171" t="s">
        <v>175</v>
      </c>
      <c r="N74" s="173">
        <v>41932</v>
      </c>
      <c r="O74" s="144"/>
      <c r="P74" s="143"/>
      <c r="Q74" s="142"/>
      <c r="R74" s="144"/>
      <c r="S74" s="143"/>
      <c r="T74" s="143"/>
      <c r="U74" s="143"/>
      <c r="V74" s="143"/>
    </row>
    <row r="75" spans="2:22" ht="28.8" x14ac:dyDescent="0.3">
      <c r="B75" s="166">
        <v>3760</v>
      </c>
      <c r="C75" s="166">
        <v>5</v>
      </c>
      <c r="D75" s="167" t="s">
        <v>48</v>
      </c>
      <c r="E75" s="167" t="s">
        <v>104</v>
      </c>
      <c r="F75" s="167" t="s">
        <v>72</v>
      </c>
      <c r="G75" s="167" t="s">
        <v>529</v>
      </c>
      <c r="H75" s="167" t="s">
        <v>54</v>
      </c>
      <c r="I75" s="167">
        <v>0.26</v>
      </c>
      <c r="J75" s="166" t="s">
        <v>75</v>
      </c>
      <c r="K75" s="168">
        <v>0.26</v>
      </c>
      <c r="L75" s="167" t="s">
        <v>76</v>
      </c>
      <c r="M75" s="167" t="s">
        <v>178</v>
      </c>
      <c r="N75" s="169">
        <v>41932</v>
      </c>
      <c r="O75" s="144"/>
      <c r="P75" s="143"/>
      <c r="Q75" s="142"/>
      <c r="R75" s="144"/>
      <c r="S75" s="143"/>
      <c r="T75" s="143"/>
      <c r="U75" s="143"/>
      <c r="V75" s="143"/>
    </row>
    <row r="76" spans="2:22" ht="28.8" x14ac:dyDescent="0.3">
      <c r="B76" s="170">
        <v>115017</v>
      </c>
      <c r="C76" s="170">
        <v>33</v>
      </c>
      <c r="D76" s="171" t="s">
        <v>48</v>
      </c>
      <c r="E76" s="171" t="s">
        <v>749</v>
      </c>
      <c r="F76" s="171" t="s">
        <v>72</v>
      </c>
      <c r="G76" s="171" t="s">
        <v>529</v>
      </c>
      <c r="H76" s="171" t="s">
        <v>54</v>
      </c>
      <c r="I76" s="171">
        <v>0.24869999999999998</v>
      </c>
      <c r="J76" s="170" t="s">
        <v>75</v>
      </c>
      <c r="K76" s="172">
        <v>2.4869999999999997E-4</v>
      </c>
      <c r="L76" s="171" t="s">
        <v>155</v>
      </c>
      <c r="M76" s="171" t="s">
        <v>753</v>
      </c>
      <c r="N76" s="173">
        <v>41932.628472222219</v>
      </c>
      <c r="O76" s="144"/>
      <c r="P76" s="143"/>
      <c r="Q76" s="142"/>
      <c r="R76" s="144"/>
      <c r="S76" s="143"/>
      <c r="T76" s="143"/>
      <c r="U76" s="143"/>
      <c r="V76" s="143"/>
    </row>
    <row r="77" spans="2:22" ht="28.8" x14ac:dyDescent="0.3">
      <c r="B77" s="166">
        <v>115015</v>
      </c>
      <c r="C77" s="166">
        <v>33</v>
      </c>
      <c r="D77" s="167" t="s">
        <v>48</v>
      </c>
      <c r="E77" s="167" t="s">
        <v>749</v>
      </c>
      <c r="F77" s="167" t="s">
        <v>72</v>
      </c>
      <c r="G77" s="167" t="s">
        <v>529</v>
      </c>
      <c r="H77" s="167" t="s">
        <v>54</v>
      </c>
      <c r="I77" s="167">
        <v>7.8900000000000012E-2</v>
      </c>
      <c r="J77" s="166" t="s">
        <v>75</v>
      </c>
      <c r="K77" s="168">
        <v>7.8900000000000007E-5</v>
      </c>
      <c r="L77" s="167" t="s">
        <v>155</v>
      </c>
      <c r="M77" s="167" t="s">
        <v>754</v>
      </c>
      <c r="N77" s="169">
        <v>41932.635416666664</v>
      </c>
      <c r="O77" s="144"/>
      <c r="P77" s="143"/>
      <c r="Q77" s="142"/>
      <c r="R77" s="144"/>
      <c r="S77" s="143"/>
      <c r="T77" s="143"/>
      <c r="U77" s="143"/>
      <c r="V77" s="143"/>
    </row>
    <row r="78" spans="2:22" ht="28.8" x14ac:dyDescent="0.3">
      <c r="B78" s="170">
        <v>3741</v>
      </c>
      <c r="C78" s="170">
        <v>5</v>
      </c>
      <c r="D78" s="171" t="s">
        <v>48</v>
      </c>
      <c r="E78" s="171" t="s">
        <v>104</v>
      </c>
      <c r="F78" s="171" t="s">
        <v>72</v>
      </c>
      <c r="G78" s="171" t="s">
        <v>529</v>
      </c>
      <c r="H78" s="171" t="s">
        <v>54</v>
      </c>
      <c r="I78" s="171">
        <v>0.10100000000000001</v>
      </c>
      <c r="J78" s="170" t="s">
        <v>75</v>
      </c>
      <c r="K78" s="172">
        <v>0.10100000000000001</v>
      </c>
      <c r="L78" s="171" t="s">
        <v>76</v>
      </c>
      <c r="M78" s="171" t="s">
        <v>175</v>
      </c>
      <c r="N78" s="173">
        <v>41933</v>
      </c>
      <c r="O78" s="144"/>
      <c r="P78" s="143"/>
      <c r="Q78" s="142"/>
      <c r="R78" s="144"/>
      <c r="S78" s="143"/>
      <c r="T78" s="143"/>
      <c r="U78" s="143"/>
      <c r="V78" s="143"/>
    </row>
    <row r="79" spans="2:22" ht="28.8" x14ac:dyDescent="0.3">
      <c r="B79" s="166">
        <v>3738</v>
      </c>
      <c r="C79" s="166">
        <v>5</v>
      </c>
      <c r="D79" s="167" t="s">
        <v>48</v>
      </c>
      <c r="E79" s="167" t="s">
        <v>104</v>
      </c>
      <c r="F79" s="167" t="s">
        <v>72</v>
      </c>
      <c r="G79" s="167" t="s">
        <v>529</v>
      </c>
      <c r="H79" s="167" t="s">
        <v>54</v>
      </c>
      <c r="I79" s="167">
        <v>0.29499999999999998</v>
      </c>
      <c r="J79" s="166" t="s">
        <v>75</v>
      </c>
      <c r="K79" s="168">
        <v>0.29499999999999998</v>
      </c>
      <c r="L79" s="167" t="s">
        <v>76</v>
      </c>
      <c r="M79" s="167" t="s">
        <v>178</v>
      </c>
      <c r="N79" s="169">
        <v>41933</v>
      </c>
      <c r="O79" s="144"/>
      <c r="P79" s="143"/>
      <c r="Q79" s="142"/>
      <c r="R79" s="144"/>
      <c r="S79" s="143"/>
      <c r="T79" s="143"/>
      <c r="U79" s="143"/>
      <c r="V79" s="143"/>
    </row>
    <row r="80" spans="2:22" ht="28.8" x14ac:dyDescent="0.3">
      <c r="B80" s="170">
        <v>115019</v>
      </c>
      <c r="C80" s="170">
        <v>33</v>
      </c>
      <c r="D80" s="171" t="s">
        <v>48</v>
      </c>
      <c r="E80" s="171" t="s">
        <v>749</v>
      </c>
      <c r="F80" s="171" t="s">
        <v>72</v>
      </c>
      <c r="G80" s="171" t="s">
        <v>529</v>
      </c>
      <c r="H80" s="171" t="s">
        <v>54</v>
      </c>
      <c r="I80" s="171">
        <v>0.46860000000000007</v>
      </c>
      <c r="J80" s="170" t="s">
        <v>75</v>
      </c>
      <c r="K80" s="172">
        <v>4.6860000000000006E-4</v>
      </c>
      <c r="L80" s="171" t="s">
        <v>155</v>
      </c>
      <c r="M80" s="171" t="s">
        <v>753</v>
      </c>
      <c r="N80" s="173">
        <v>41933.965277777781</v>
      </c>
      <c r="O80" s="144"/>
      <c r="P80" s="143"/>
      <c r="Q80" s="142"/>
      <c r="R80" s="144"/>
      <c r="S80" s="143"/>
      <c r="T80" s="143"/>
      <c r="U80" s="143"/>
      <c r="V80" s="143"/>
    </row>
    <row r="81" spans="2:22" ht="28.8" x14ac:dyDescent="0.3">
      <c r="B81" s="166">
        <v>115016</v>
      </c>
      <c r="C81" s="166">
        <v>33</v>
      </c>
      <c r="D81" s="167" t="s">
        <v>48</v>
      </c>
      <c r="E81" s="167" t="s">
        <v>749</v>
      </c>
      <c r="F81" s="167" t="s">
        <v>72</v>
      </c>
      <c r="G81" s="167" t="s">
        <v>529</v>
      </c>
      <c r="H81" s="167" t="s">
        <v>54</v>
      </c>
      <c r="I81" s="167">
        <v>9.7300000000000025E-2</v>
      </c>
      <c r="J81" s="166" t="s">
        <v>75</v>
      </c>
      <c r="K81" s="168">
        <v>9.730000000000002E-5</v>
      </c>
      <c r="L81" s="167" t="s">
        <v>155</v>
      </c>
      <c r="M81" s="167" t="s">
        <v>754</v>
      </c>
      <c r="N81" s="169">
        <v>41933.989583333336</v>
      </c>
      <c r="O81" s="144"/>
      <c r="P81" s="143"/>
      <c r="Q81" s="142"/>
      <c r="R81" s="144"/>
      <c r="S81" s="143"/>
      <c r="T81" s="143"/>
      <c r="U81" s="143"/>
      <c r="V81" s="143"/>
    </row>
    <row r="82" spans="2:22" ht="28.8" x14ac:dyDescent="0.3">
      <c r="B82" s="170">
        <v>115181</v>
      </c>
      <c r="C82" s="170">
        <v>33</v>
      </c>
      <c r="D82" s="171" t="s">
        <v>365</v>
      </c>
      <c r="E82" s="171" t="s">
        <v>749</v>
      </c>
      <c r="F82" s="171" t="s">
        <v>72</v>
      </c>
      <c r="G82" s="171" t="s">
        <v>529</v>
      </c>
      <c r="H82" s="171" t="s">
        <v>54</v>
      </c>
      <c r="I82" s="171">
        <v>0.98</v>
      </c>
      <c r="J82" s="170" t="s">
        <v>530</v>
      </c>
      <c r="K82" s="172">
        <v>9.7999999999999997E-4</v>
      </c>
      <c r="L82" s="171" t="s">
        <v>155</v>
      </c>
      <c r="M82" s="171" t="s">
        <v>754</v>
      </c>
      <c r="N82" s="173">
        <v>41934.368055555555</v>
      </c>
      <c r="O82" s="144"/>
      <c r="P82" s="143"/>
      <c r="Q82" s="142"/>
      <c r="R82" s="144"/>
      <c r="S82" s="143"/>
      <c r="T82" s="143"/>
      <c r="U82" s="143"/>
      <c r="V82" s="143"/>
    </row>
    <row r="83" spans="2:22" ht="28.8" x14ac:dyDescent="0.3">
      <c r="B83" s="166">
        <v>115190</v>
      </c>
      <c r="C83" s="166">
        <v>33</v>
      </c>
      <c r="D83" s="167" t="s">
        <v>365</v>
      </c>
      <c r="E83" s="167" t="s">
        <v>749</v>
      </c>
      <c r="F83" s="167" t="s">
        <v>72</v>
      </c>
      <c r="G83" s="167" t="s">
        <v>529</v>
      </c>
      <c r="H83" s="167" t="s">
        <v>54</v>
      </c>
      <c r="I83" s="167">
        <v>0.99</v>
      </c>
      <c r="J83" s="166" t="s">
        <v>530</v>
      </c>
      <c r="K83" s="168">
        <v>9.8999999999999999E-4</v>
      </c>
      <c r="L83" s="167" t="s">
        <v>155</v>
      </c>
      <c r="M83" s="167" t="s">
        <v>752</v>
      </c>
      <c r="N83" s="169">
        <v>41934.368750000001</v>
      </c>
      <c r="O83" s="144"/>
      <c r="P83" s="143"/>
      <c r="Q83" s="142"/>
      <c r="R83" s="144"/>
      <c r="S83" s="143"/>
      <c r="T83" s="143"/>
      <c r="U83" s="143"/>
      <c r="V83" s="143"/>
    </row>
    <row r="84" spans="2:22" ht="28.8" x14ac:dyDescent="0.3">
      <c r="B84" s="170">
        <v>115179</v>
      </c>
      <c r="C84" s="170">
        <v>33</v>
      </c>
      <c r="D84" s="171" t="s">
        <v>365</v>
      </c>
      <c r="E84" s="171" t="s">
        <v>749</v>
      </c>
      <c r="F84" s="171" t="s">
        <v>72</v>
      </c>
      <c r="G84" s="171" t="s">
        <v>529</v>
      </c>
      <c r="H84" s="171" t="s">
        <v>54</v>
      </c>
      <c r="I84" s="171">
        <v>0.80599999999999994</v>
      </c>
      <c r="J84" s="170" t="s">
        <v>530</v>
      </c>
      <c r="K84" s="172">
        <v>8.0599999999999997E-4</v>
      </c>
      <c r="L84" s="171" t="s">
        <v>155</v>
      </c>
      <c r="M84" s="171" t="s">
        <v>753</v>
      </c>
      <c r="N84" s="173">
        <v>41934.375</v>
      </c>
      <c r="O84" s="144"/>
      <c r="P84" s="143"/>
      <c r="Q84" s="142"/>
      <c r="R84" s="144"/>
      <c r="S84" s="143"/>
      <c r="T84" s="143"/>
      <c r="U84" s="143"/>
      <c r="V84" s="143"/>
    </row>
    <row r="85" spans="2:22" ht="28.8" x14ac:dyDescent="0.3">
      <c r="B85" s="166">
        <v>115194</v>
      </c>
      <c r="C85" s="166">
        <v>33</v>
      </c>
      <c r="D85" s="167" t="s">
        <v>365</v>
      </c>
      <c r="E85" s="167" t="s">
        <v>749</v>
      </c>
      <c r="F85" s="167" t="s">
        <v>72</v>
      </c>
      <c r="G85" s="167" t="s">
        <v>529</v>
      </c>
      <c r="H85" s="167" t="s">
        <v>54</v>
      </c>
      <c r="I85" s="167">
        <v>0.77300000000000002</v>
      </c>
      <c r="J85" s="166" t="s">
        <v>530</v>
      </c>
      <c r="K85" s="168">
        <v>7.7300000000000003E-4</v>
      </c>
      <c r="L85" s="167" t="s">
        <v>155</v>
      </c>
      <c r="M85" s="167" t="s">
        <v>756</v>
      </c>
      <c r="N85" s="169">
        <v>41934.376388888886</v>
      </c>
      <c r="O85" s="144"/>
      <c r="P85" s="143"/>
      <c r="Q85" s="142"/>
      <c r="R85" s="144"/>
      <c r="S85" s="143"/>
      <c r="T85" s="143"/>
      <c r="U85" s="143"/>
      <c r="V85" s="143"/>
    </row>
    <row r="86" spans="2:22" ht="28.8" x14ac:dyDescent="0.3">
      <c r="B86" s="170">
        <v>115192</v>
      </c>
      <c r="C86" s="170">
        <v>33</v>
      </c>
      <c r="D86" s="171" t="s">
        <v>365</v>
      </c>
      <c r="E86" s="171" t="s">
        <v>749</v>
      </c>
      <c r="F86" s="171" t="s">
        <v>72</v>
      </c>
      <c r="G86" s="171" t="s">
        <v>529</v>
      </c>
      <c r="H86" s="171" t="s">
        <v>54</v>
      </c>
      <c r="I86" s="171">
        <v>0.78100000000000003</v>
      </c>
      <c r="J86" s="170" t="s">
        <v>530</v>
      </c>
      <c r="K86" s="172">
        <v>7.8100000000000001E-4</v>
      </c>
      <c r="L86" s="171" t="s">
        <v>155</v>
      </c>
      <c r="M86" s="171" t="s">
        <v>751</v>
      </c>
      <c r="N86" s="173">
        <v>41934.393750000003</v>
      </c>
      <c r="O86" s="144"/>
      <c r="P86" s="143"/>
      <c r="Q86" s="142"/>
      <c r="R86" s="144"/>
      <c r="S86" s="143"/>
      <c r="T86" s="143"/>
      <c r="U86" s="143"/>
      <c r="V86" s="143"/>
    </row>
    <row r="87" spans="2:22" ht="28.8" x14ac:dyDescent="0.3">
      <c r="B87" s="166">
        <v>115196</v>
      </c>
      <c r="C87" s="166">
        <v>33</v>
      </c>
      <c r="D87" s="167" t="s">
        <v>365</v>
      </c>
      <c r="E87" s="167" t="s">
        <v>749</v>
      </c>
      <c r="F87" s="167" t="s">
        <v>72</v>
      </c>
      <c r="G87" s="167" t="s">
        <v>529</v>
      </c>
      <c r="H87" s="167" t="s">
        <v>54</v>
      </c>
      <c r="I87" s="167">
        <v>1.06</v>
      </c>
      <c r="J87" s="166" t="s">
        <v>75</v>
      </c>
      <c r="K87" s="168">
        <v>1.06E-3</v>
      </c>
      <c r="L87" s="167" t="s">
        <v>155</v>
      </c>
      <c r="M87" s="167" t="s">
        <v>755</v>
      </c>
      <c r="N87" s="182">
        <v>41934.395833333336</v>
      </c>
      <c r="O87" s="144"/>
      <c r="P87" s="143"/>
      <c r="Q87" s="142"/>
      <c r="R87" s="144"/>
      <c r="S87" s="143"/>
      <c r="T87" s="143"/>
      <c r="U87" s="143"/>
      <c r="V87" s="143"/>
    </row>
    <row r="88" spans="2:22" ht="28.8" x14ac:dyDescent="0.3">
      <c r="B88" s="170">
        <v>115185</v>
      </c>
      <c r="C88" s="170">
        <v>33</v>
      </c>
      <c r="D88" s="171" t="s">
        <v>365</v>
      </c>
      <c r="E88" s="171" t="s">
        <v>749</v>
      </c>
      <c r="F88" s="171" t="s">
        <v>72</v>
      </c>
      <c r="G88" s="171" t="s">
        <v>529</v>
      </c>
      <c r="H88" s="171" t="s">
        <v>54</v>
      </c>
      <c r="I88" s="171">
        <v>0.98</v>
      </c>
      <c r="J88" s="170" t="s">
        <v>530</v>
      </c>
      <c r="K88" s="172">
        <v>9.7999999999999997E-4</v>
      </c>
      <c r="L88" s="171" t="s">
        <v>155</v>
      </c>
      <c r="M88" s="171" t="s">
        <v>750</v>
      </c>
      <c r="N88" s="183">
        <v>41934.404861111114</v>
      </c>
      <c r="O88" s="144"/>
      <c r="P88" s="143"/>
      <c r="Q88" s="142"/>
      <c r="R88" s="144"/>
      <c r="S88" s="143"/>
      <c r="T88" s="143"/>
      <c r="U88" s="143"/>
      <c r="V88" s="143"/>
    </row>
    <row r="89" spans="2:22" ht="28.8" x14ac:dyDescent="0.3">
      <c r="B89" s="166">
        <v>115022</v>
      </c>
      <c r="C89" s="166">
        <v>33</v>
      </c>
      <c r="D89" s="167" t="s">
        <v>49</v>
      </c>
      <c r="E89" s="167" t="s">
        <v>749</v>
      </c>
      <c r="F89" s="167" t="s">
        <v>72</v>
      </c>
      <c r="G89" s="167" t="s">
        <v>529</v>
      </c>
      <c r="H89" s="167" t="s">
        <v>54</v>
      </c>
      <c r="I89" s="167">
        <v>4.8000000000000001E-2</v>
      </c>
      <c r="J89" s="166" t="s">
        <v>530</v>
      </c>
      <c r="K89" s="168">
        <v>4.8000000000000001E-5</v>
      </c>
      <c r="L89" s="167" t="s">
        <v>155</v>
      </c>
      <c r="M89" s="167" t="s">
        <v>754</v>
      </c>
      <c r="N89" s="184">
        <v>41949.333333333336</v>
      </c>
      <c r="O89" s="144"/>
      <c r="P89" s="143"/>
      <c r="Q89" s="142"/>
      <c r="R89" s="144"/>
      <c r="S89" s="143"/>
      <c r="T89" s="143"/>
      <c r="U89" s="143"/>
      <c r="V89" s="143"/>
    </row>
    <row r="90" spans="2:22" ht="28.8" x14ac:dyDescent="0.3">
      <c r="B90" s="170">
        <v>115021</v>
      </c>
      <c r="C90" s="170">
        <v>33</v>
      </c>
      <c r="D90" s="171" t="s">
        <v>49</v>
      </c>
      <c r="E90" s="171" t="s">
        <v>749</v>
      </c>
      <c r="F90" s="171" t="s">
        <v>72</v>
      </c>
      <c r="G90" s="171" t="s">
        <v>529</v>
      </c>
      <c r="H90" s="171" t="s">
        <v>54</v>
      </c>
      <c r="I90" s="171">
        <v>4.8000000000000001E-2</v>
      </c>
      <c r="J90" s="170" t="s">
        <v>530</v>
      </c>
      <c r="K90" s="172">
        <v>4.8000000000000001E-5</v>
      </c>
      <c r="L90" s="171" t="s">
        <v>155</v>
      </c>
      <c r="M90" s="171" t="s">
        <v>753</v>
      </c>
      <c r="N90" s="183">
        <v>41949.342361111114</v>
      </c>
      <c r="O90" s="144"/>
      <c r="P90" s="143"/>
      <c r="Q90" s="142"/>
      <c r="R90" s="144"/>
      <c r="S90" s="143"/>
      <c r="T90" s="143"/>
      <c r="U90" s="143"/>
      <c r="V90" s="143"/>
    </row>
    <row r="91" spans="2:22" ht="28.8" x14ac:dyDescent="0.3">
      <c r="B91" s="166">
        <v>115023</v>
      </c>
      <c r="C91" s="166">
        <v>33</v>
      </c>
      <c r="D91" s="167" t="s">
        <v>49</v>
      </c>
      <c r="E91" s="167" t="s">
        <v>749</v>
      </c>
      <c r="F91" s="167" t="s">
        <v>72</v>
      </c>
      <c r="G91" s="167" t="s">
        <v>529</v>
      </c>
      <c r="H91" s="167" t="s">
        <v>54</v>
      </c>
      <c r="I91" s="167">
        <v>5.6300000000000003E-2</v>
      </c>
      <c r="J91" s="166" t="s">
        <v>75</v>
      </c>
      <c r="K91" s="168">
        <v>5.63E-5</v>
      </c>
      <c r="L91" s="167" t="s">
        <v>155</v>
      </c>
      <c r="M91" s="167" t="s">
        <v>750</v>
      </c>
      <c r="N91" s="184">
        <v>41949.342361111114</v>
      </c>
      <c r="O91" s="144"/>
      <c r="P91" s="143"/>
      <c r="Q91" s="142"/>
      <c r="R91" s="144"/>
      <c r="S91" s="143"/>
      <c r="T91" s="143"/>
      <c r="U91" s="143"/>
      <c r="V91" s="143"/>
    </row>
    <row r="92" spans="2:22" ht="28.8" x14ac:dyDescent="0.3">
      <c r="B92" s="170">
        <v>115025</v>
      </c>
      <c r="C92" s="170">
        <v>33</v>
      </c>
      <c r="D92" s="171" t="s">
        <v>49</v>
      </c>
      <c r="E92" s="171" t="s">
        <v>749</v>
      </c>
      <c r="F92" s="171" t="s">
        <v>72</v>
      </c>
      <c r="G92" s="171" t="s">
        <v>529</v>
      </c>
      <c r="H92" s="171" t="s">
        <v>54</v>
      </c>
      <c r="I92" s="171">
        <v>0.39839999999999992</v>
      </c>
      <c r="J92" s="170" t="s">
        <v>75</v>
      </c>
      <c r="K92" s="172">
        <v>3.9839999999999993E-4</v>
      </c>
      <c r="L92" s="171" t="s">
        <v>155</v>
      </c>
      <c r="M92" s="171" t="s">
        <v>754</v>
      </c>
      <c r="N92" s="183">
        <v>41964.461805555555</v>
      </c>
      <c r="O92" s="144"/>
      <c r="P92" s="143"/>
      <c r="Q92" s="142"/>
      <c r="R92" s="144"/>
      <c r="S92" s="143"/>
      <c r="T92" s="143"/>
      <c r="U92" s="143"/>
      <c r="V92" s="143"/>
    </row>
    <row r="93" spans="2:22" ht="28.8" x14ac:dyDescent="0.3">
      <c r="B93" s="166">
        <v>115024</v>
      </c>
      <c r="C93" s="166">
        <v>33</v>
      </c>
      <c r="D93" s="167" t="s">
        <v>49</v>
      </c>
      <c r="E93" s="167" t="s">
        <v>749</v>
      </c>
      <c r="F93" s="167" t="s">
        <v>72</v>
      </c>
      <c r="G93" s="167" t="s">
        <v>529</v>
      </c>
      <c r="H93" s="167" t="s">
        <v>54</v>
      </c>
      <c r="I93" s="167">
        <v>0.37779999999999997</v>
      </c>
      <c r="J93" s="166" t="s">
        <v>75</v>
      </c>
      <c r="K93" s="168">
        <v>3.7779999999999997E-4</v>
      </c>
      <c r="L93" s="167" t="s">
        <v>155</v>
      </c>
      <c r="M93" s="167" t="s">
        <v>753</v>
      </c>
      <c r="N93" s="184">
        <v>41964.470833333333</v>
      </c>
      <c r="O93" s="144"/>
      <c r="P93" s="143"/>
      <c r="Q93" s="142"/>
      <c r="R93" s="144"/>
      <c r="S93" s="143"/>
      <c r="T93" s="143"/>
      <c r="U93" s="143"/>
      <c r="V93" s="143"/>
    </row>
    <row r="94" spans="2:22" ht="28.8" x14ac:dyDescent="0.3">
      <c r="B94" s="170">
        <v>115026</v>
      </c>
      <c r="C94" s="170">
        <v>33</v>
      </c>
      <c r="D94" s="171" t="s">
        <v>49</v>
      </c>
      <c r="E94" s="171" t="s">
        <v>749</v>
      </c>
      <c r="F94" s="171" t="s">
        <v>72</v>
      </c>
      <c r="G94" s="171" t="s">
        <v>529</v>
      </c>
      <c r="H94" s="171" t="s">
        <v>54</v>
      </c>
      <c r="I94" s="171">
        <v>0.55190000000000006</v>
      </c>
      <c r="J94" s="170" t="s">
        <v>75</v>
      </c>
      <c r="K94" s="172">
        <v>5.5190000000000003E-4</v>
      </c>
      <c r="L94" s="171" t="s">
        <v>155</v>
      </c>
      <c r="M94" s="171" t="s">
        <v>750</v>
      </c>
      <c r="N94" s="173">
        <v>41964.482638888891</v>
      </c>
      <c r="O94" s="144"/>
      <c r="P94" s="143"/>
      <c r="Q94" s="142"/>
      <c r="R94" s="144"/>
      <c r="S94" s="143"/>
      <c r="T94" s="143"/>
      <c r="U94" s="143"/>
      <c r="V94" s="143"/>
    </row>
    <row r="95" spans="2:22" ht="28.8" x14ac:dyDescent="0.3">
      <c r="B95" s="166">
        <v>115186</v>
      </c>
      <c r="C95" s="166">
        <v>33</v>
      </c>
      <c r="D95" s="167" t="s">
        <v>365</v>
      </c>
      <c r="E95" s="167" t="s">
        <v>749</v>
      </c>
      <c r="F95" s="167" t="s">
        <v>72</v>
      </c>
      <c r="G95" s="167" t="s">
        <v>529</v>
      </c>
      <c r="H95" s="167" t="s">
        <v>54</v>
      </c>
      <c r="I95" s="167">
        <v>0.38800000000000001</v>
      </c>
      <c r="J95" s="166" t="s">
        <v>530</v>
      </c>
      <c r="K95" s="168">
        <v>3.88E-4</v>
      </c>
      <c r="L95" s="167" t="s">
        <v>155</v>
      </c>
      <c r="M95" s="167" t="s">
        <v>750</v>
      </c>
      <c r="N95" s="169">
        <v>41964.688888888886</v>
      </c>
      <c r="O95" s="144"/>
      <c r="P95" s="143"/>
      <c r="Q95" s="142"/>
      <c r="R95" s="144"/>
      <c r="S95" s="143"/>
      <c r="T95" s="143"/>
      <c r="U95" s="143"/>
      <c r="V95" s="143"/>
    </row>
    <row r="96" spans="2:22" x14ac:dyDescent="0.3">
      <c r="B96" s="170">
        <v>114996</v>
      </c>
      <c r="C96" s="170">
        <v>33</v>
      </c>
      <c r="D96" s="171" t="s">
        <v>293</v>
      </c>
      <c r="E96" s="171" t="s">
        <v>749</v>
      </c>
      <c r="F96" s="171" t="s">
        <v>72</v>
      </c>
      <c r="G96" s="171" t="s">
        <v>529</v>
      </c>
      <c r="H96" s="171" t="s">
        <v>54</v>
      </c>
      <c r="I96" s="171">
        <v>0.75</v>
      </c>
      <c r="J96" s="170" t="s">
        <v>530</v>
      </c>
      <c r="K96" s="172">
        <v>7.5000000000000002E-4</v>
      </c>
      <c r="L96" s="171" t="s">
        <v>155</v>
      </c>
      <c r="M96" s="171" t="s">
        <v>759</v>
      </c>
      <c r="N96" s="173">
        <v>41977.270833333336</v>
      </c>
      <c r="O96" s="144"/>
      <c r="P96" s="143"/>
      <c r="Q96" s="142"/>
      <c r="R96" s="144"/>
      <c r="S96" s="143"/>
      <c r="T96" s="143"/>
      <c r="U96" s="143"/>
      <c r="V96" s="143"/>
    </row>
    <row r="97" spans="2:22" x14ac:dyDescent="0.3">
      <c r="B97" s="166">
        <v>114999</v>
      </c>
      <c r="C97" s="166">
        <v>33</v>
      </c>
      <c r="D97" s="167" t="s">
        <v>293</v>
      </c>
      <c r="E97" s="167" t="s">
        <v>749</v>
      </c>
      <c r="F97" s="167" t="s">
        <v>72</v>
      </c>
      <c r="G97" s="167" t="s">
        <v>529</v>
      </c>
      <c r="H97" s="167" t="s">
        <v>54</v>
      </c>
      <c r="I97" s="167">
        <v>0.75</v>
      </c>
      <c r="J97" s="166" t="s">
        <v>530</v>
      </c>
      <c r="K97" s="168">
        <v>7.5000000000000002E-4</v>
      </c>
      <c r="L97" s="167" t="s">
        <v>155</v>
      </c>
      <c r="M97" s="167" t="s">
        <v>760</v>
      </c>
      <c r="N97" s="169">
        <v>41977.288194444445</v>
      </c>
      <c r="O97" s="144"/>
      <c r="P97" s="143"/>
      <c r="Q97" s="142"/>
      <c r="R97" s="144"/>
      <c r="S97" s="143"/>
      <c r="T97" s="143"/>
      <c r="U97" s="143"/>
      <c r="V97" s="143"/>
    </row>
    <row r="98" spans="2:22" x14ac:dyDescent="0.3">
      <c r="B98" s="170">
        <v>115001</v>
      </c>
      <c r="C98" s="170">
        <v>33</v>
      </c>
      <c r="D98" s="171" t="s">
        <v>293</v>
      </c>
      <c r="E98" s="171" t="s">
        <v>749</v>
      </c>
      <c r="F98" s="171" t="s">
        <v>72</v>
      </c>
      <c r="G98" s="171" t="s">
        <v>529</v>
      </c>
      <c r="H98" s="171" t="s">
        <v>54</v>
      </c>
      <c r="I98" s="171">
        <v>0.99</v>
      </c>
      <c r="J98" s="170" t="s">
        <v>530</v>
      </c>
      <c r="K98" s="172">
        <v>9.8999999999999999E-4</v>
      </c>
      <c r="L98" s="171" t="s">
        <v>155</v>
      </c>
      <c r="M98" s="171" t="s">
        <v>757</v>
      </c>
      <c r="N98" s="173">
        <v>41977.302083333336</v>
      </c>
      <c r="O98" s="144"/>
      <c r="P98" s="143"/>
      <c r="Q98" s="142"/>
      <c r="R98" s="144"/>
      <c r="S98" s="143"/>
      <c r="T98" s="143"/>
      <c r="U98" s="143"/>
      <c r="V98" s="143"/>
    </row>
    <row r="99" spans="2:22" x14ac:dyDescent="0.3">
      <c r="B99" s="166">
        <v>115004</v>
      </c>
      <c r="C99" s="166">
        <v>33</v>
      </c>
      <c r="D99" s="167" t="s">
        <v>293</v>
      </c>
      <c r="E99" s="167" t="s">
        <v>749</v>
      </c>
      <c r="F99" s="167" t="s">
        <v>72</v>
      </c>
      <c r="G99" s="167" t="s">
        <v>529</v>
      </c>
      <c r="H99" s="167" t="s">
        <v>54</v>
      </c>
      <c r="I99" s="167">
        <v>0.75</v>
      </c>
      <c r="J99" s="166" t="s">
        <v>530</v>
      </c>
      <c r="K99" s="168">
        <v>7.5000000000000002E-4</v>
      </c>
      <c r="L99" s="167" t="s">
        <v>155</v>
      </c>
      <c r="M99" s="167" t="s">
        <v>758</v>
      </c>
      <c r="N99" s="169">
        <v>41977.315972222219</v>
      </c>
      <c r="O99" s="144"/>
      <c r="P99" s="143"/>
      <c r="Q99" s="142"/>
      <c r="R99" s="144"/>
      <c r="S99" s="143"/>
      <c r="T99" s="143"/>
      <c r="U99" s="143"/>
      <c r="V99" s="143"/>
    </row>
    <row r="100" spans="2:22" ht="28.8" x14ac:dyDescent="0.3">
      <c r="B100" s="170">
        <v>115187</v>
      </c>
      <c r="C100" s="170">
        <v>33</v>
      </c>
      <c r="D100" s="171" t="s">
        <v>365</v>
      </c>
      <c r="E100" s="171" t="s">
        <v>749</v>
      </c>
      <c r="F100" s="171" t="s">
        <v>72</v>
      </c>
      <c r="G100" s="171" t="s">
        <v>529</v>
      </c>
      <c r="H100" s="171" t="s">
        <v>54</v>
      </c>
      <c r="I100" s="171">
        <v>0.99</v>
      </c>
      <c r="J100" s="170" t="s">
        <v>530</v>
      </c>
      <c r="K100" s="172">
        <v>9.8999999999999999E-4</v>
      </c>
      <c r="L100" s="171" t="s">
        <v>155</v>
      </c>
      <c r="M100" s="171" t="s">
        <v>750</v>
      </c>
      <c r="N100" s="173">
        <v>41982.576388888891</v>
      </c>
      <c r="O100" s="144"/>
      <c r="P100" s="143"/>
      <c r="Q100" s="142"/>
      <c r="R100" s="144"/>
      <c r="S100" s="143"/>
      <c r="T100" s="143"/>
      <c r="U100" s="143"/>
      <c r="V100" s="143"/>
    </row>
    <row r="101" spans="2:22" x14ac:dyDescent="0.3">
      <c r="B101" s="166">
        <v>114997</v>
      </c>
      <c r="C101" s="166">
        <v>33</v>
      </c>
      <c r="D101" s="167" t="s">
        <v>293</v>
      </c>
      <c r="E101" s="167" t="s">
        <v>749</v>
      </c>
      <c r="F101" s="167" t="s">
        <v>72</v>
      </c>
      <c r="G101" s="167" t="s">
        <v>529</v>
      </c>
      <c r="H101" s="167" t="s">
        <v>54</v>
      </c>
      <c r="I101" s="167">
        <v>0.8</v>
      </c>
      <c r="J101" s="166" t="s">
        <v>530</v>
      </c>
      <c r="K101" s="168">
        <v>8.0000000000000004E-4</v>
      </c>
      <c r="L101" s="167" t="s">
        <v>155</v>
      </c>
      <c r="M101" s="167" t="s">
        <v>759</v>
      </c>
      <c r="N101" s="169">
        <v>42040.680555555555</v>
      </c>
      <c r="O101" s="144"/>
      <c r="P101" s="143"/>
      <c r="Q101" s="142"/>
      <c r="R101" s="144"/>
      <c r="S101" s="143"/>
      <c r="T101" s="143"/>
      <c r="U101" s="143"/>
      <c r="V101" s="143"/>
    </row>
    <row r="102" spans="2:22" x14ac:dyDescent="0.3">
      <c r="B102" s="170">
        <v>115000</v>
      </c>
      <c r="C102" s="170">
        <v>33</v>
      </c>
      <c r="D102" s="171" t="s">
        <v>293</v>
      </c>
      <c r="E102" s="171" t="s">
        <v>749</v>
      </c>
      <c r="F102" s="171" t="s">
        <v>72</v>
      </c>
      <c r="G102" s="171" t="s">
        <v>529</v>
      </c>
      <c r="H102" s="171" t="s">
        <v>54</v>
      </c>
      <c r="I102" s="171">
        <v>0.8</v>
      </c>
      <c r="J102" s="170" t="s">
        <v>530</v>
      </c>
      <c r="K102" s="172">
        <v>8.0000000000000004E-4</v>
      </c>
      <c r="L102" s="171" t="s">
        <v>155</v>
      </c>
      <c r="M102" s="171" t="s">
        <v>760</v>
      </c>
      <c r="N102" s="173">
        <v>42040.6875</v>
      </c>
      <c r="O102" s="144"/>
      <c r="P102" s="143"/>
      <c r="Q102" s="142"/>
      <c r="R102" s="144"/>
      <c r="S102" s="143"/>
      <c r="T102" s="143"/>
      <c r="U102" s="143"/>
      <c r="V102" s="143"/>
    </row>
    <row r="103" spans="2:22" x14ac:dyDescent="0.3">
      <c r="B103" s="166">
        <v>115002</v>
      </c>
      <c r="C103" s="166">
        <v>33</v>
      </c>
      <c r="D103" s="167" t="s">
        <v>293</v>
      </c>
      <c r="E103" s="167" t="s">
        <v>749</v>
      </c>
      <c r="F103" s="167" t="s">
        <v>72</v>
      </c>
      <c r="G103" s="167" t="s">
        <v>529</v>
      </c>
      <c r="H103" s="167" t="s">
        <v>54</v>
      </c>
      <c r="I103" s="167">
        <v>0.8</v>
      </c>
      <c r="J103" s="166" t="s">
        <v>530</v>
      </c>
      <c r="K103" s="168">
        <v>8.0000000000000004E-4</v>
      </c>
      <c r="L103" s="167" t="s">
        <v>155</v>
      </c>
      <c r="M103" s="167" t="s">
        <v>757</v>
      </c>
      <c r="N103" s="169">
        <v>42040.697916666664</v>
      </c>
      <c r="O103" s="144"/>
      <c r="P103" s="143"/>
      <c r="Q103" s="142"/>
      <c r="R103" s="144"/>
      <c r="S103" s="143"/>
      <c r="T103" s="143"/>
      <c r="U103" s="143"/>
      <c r="V103" s="143"/>
    </row>
    <row r="104" spans="2:22" x14ac:dyDescent="0.3">
      <c r="B104" s="170">
        <v>115005</v>
      </c>
      <c r="C104" s="170">
        <v>33</v>
      </c>
      <c r="D104" s="171" t="s">
        <v>293</v>
      </c>
      <c r="E104" s="171" t="s">
        <v>749</v>
      </c>
      <c r="F104" s="171" t="s">
        <v>72</v>
      </c>
      <c r="G104" s="171" t="s">
        <v>529</v>
      </c>
      <c r="H104" s="171" t="s">
        <v>54</v>
      </c>
      <c r="I104" s="171">
        <v>0.8</v>
      </c>
      <c r="J104" s="170" t="s">
        <v>530</v>
      </c>
      <c r="K104" s="172">
        <v>8.0000000000000004E-4</v>
      </c>
      <c r="L104" s="171" t="s">
        <v>155</v>
      </c>
      <c r="M104" s="171" t="s">
        <v>758</v>
      </c>
      <c r="N104" s="173">
        <v>42040.708333333336</v>
      </c>
      <c r="O104" s="144"/>
      <c r="P104" s="143"/>
      <c r="Q104" s="142"/>
      <c r="R104" s="144"/>
      <c r="S104" s="143"/>
      <c r="T104" s="143"/>
      <c r="U104" s="143"/>
      <c r="V104" s="143"/>
    </row>
    <row r="105" spans="2:22" x14ac:dyDescent="0.3">
      <c r="B105" s="166">
        <v>115006</v>
      </c>
      <c r="C105" s="166">
        <v>33</v>
      </c>
      <c r="D105" s="167" t="s">
        <v>293</v>
      </c>
      <c r="E105" s="167" t="s">
        <v>749</v>
      </c>
      <c r="F105" s="167" t="s">
        <v>72</v>
      </c>
      <c r="G105" s="167" t="s">
        <v>529</v>
      </c>
      <c r="H105" s="167" t="s">
        <v>54</v>
      </c>
      <c r="I105" s="167">
        <v>0.152</v>
      </c>
      <c r="J105" s="166" t="s">
        <v>530</v>
      </c>
      <c r="K105" s="168">
        <v>1.5200000000000001E-4</v>
      </c>
      <c r="L105" s="167" t="s">
        <v>155</v>
      </c>
      <c r="M105" s="167" t="s">
        <v>758</v>
      </c>
      <c r="N105" s="169">
        <v>42077.180555555555</v>
      </c>
      <c r="O105" s="144"/>
      <c r="P105" s="143"/>
      <c r="Q105" s="142"/>
      <c r="R105" s="144"/>
      <c r="S105" s="143"/>
      <c r="T105" s="143"/>
      <c r="U105" s="143"/>
      <c r="V105" s="143"/>
    </row>
    <row r="106" spans="2:22" x14ac:dyDescent="0.3">
      <c r="B106" s="170">
        <v>115003</v>
      </c>
      <c r="C106" s="170">
        <v>33</v>
      </c>
      <c r="D106" s="171" t="s">
        <v>293</v>
      </c>
      <c r="E106" s="171" t="s">
        <v>749</v>
      </c>
      <c r="F106" s="171" t="s">
        <v>72</v>
      </c>
      <c r="G106" s="171" t="s">
        <v>529</v>
      </c>
      <c r="H106" s="171" t="s">
        <v>54</v>
      </c>
      <c r="I106" s="171">
        <v>0.15100000000000002</v>
      </c>
      <c r="J106" s="170" t="s">
        <v>530</v>
      </c>
      <c r="K106" s="172">
        <v>1.5100000000000001E-4</v>
      </c>
      <c r="L106" s="171" t="s">
        <v>155</v>
      </c>
      <c r="M106" s="171" t="s">
        <v>757</v>
      </c>
      <c r="N106" s="173">
        <v>42077.197916666664</v>
      </c>
      <c r="O106" s="144"/>
      <c r="P106" s="143"/>
      <c r="Q106" s="142"/>
      <c r="R106" s="144"/>
      <c r="S106" s="143"/>
      <c r="T106" s="143"/>
      <c r="U106" s="143"/>
      <c r="V106" s="143"/>
    </row>
    <row r="107" spans="2:22" x14ac:dyDescent="0.3">
      <c r="B107" s="166">
        <v>115007</v>
      </c>
      <c r="C107" s="166">
        <v>33</v>
      </c>
      <c r="D107" s="167" t="s">
        <v>293</v>
      </c>
      <c r="E107" s="167" t="s">
        <v>749</v>
      </c>
      <c r="F107" s="167" t="s">
        <v>72</v>
      </c>
      <c r="G107" s="167" t="s">
        <v>529</v>
      </c>
      <c r="H107" s="167" t="s">
        <v>54</v>
      </c>
      <c r="I107" s="167">
        <v>1.9813999999999998</v>
      </c>
      <c r="J107" s="166" t="s">
        <v>75</v>
      </c>
      <c r="K107" s="168">
        <v>1.9813999999999999E-3</v>
      </c>
      <c r="L107" s="167" t="s">
        <v>155</v>
      </c>
      <c r="M107" s="167" t="s">
        <v>760</v>
      </c>
      <c r="N107" s="169">
        <v>42077.211805555555</v>
      </c>
      <c r="O107" s="144"/>
      <c r="P107" s="143"/>
      <c r="Q107" s="142"/>
      <c r="R107" s="144"/>
      <c r="S107" s="143"/>
      <c r="T107" s="143"/>
      <c r="U107" s="143"/>
      <c r="V107" s="143"/>
    </row>
    <row r="108" spans="2:22" x14ac:dyDescent="0.3">
      <c r="B108" s="170">
        <v>114998</v>
      </c>
      <c r="C108" s="170">
        <v>33</v>
      </c>
      <c r="D108" s="171" t="s">
        <v>293</v>
      </c>
      <c r="E108" s="171" t="s">
        <v>749</v>
      </c>
      <c r="F108" s="171" t="s">
        <v>72</v>
      </c>
      <c r="G108" s="171" t="s">
        <v>529</v>
      </c>
      <c r="H108" s="171" t="s">
        <v>54</v>
      </c>
      <c r="I108" s="171">
        <v>0.152</v>
      </c>
      <c r="J108" s="170" t="s">
        <v>530</v>
      </c>
      <c r="K108" s="172">
        <v>1.5200000000000001E-4</v>
      </c>
      <c r="L108" s="171" t="s">
        <v>155</v>
      </c>
      <c r="M108" s="171" t="s">
        <v>759</v>
      </c>
      <c r="N108" s="173">
        <v>42077.229166666664</v>
      </c>
      <c r="O108" s="144"/>
      <c r="P108" s="143"/>
      <c r="Q108" s="142"/>
      <c r="R108" s="144"/>
      <c r="S108" s="143"/>
      <c r="T108" s="143"/>
      <c r="U108" s="143"/>
      <c r="V108" s="143"/>
    </row>
    <row r="109" spans="2:22" ht="28.8" x14ac:dyDescent="0.3">
      <c r="B109" s="166">
        <v>115188</v>
      </c>
      <c r="C109" s="166">
        <v>33</v>
      </c>
      <c r="D109" s="167" t="s">
        <v>365</v>
      </c>
      <c r="E109" s="167" t="s">
        <v>749</v>
      </c>
      <c r="F109" s="167" t="s">
        <v>72</v>
      </c>
      <c r="G109" s="167" t="s">
        <v>529</v>
      </c>
      <c r="H109" s="167" t="s">
        <v>54</v>
      </c>
      <c r="I109" s="167">
        <v>0.98</v>
      </c>
      <c r="J109" s="166" t="s">
        <v>530</v>
      </c>
      <c r="K109" s="168">
        <v>9.7999999999999997E-4</v>
      </c>
      <c r="L109" s="167" t="s">
        <v>155</v>
      </c>
      <c r="M109" s="167" t="s">
        <v>750</v>
      </c>
      <c r="N109" s="169">
        <v>42136.42083333333</v>
      </c>
      <c r="O109" s="144"/>
      <c r="P109" s="143"/>
      <c r="Q109" s="142"/>
      <c r="R109" s="144"/>
      <c r="S109" s="143"/>
      <c r="T109" s="143"/>
      <c r="U109" s="143"/>
      <c r="V109" s="143"/>
    </row>
    <row r="110" spans="2:22" x14ac:dyDescent="0.3">
      <c r="B110" s="192">
        <v>115298</v>
      </c>
      <c r="C110" s="192">
        <v>34</v>
      </c>
      <c r="D110" s="193" t="s">
        <v>293</v>
      </c>
      <c r="E110" s="193" t="s">
        <v>749</v>
      </c>
      <c r="F110" s="193" t="s">
        <v>72</v>
      </c>
      <c r="G110" s="193" t="s">
        <v>529</v>
      </c>
      <c r="H110" s="193" t="s">
        <v>54</v>
      </c>
      <c r="I110" s="193">
        <v>0.95200000000000007</v>
      </c>
      <c r="J110" s="192" t="s">
        <v>530</v>
      </c>
      <c r="K110" s="194">
        <v>9.5200000000000005E-4</v>
      </c>
      <c r="L110" s="193" t="s">
        <v>155</v>
      </c>
      <c r="M110" s="193" t="s">
        <v>758</v>
      </c>
      <c r="N110" s="195">
        <v>42308.65625</v>
      </c>
      <c r="O110" s="144"/>
      <c r="P110" s="143"/>
      <c r="Q110" s="142"/>
      <c r="R110" s="144"/>
      <c r="S110" s="143"/>
      <c r="T110" s="143"/>
      <c r="U110" s="143"/>
      <c r="V110" s="143"/>
    </row>
    <row r="111" spans="2:22" x14ac:dyDescent="0.3">
      <c r="B111" s="196">
        <v>115299</v>
      </c>
      <c r="C111" s="196">
        <v>34</v>
      </c>
      <c r="D111" s="197" t="s">
        <v>293</v>
      </c>
      <c r="E111" s="197" t="s">
        <v>749</v>
      </c>
      <c r="F111" s="197" t="s">
        <v>72</v>
      </c>
      <c r="G111" s="197" t="s">
        <v>529</v>
      </c>
      <c r="H111" s="197" t="s">
        <v>54</v>
      </c>
      <c r="I111" s="197">
        <v>0.96199999999999997</v>
      </c>
      <c r="J111" s="196" t="s">
        <v>530</v>
      </c>
      <c r="K111" s="198">
        <v>9.6199999999999996E-4</v>
      </c>
      <c r="L111" s="197" t="s">
        <v>155</v>
      </c>
      <c r="M111" s="197" t="s">
        <v>757</v>
      </c>
      <c r="N111" s="199">
        <v>42308.663194444445</v>
      </c>
      <c r="O111" s="144"/>
      <c r="P111" s="146"/>
      <c r="Q111" s="145"/>
      <c r="R111" s="147"/>
      <c r="S111" s="146"/>
      <c r="T111" s="146"/>
      <c r="U111" s="146"/>
      <c r="V111" s="146"/>
    </row>
    <row r="112" spans="2:22" x14ac:dyDescent="0.3">
      <c r="B112" s="192">
        <v>115300</v>
      </c>
      <c r="C112" s="192">
        <v>34</v>
      </c>
      <c r="D112" s="193" t="s">
        <v>293</v>
      </c>
      <c r="E112" s="193" t="s">
        <v>749</v>
      </c>
      <c r="F112" s="193" t="s">
        <v>72</v>
      </c>
      <c r="G112" s="193" t="s">
        <v>529</v>
      </c>
      <c r="H112" s="193" t="s">
        <v>54</v>
      </c>
      <c r="I112" s="193">
        <v>0.96199999999999997</v>
      </c>
      <c r="J112" s="192" t="s">
        <v>530</v>
      </c>
      <c r="K112" s="194">
        <v>9.6199999999999996E-4</v>
      </c>
      <c r="L112" s="193" t="s">
        <v>155</v>
      </c>
      <c r="M112" s="193" t="s">
        <v>759</v>
      </c>
      <c r="N112" s="195">
        <v>42308.673611111109</v>
      </c>
      <c r="O112" s="147"/>
      <c r="P112" s="146"/>
      <c r="Q112" s="145"/>
      <c r="R112" s="147"/>
      <c r="S112" s="146"/>
      <c r="T112" s="146"/>
      <c r="U112" s="146"/>
      <c r="V112" s="146"/>
    </row>
    <row r="113" spans="2:22" x14ac:dyDescent="0.3">
      <c r="B113" s="196">
        <v>115301</v>
      </c>
      <c r="C113" s="196">
        <v>34</v>
      </c>
      <c r="D113" s="197" t="s">
        <v>293</v>
      </c>
      <c r="E113" s="197" t="s">
        <v>749</v>
      </c>
      <c r="F113" s="197" t="s">
        <v>72</v>
      </c>
      <c r="G113" s="197" t="s">
        <v>529</v>
      </c>
      <c r="H113" s="197" t="s">
        <v>54</v>
      </c>
      <c r="I113" s="197">
        <v>0.95200000000000007</v>
      </c>
      <c r="J113" s="196" t="s">
        <v>530</v>
      </c>
      <c r="K113" s="198">
        <v>9.5200000000000005E-4</v>
      </c>
      <c r="L113" s="197" t="s">
        <v>155</v>
      </c>
      <c r="M113" s="197" t="s">
        <v>760</v>
      </c>
      <c r="N113" s="199">
        <v>42308.6875</v>
      </c>
      <c r="O113" s="147"/>
      <c r="P113" s="146"/>
      <c r="Q113" s="145"/>
      <c r="R113" s="147"/>
      <c r="S113" s="146"/>
      <c r="T113" s="146"/>
      <c r="U113" s="146"/>
      <c r="V113" s="146"/>
    </row>
    <row r="114" spans="2:22" x14ac:dyDescent="0.3">
      <c r="B114" s="192">
        <v>115302</v>
      </c>
      <c r="C114" s="192">
        <v>34</v>
      </c>
      <c r="D114" s="193" t="s">
        <v>293</v>
      </c>
      <c r="E114" s="193" t="s">
        <v>749</v>
      </c>
      <c r="F114" s="193" t="s">
        <v>72</v>
      </c>
      <c r="G114" s="193" t="s">
        <v>529</v>
      </c>
      <c r="H114" s="193" t="s">
        <v>54</v>
      </c>
      <c r="I114" s="193">
        <v>0.94300000000000006</v>
      </c>
      <c r="J114" s="192" t="s">
        <v>530</v>
      </c>
      <c r="K114" s="194">
        <v>9.4300000000000004E-4</v>
      </c>
      <c r="L114" s="193" t="s">
        <v>155</v>
      </c>
      <c r="M114" s="193" t="s">
        <v>759</v>
      </c>
      <c r="N114" s="195">
        <v>42381.625</v>
      </c>
      <c r="O114" s="147"/>
      <c r="P114" s="146"/>
      <c r="Q114" s="145"/>
      <c r="R114" s="147"/>
      <c r="S114" s="146"/>
      <c r="T114" s="146"/>
      <c r="U114" s="146"/>
      <c r="V114" s="146"/>
    </row>
    <row r="115" spans="2:22" x14ac:dyDescent="0.3">
      <c r="B115" s="196">
        <v>115303</v>
      </c>
      <c r="C115" s="196">
        <v>34</v>
      </c>
      <c r="D115" s="197" t="s">
        <v>293</v>
      </c>
      <c r="E115" s="197" t="s">
        <v>749</v>
      </c>
      <c r="F115" s="197" t="s">
        <v>72</v>
      </c>
      <c r="G115" s="197" t="s">
        <v>529</v>
      </c>
      <c r="H115" s="197" t="s">
        <v>54</v>
      </c>
      <c r="I115" s="197">
        <v>0.94300000000000006</v>
      </c>
      <c r="J115" s="196" t="s">
        <v>530</v>
      </c>
      <c r="K115" s="198">
        <v>9.4300000000000004E-4</v>
      </c>
      <c r="L115" s="197" t="s">
        <v>155</v>
      </c>
      <c r="M115" s="197" t="s">
        <v>757</v>
      </c>
      <c r="N115" s="199">
        <v>42381.642361111109</v>
      </c>
      <c r="O115" s="147"/>
      <c r="P115" s="146"/>
      <c r="Q115" s="145"/>
      <c r="R115" s="147"/>
      <c r="S115" s="146"/>
      <c r="T115" s="146"/>
      <c r="U115" s="146"/>
      <c r="V115" s="146"/>
    </row>
    <row r="116" spans="2:22" x14ac:dyDescent="0.3">
      <c r="B116" s="192">
        <v>115304</v>
      </c>
      <c r="C116" s="192">
        <v>34</v>
      </c>
      <c r="D116" s="193" t="s">
        <v>293</v>
      </c>
      <c r="E116" s="193" t="s">
        <v>749</v>
      </c>
      <c r="F116" s="193" t="s">
        <v>72</v>
      </c>
      <c r="G116" s="193" t="s">
        <v>529</v>
      </c>
      <c r="H116" s="193" t="s">
        <v>54</v>
      </c>
      <c r="I116" s="193">
        <v>0.94300000000000006</v>
      </c>
      <c r="J116" s="192" t="s">
        <v>530</v>
      </c>
      <c r="K116" s="194">
        <v>9.4300000000000004E-4</v>
      </c>
      <c r="L116" s="193" t="s">
        <v>155</v>
      </c>
      <c r="M116" s="193" t="s">
        <v>758</v>
      </c>
      <c r="N116" s="195">
        <v>42381.652777777781</v>
      </c>
      <c r="O116" s="147"/>
      <c r="P116" s="146"/>
      <c r="Q116" s="145"/>
      <c r="R116" s="147"/>
      <c r="S116" s="146"/>
      <c r="T116" s="146"/>
      <c r="U116" s="146"/>
      <c r="V116" s="146"/>
    </row>
    <row r="117" spans="2:22" x14ac:dyDescent="0.3">
      <c r="B117" s="196">
        <v>115305</v>
      </c>
      <c r="C117" s="196">
        <v>34</v>
      </c>
      <c r="D117" s="197" t="s">
        <v>293</v>
      </c>
      <c r="E117" s="197" t="s">
        <v>749</v>
      </c>
      <c r="F117" s="197" t="s">
        <v>72</v>
      </c>
      <c r="G117" s="197" t="s">
        <v>529</v>
      </c>
      <c r="H117" s="197" t="s">
        <v>54</v>
      </c>
      <c r="I117" s="197">
        <v>0.94300000000000006</v>
      </c>
      <c r="J117" s="196" t="s">
        <v>530</v>
      </c>
      <c r="K117" s="198">
        <v>9.4300000000000004E-4</v>
      </c>
      <c r="L117" s="197" t="s">
        <v>155</v>
      </c>
      <c r="M117" s="197" t="s">
        <v>760</v>
      </c>
      <c r="N117" s="199">
        <v>42381.670138888891</v>
      </c>
      <c r="O117" s="147"/>
      <c r="P117" s="146"/>
      <c r="Q117" s="145"/>
      <c r="R117" s="147"/>
      <c r="S117" s="146"/>
      <c r="T117" s="146"/>
      <c r="U117" s="146"/>
      <c r="V117" s="146"/>
    </row>
    <row r="118" spans="2:22" x14ac:dyDescent="0.3">
      <c r="B118" s="170">
        <v>83469</v>
      </c>
      <c r="C118" s="170">
        <v>26</v>
      </c>
      <c r="D118" s="171" t="s">
        <v>457</v>
      </c>
      <c r="E118" s="171" t="s">
        <v>71</v>
      </c>
      <c r="F118" s="171" t="s">
        <v>72</v>
      </c>
      <c r="G118" s="171" t="s">
        <v>529</v>
      </c>
      <c r="H118" s="171" t="s">
        <v>54</v>
      </c>
      <c r="I118" s="171">
        <v>0.69</v>
      </c>
      <c r="J118" s="170" t="s">
        <v>75</v>
      </c>
      <c r="K118" s="172">
        <v>0.69</v>
      </c>
      <c r="L118" s="171" t="s">
        <v>76</v>
      </c>
      <c r="M118" s="171" t="s">
        <v>459</v>
      </c>
      <c r="N118" s="173">
        <v>42438</v>
      </c>
      <c r="O118" s="147"/>
      <c r="P118" s="146"/>
      <c r="Q118" s="145"/>
      <c r="R118" s="147"/>
      <c r="S118" s="146"/>
      <c r="T118" s="146"/>
      <c r="U118" s="146"/>
      <c r="V118" s="146"/>
    </row>
    <row r="119" spans="2:22" x14ac:dyDescent="0.3">
      <c r="B119" s="166">
        <v>83470</v>
      </c>
      <c r="C119" s="166">
        <v>26</v>
      </c>
      <c r="D119" s="167" t="s">
        <v>457</v>
      </c>
      <c r="E119" s="167" t="s">
        <v>71</v>
      </c>
      <c r="F119" s="167" t="s">
        <v>72</v>
      </c>
      <c r="G119" s="167" t="s">
        <v>529</v>
      </c>
      <c r="H119" s="167" t="s">
        <v>54</v>
      </c>
      <c r="I119" s="167">
        <v>0.04</v>
      </c>
      <c r="J119" s="166" t="s">
        <v>530</v>
      </c>
      <c r="K119" s="168">
        <v>0.04</v>
      </c>
      <c r="L119" s="167" t="s">
        <v>76</v>
      </c>
      <c r="M119" s="167" t="s">
        <v>459</v>
      </c>
      <c r="N119" s="169">
        <v>42630</v>
      </c>
      <c r="O119" s="147"/>
      <c r="P119" s="146"/>
      <c r="Q119" s="145"/>
      <c r="R119" s="147"/>
      <c r="S119" s="146"/>
      <c r="T119" s="146"/>
      <c r="U119" s="146"/>
      <c r="V119" s="146"/>
    </row>
    <row r="120" spans="2:22" x14ac:dyDescent="0.3">
      <c r="B120" s="170">
        <v>83471</v>
      </c>
      <c r="C120" s="170">
        <v>26</v>
      </c>
      <c r="D120" s="171" t="s">
        <v>457</v>
      </c>
      <c r="E120" s="171" t="s">
        <v>71</v>
      </c>
      <c r="F120" s="171" t="s">
        <v>72</v>
      </c>
      <c r="G120" s="171" t="s">
        <v>529</v>
      </c>
      <c r="H120" s="171" t="s">
        <v>54</v>
      </c>
      <c r="I120" s="171">
        <v>0.37</v>
      </c>
      <c r="J120" s="170" t="s">
        <v>75</v>
      </c>
      <c r="K120" s="172">
        <v>0.37</v>
      </c>
      <c r="L120" s="171" t="s">
        <v>76</v>
      </c>
      <c r="M120" s="171" t="s">
        <v>459</v>
      </c>
      <c r="N120" s="173">
        <v>42656</v>
      </c>
      <c r="O120" s="147"/>
      <c r="P120" s="146"/>
      <c r="Q120" s="145"/>
      <c r="R120" s="147"/>
      <c r="S120" s="146"/>
      <c r="T120" s="146"/>
      <c r="U120" s="146"/>
      <c r="V120" s="146"/>
    </row>
    <row r="121" spans="2:22" ht="28.8" x14ac:dyDescent="0.3">
      <c r="B121" s="166">
        <v>115013</v>
      </c>
      <c r="C121" s="166">
        <v>33</v>
      </c>
      <c r="D121" s="167" t="s">
        <v>48</v>
      </c>
      <c r="E121" s="167" t="s">
        <v>132</v>
      </c>
      <c r="F121" s="167" t="s">
        <v>72</v>
      </c>
      <c r="G121" s="167" t="s">
        <v>529</v>
      </c>
      <c r="H121" s="167" t="s">
        <v>54</v>
      </c>
      <c r="I121" s="167">
        <v>0.13250000000000001</v>
      </c>
      <c r="J121" s="166" t="s">
        <v>75</v>
      </c>
      <c r="K121" s="168">
        <v>1.325E-4</v>
      </c>
      <c r="L121" s="167" t="s">
        <v>155</v>
      </c>
      <c r="M121" s="167" t="s">
        <v>156</v>
      </c>
      <c r="N121" s="169">
        <v>42656.120833333298</v>
      </c>
      <c r="O121" s="147"/>
      <c r="P121" s="146"/>
      <c r="Q121" s="145"/>
      <c r="R121" s="147"/>
      <c r="S121" s="146"/>
      <c r="T121" s="146"/>
      <c r="U121" s="146"/>
      <c r="V121" s="146"/>
    </row>
    <row r="122" spans="2:22" x14ac:dyDescent="0.3">
      <c r="B122" s="170">
        <v>114993</v>
      </c>
      <c r="C122" s="170">
        <v>33</v>
      </c>
      <c r="D122" s="171" t="s">
        <v>293</v>
      </c>
      <c r="E122" s="171" t="s">
        <v>132</v>
      </c>
      <c r="F122" s="171" t="s">
        <v>72</v>
      </c>
      <c r="G122" s="171" t="s">
        <v>529</v>
      </c>
      <c r="H122" s="171" t="s">
        <v>54</v>
      </c>
      <c r="I122" s="171">
        <v>0.96199999999999997</v>
      </c>
      <c r="J122" s="170" t="s">
        <v>530</v>
      </c>
      <c r="K122" s="172">
        <v>9.6199999999999996E-4</v>
      </c>
      <c r="L122" s="171" t="s">
        <v>155</v>
      </c>
      <c r="M122" s="171" t="s">
        <v>295</v>
      </c>
      <c r="N122" s="173">
        <v>42656.256944444402</v>
      </c>
      <c r="O122" s="147"/>
      <c r="P122" s="146"/>
      <c r="Q122" s="145"/>
      <c r="R122" s="147"/>
      <c r="S122" s="146"/>
      <c r="T122" s="146"/>
      <c r="U122" s="146"/>
      <c r="V122" s="146"/>
    </row>
    <row r="123" spans="2:22" x14ac:dyDescent="0.3">
      <c r="B123" s="166">
        <v>114995</v>
      </c>
      <c r="C123" s="166">
        <v>33</v>
      </c>
      <c r="D123" s="167" t="s">
        <v>293</v>
      </c>
      <c r="E123" s="167" t="s">
        <v>132</v>
      </c>
      <c r="F123" s="167" t="s">
        <v>72</v>
      </c>
      <c r="G123" s="167" t="s">
        <v>529</v>
      </c>
      <c r="H123" s="167" t="s">
        <v>54</v>
      </c>
      <c r="I123" s="167">
        <v>0.96199999999999997</v>
      </c>
      <c r="J123" s="166" t="s">
        <v>530</v>
      </c>
      <c r="K123" s="168">
        <v>9.6199999999999996E-4</v>
      </c>
      <c r="L123" s="167" t="s">
        <v>155</v>
      </c>
      <c r="M123" s="167" t="s">
        <v>298</v>
      </c>
      <c r="N123" s="182">
        <v>42656.28125</v>
      </c>
      <c r="O123" s="147"/>
    </row>
    <row r="124" spans="2:22" x14ac:dyDescent="0.3">
      <c r="B124" s="170">
        <v>114994</v>
      </c>
      <c r="C124" s="170">
        <v>33</v>
      </c>
      <c r="D124" s="171" t="s">
        <v>293</v>
      </c>
      <c r="E124" s="171" t="s">
        <v>132</v>
      </c>
      <c r="F124" s="171" t="s">
        <v>72</v>
      </c>
      <c r="G124" s="171" t="s">
        <v>529</v>
      </c>
      <c r="H124" s="171" t="s">
        <v>54</v>
      </c>
      <c r="I124" s="171">
        <v>0.96199999999999997</v>
      </c>
      <c r="J124" s="170" t="s">
        <v>530</v>
      </c>
      <c r="K124" s="172">
        <v>9.6199999999999996E-4</v>
      </c>
      <c r="L124" s="171" t="s">
        <v>155</v>
      </c>
      <c r="M124" s="171" t="s">
        <v>294</v>
      </c>
      <c r="N124" s="183">
        <v>42656.298611111102</v>
      </c>
      <c r="O124" s="191"/>
      <c r="P124" s="190" t="s">
        <v>75</v>
      </c>
      <c r="Q124" s="189" t="s">
        <v>75</v>
      </c>
      <c r="R124" s="191"/>
      <c r="S124" s="190" t="s">
        <v>75</v>
      </c>
      <c r="T124" s="190" t="s">
        <v>75</v>
      </c>
      <c r="U124" s="190" t="s">
        <v>75</v>
      </c>
      <c r="V124" s="190" t="s">
        <v>75</v>
      </c>
    </row>
    <row r="125" spans="2:22" ht="28.8" x14ac:dyDescent="0.3">
      <c r="B125" s="166">
        <v>115012</v>
      </c>
      <c r="C125" s="166">
        <v>33</v>
      </c>
      <c r="D125" s="167" t="s">
        <v>48</v>
      </c>
      <c r="E125" s="167" t="s">
        <v>132</v>
      </c>
      <c r="F125" s="167" t="s">
        <v>72</v>
      </c>
      <c r="G125" s="167" t="s">
        <v>529</v>
      </c>
      <c r="H125" s="167" t="s">
        <v>54</v>
      </c>
      <c r="I125" s="167">
        <v>2.2230000000000003E-2</v>
      </c>
      <c r="J125" s="166" t="s">
        <v>75</v>
      </c>
      <c r="K125" s="168">
        <v>2.2230000000000002E-5</v>
      </c>
      <c r="L125" s="167" t="s">
        <v>155</v>
      </c>
      <c r="M125" s="167" t="s">
        <v>156</v>
      </c>
      <c r="N125" s="169">
        <v>42706.302083333299</v>
      </c>
      <c r="O125" s="191"/>
      <c r="P125" s="190" t="s">
        <v>75</v>
      </c>
      <c r="Q125" s="189" t="s">
        <v>75</v>
      </c>
      <c r="R125" s="191"/>
      <c r="S125" s="190" t="s">
        <v>75</v>
      </c>
      <c r="T125" s="190" t="s">
        <v>75</v>
      </c>
      <c r="U125" s="190" t="s">
        <v>75</v>
      </c>
      <c r="V125" s="190" t="s">
        <v>75</v>
      </c>
    </row>
    <row r="126" spans="2:22" x14ac:dyDescent="0.3">
      <c r="B126" s="170">
        <v>83472</v>
      </c>
      <c r="C126" s="170">
        <v>26</v>
      </c>
      <c r="D126" s="171" t="s">
        <v>457</v>
      </c>
      <c r="E126" s="171" t="s">
        <v>71</v>
      </c>
      <c r="F126" s="171" t="s">
        <v>72</v>
      </c>
      <c r="G126" s="171" t="s">
        <v>529</v>
      </c>
      <c r="H126" s="171" t="s">
        <v>54</v>
      </c>
      <c r="I126" s="171">
        <v>0.7</v>
      </c>
      <c r="J126" s="170" t="s">
        <v>75</v>
      </c>
      <c r="K126" s="172">
        <v>0.7</v>
      </c>
      <c r="L126" s="171" t="s">
        <v>76</v>
      </c>
      <c r="M126" s="171" t="s">
        <v>459</v>
      </c>
      <c r="N126" s="173">
        <v>42774</v>
      </c>
      <c r="O126" s="191"/>
      <c r="P126" s="190" t="s">
        <v>75</v>
      </c>
      <c r="Q126" s="189" t="s">
        <v>75</v>
      </c>
      <c r="R126" s="191"/>
      <c r="S126" s="190" t="s">
        <v>75</v>
      </c>
      <c r="T126" s="190" t="s">
        <v>75</v>
      </c>
      <c r="U126" s="190" t="s">
        <v>75</v>
      </c>
      <c r="V126" s="190" t="s">
        <v>75</v>
      </c>
    </row>
    <row r="127" spans="2:22" ht="28.8" x14ac:dyDescent="0.3">
      <c r="B127" s="166">
        <v>115177</v>
      </c>
      <c r="C127" s="166">
        <v>33</v>
      </c>
      <c r="D127" s="167" t="s">
        <v>365</v>
      </c>
      <c r="E127" s="167" t="s">
        <v>132</v>
      </c>
      <c r="F127" s="167" t="s">
        <v>72</v>
      </c>
      <c r="G127" s="167" t="s">
        <v>529</v>
      </c>
      <c r="H127" s="167" t="s">
        <v>54</v>
      </c>
      <c r="I127" s="167">
        <v>0.95200000000000007</v>
      </c>
      <c r="J127" s="166" t="s">
        <v>530</v>
      </c>
      <c r="K127" s="168">
        <v>9.5200000000000005E-4</v>
      </c>
      <c r="L127" s="167" t="s">
        <v>155</v>
      </c>
      <c r="M127" s="167" t="s">
        <v>503</v>
      </c>
      <c r="N127" s="169">
        <v>42775.532638888901</v>
      </c>
      <c r="O127" s="191"/>
      <c r="P127" s="190" t="s">
        <v>75</v>
      </c>
      <c r="Q127" s="189" t="s">
        <v>75</v>
      </c>
      <c r="R127" s="191"/>
      <c r="S127" s="190" t="s">
        <v>75</v>
      </c>
      <c r="T127" s="190" t="s">
        <v>75</v>
      </c>
      <c r="U127" s="190" t="s">
        <v>75</v>
      </c>
      <c r="V127" s="190" t="s">
        <v>75</v>
      </c>
    </row>
    <row r="128" spans="2:22" ht="28.8" x14ac:dyDescent="0.3">
      <c r="B128" s="170">
        <v>115176</v>
      </c>
      <c r="C128" s="170">
        <v>33</v>
      </c>
      <c r="D128" s="171" t="s">
        <v>365</v>
      </c>
      <c r="E128" s="171" t="s">
        <v>132</v>
      </c>
      <c r="F128" s="171" t="s">
        <v>72</v>
      </c>
      <c r="G128" s="171" t="s">
        <v>529</v>
      </c>
      <c r="H128" s="171" t="s">
        <v>54</v>
      </c>
      <c r="I128" s="171">
        <v>0.81499999999999995</v>
      </c>
      <c r="J128" s="170" t="s">
        <v>530</v>
      </c>
      <c r="K128" s="172">
        <v>8.1499999999999997E-4</v>
      </c>
      <c r="L128" s="171" t="s">
        <v>155</v>
      </c>
      <c r="M128" s="171" t="s">
        <v>520</v>
      </c>
      <c r="N128" s="173">
        <v>42775.552083333299</v>
      </c>
      <c r="O128" s="191"/>
      <c r="P128" s="190" t="s">
        <v>75</v>
      </c>
      <c r="Q128" s="189" t="s">
        <v>75</v>
      </c>
      <c r="R128" s="191"/>
      <c r="S128" s="190" t="s">
        <v>75</v>
      </c>
      <c r="T128" s="190" t="s">
        <v>75</v>
      </c>
      <c r="U128" s="190" t="s">
        <v>75</v>
      </c>
      <c r="V128" s="190" t="s">
        <v>75</v>
      </c>
    </row>
    <row r="129" spans="2:22" x14ac:dyDescent="0.3">
      <c r="B129" s="166">
        <v>114990</v>
      </c>
      <c r="C129" s="166">
        <v>33</v>
      </c>
      <c r="D129" s="167" t="s">
        <v>293</v>
      </c>
      <c r="E129" s="167" t="s">
        <v>132</v>
      </c>
      <c r="F129" s="167" t="s">
        <v>72</v>
      </c>
      <c r="G129" s="167" t="s">
        <v>529</v>
      </c>
      <c r="H129" s="167" t="s">
        <v>54</v>
      </c>
      <c r="I129" s="167">
        <v>0.94300000000000006</v>
      </c>
      <c r="J129" s="166" t="s">
        <v>530</v>
      </c>
      <c r="K129" s="168">
        <v>9.4300000000000004E-4</v>
      </c>
      <c r="L129" s="167" t="s">
        <v>155</v>
      </c>
      <c r="M129" s="167" t="s">
        <v>298</v>
      </c>
      <c r="N129" s="169">
        <v>42781.767361111102</v>
      </c>
      <c r="O129" s="191"/>
      <c r="P129" s="190" t="s">
        <v>75</v>
      </c>
      <c r="Q129" s="189" t="s">
        <v>75</v>
      </c>
      <c r="R129" s="191"/>
      <c r="S129" s="190" t="s">
        <v>75</v>
      </c>
      <c r="T129" s="190" t="s">
        <v>75</v>
      </c>
      <c r="U129" s="190" t="s">
        <v>75</v>
      </c>
      <c r="V129" s="190" t="s">
        <v>75</v>
      </c>
    </row>
    <row r="130" spans="2:22" x14ac:dyDescent="0.3">
      <c r="B130" s="170">
        <v>114991</v>
      </c>
      <c r="C130" s="170">
        <v>33</v>
      </c>
      <c r="D130" s="171" t="s">
        <v>293</v>
      </c>
      <c r="E130" s="171" t="s">
        <v>132</v>
      </c>
      <c r="F130" s="171" t="s">
        <v>72</v>
      </c>
      <c r="G130" s="171" t="s">
        <v>529</v>
      </c>
      <c r="H130" s="171" t="s">
        <v>54</v>
      </c>
      <c r="I130" s="171">
        <v>0.95200000000000007</v>
      </c>
      <c r="J130" s="170" t="s">
        <v>530</v>
      </c>
      <c r="K130" s="172">
        <v>9.5200000000000005E-4</v>
      </c>
      <c r="L130" s="171" t="s">
        <v>155</v>
      </c>
      <c r="M130" s="171" t="s">
        <v>295</v>
      </c>
      <c r="N130" s="173">
        <v>42781.795138888898</v>
      </c>
      <c r="O130" s="191"/>
      <c r="P130" s="190" t="s">
        <v>75</v>
      </c>
      <c r="Q130" s="189" t="s">
        <v>75</v>
      </c>
      <c r="R130" s="191"/>
      <c r="S130" s="190" t="s">
        <v>75</v>
      </c>
      <c r="T130" s="190" t="s">
        <v>75</v>
      </c>
      <c r="U130" s="190" t="s">
        <v>75</v>
      </c>
      <c r="V130" s="190" t="s">
        <v>75</v>
      </c>
    </row>
    <row r="131" spans="2:22" x14ac:dyDescent="0.3">
      <c r="B131" s="166">
        <v>114992</v>
      </c>
      <c r="C131" s="166">
        <v>33</v>
      </c>
      <c r="D131" s="167" t="s">
        <v>293</v>
      </c>
      <c r="E131" s="167" t="s">
        <v>132</v>
      </c>
      <c r="F131" s="167" t="s">
        <v>72</v>
      </c>
      <c r="G131" s="167" t="s">
        <v>529</v>
      </c>
      <c r="H131" s="167" t="s">
        <v>54</v>
      </c>
      <c r="I131" s="167">
        <v>0.95200000000000007</v>
      </c>
      <c r="J131" s="166" t="s">
        <v>530</v>
      </c>
      <c r="K131" s="168">
        <v>9.5200000000000005E-4</v>
      </c>
      <c r="L131" s="167" t="s">
        <v>155</v>
      </c>
      <c r="M131" s="167" t="s">
        <v>294</v>
      </c>
      <c r="N131" s="169">
        <v>42781.8125</v>
      </c>
      <c r="O131" s="191"/>
      <c r="P131" s="190" t="s">
        <v>75</v>
      </c>
      <c r="Q131" s="189" t="s">
        <v>75</v>
      </c>
      <c r="R131" s="191"/>
      <c r="S131" s="190" t="s">
        <v>75</v>
      </c>
      <c r="T131" s="190" t="s">
        <v>75</v>
      </c>
      <c r="U131" s="190" t="s">
        <v>75</v>
      </c>
      <c r="V131" s="190" t="s">
        <v>75</v>
      </c>
    </row>
    <row r="132" spans="2:22" ht="28.8" x14ac:dyDescent="0.3">
      <c r="B132" s="170">
        <v>115014</v>
      </c>
      <c r="C132" s="170">
        <v>33</v>
      </c>
      <c r="D132" s="171" t="s">
        <v>48</v>
      </c>
      <c r="E132" s="171" t="s">
        <v>132</v>
      </c>
      <c r="F132" s="171" t="s">
        <v>72</v>
      </c>
      <c r="G132" s="171" t="s">
        <v>529</v>
      </c>
      <c r="H132" s="171" t="s">
        <v>54</v>
      </c>
      <c r="I132" s="171">
        <v>0.371</v>
      </c>
      <c r="J132" s="170" t="s">
        <v>75</v>
      </c>
      <c r="K132" s="172">
        <v>3.7100000000000002E-4</v>
      </c>
      <c r="L132" s="171" t="s">
        <v>155</v>
      </c>
      <c r="M132" s="171" t="s">
        <v>156</v>
      </c>
      <c r="N132" s="173">
        <v>42807.513888888898</v>
      </c>
    </row>
  </sheetData>
  <conditionalFormatting sqref="I24:I13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  <legacyDrawing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S27"/>
  <sheetViews>
    <sheetView workbookViewId="0">
      <selection activeCell="Q23" sqref="Q23"/>
    </sheetView>
  </sheetViews>
  <sheetFormatPr defaultRowHeight="14.4" x14ac:dyDescent="0.3"/>
  <cols>
    <col min="16" max="16" width="21" bestFit="1" customWidth="1"/>
  </cols>
  <sheetData>
    <row r="5" spans="4:19" ht="15" thickBot="1" x14ac:dyDescent="0.35"/>
    <row r="6" spans="4:19" x14ac:dyDescent="0.3">
      <c r="D6" s="2" t="s">
        <v>55</v>
      </c>
      <c r="E6" s="3" t="s">
        <v>56</v>
      </c>
      <c r="F6" s="3" t="s">
        <v>57</v>
      </c>
      <c r="G6" s="3" t="s">
        <v>58</v>
      </c>
      <c r="H6" s="3" t="s">
        <v>59</v>
      </c>
      <c r="I6" s="3" t="s">
        <v>60</v>
      </c>
      <c r="J6" s="3" t="s">
        <v>61</v>
      </c>
      <c r="K6" s="3" t="s">
        <v>536</v>
      </c>
      <c r="L6" s="3" t="s">
        <v>63</v>
      </c>
      <c r="M6" s="3" t="s">
        <v>64</v>
      </c>
      <c r="N6" s="3" t="s">
        <v>65</v>
      </c>
      <c r="O6" s="3" t="s">
        <v>66</v>
      </c>
      <c r="P6" s="4" t="s">
        <v>67</v>
      </c>
      <c r="R6" t="s">
        <v>764</v>
      </c>
      <c r="S6" t="s">
        <v>16</v>
      </c>
    </row>
    <row r="7" spans="4:19" x14ac:dyDescent="0.3">
      <c r="D7" s="5">
        <v>115182</v>
      </c>
      <c r="E7" s="6">
        <v>33</v>
      </c>
      <c r="F7" s="6" t="s">
        <v>365</v>
      </c>
      <c r="G7" s="6" t="s">
        <v>749</v>
      </c>
      <c r="H7" s="6" t="s">
        <v>72</v>
      </c>
      <c r="I7" s="6" t="s">
        <v>529</v>
      </c>
      <c r="J7" s="6" t="s">
        <v>54</v>
      </c>
      <c r="K7" s="6">
        <v>0.48099999999999998</v>
      </c>
      <c r="L7" s="6" t="s">
        <v>530</v>
      </c>
      <c r="M7" s="6">
        <v>4.8099999999999998E-4</v>
      </c>
      <c r="N7" s="6" t="s">
        <v>155</v>
      </c>
      <c r="O7" s="6" t="s">
        <v>750</v>
      </c>
      <c r="P7" s="214">
        <v>41843.384722222225</v>
      </c>
      <c r="R7">
        <v>2014</v>
      </c>
      <c r="S7">
        <f>AVERAGE(K7:K24)</f>
        <v>0.71883333333333344</v>
      </c>
    </row>
    <row r="8" spans="4:19" x14ac:dyDescent="0.3">
      <c r="D8" s="5">
        <v>115195</v>
      </c>
      <c r="E8" s="6">
        <v>33</v>
      </c>
      <c r="F8" s="6" t="s">
        <v>365</v>
      </c>
      <c r="G8" s="6" t="s">
        <v>749</v>
      </c>
      <c r="H8" s="6" t="s">
        <v>72</v>
      </c>
      <c r="I8" s="6" t="s">
        <v>529</v>
      </c>
      <c r="J8" s="6" t="s">
        <v>54</v>
      </c>
      <c r="K8" s="6">
        <v>0.51</v>
      </c>
      <c r="L8" s="6" t="s">
        <v>530</v>
      </c>
      <c r="M8" s="6">
        <v>5.1000000000000004E-4</v>
      </c>
      <c r="N8" s="6" t="s">
        <v>155</v>
      </c>
      <c r="O8" s="6" t="s">
        <v>755</v>
      </c>
      <c r="P8" s="214">
        <v>41843.475694444445</v>
      </c>
      <c r="R8" s="216">
        <v>2015</v>
      </c>
      <c r="S8">
        <f>AVERAGE(K25)</f>
        <v>0.98</v>
      </c>
    </row>
    <row r="9" spans="4:19" x14ac:dyDescent="0.3">
      <c r="D9" s="5">
        <v>115180</v>
      </c>
      <c r="E9" s="6">
        <v>33</v>
      </c>
      <c r="F9" s="6" t="s">
        <v>365</v>
      </c>
      <c r="G9" s="6" t="s">
        <v>749</v>
      </c>
      <c r="H9" s="6" t="s">
        <v>72</v>
      </c>
      <c r="I9" s="6" t="s">
        <v>529</v>
      </c>
      <c r="J9" s="6" t="s">
        <v>54</v>
      </c>
      <c r="K9" s="6">
        <v>0.495</v>
      </c>
      <c r="L9" s="6" t="s">
        <v>530</v>
      </c>
      <c r="M9" s="6">
        <v>4.95E-4</v>
      </c>
      <c r="N9" s="6" t="s">
        <v>155</v>
      </c>
      <c r="O9" s="6" t="s">
        <v>754</v>
      </c>
      <c r="P9" s="214">
        <v>41843.479166666664</v>
      </c>
      <c r="R9">
        <v>2017</v>
      </c>
      <c r="S9">
        <f>AVERAGE(K26:K27)</f>
        <v>0.88349999999999995</v>
      </c>
    </row>
    <row r="10" spans="4:19" x14ac:dyDescent="0.3">
      <c r="D10" s="5">
        <v>115189</v>
      </c>
      <c r="E10" s="6">
        <v>33</v>
      </c>
      <c r="F10" s="6" t="s">
        <v>365</v>
      </c>
      <c r="G10" s="6" t="s">
        <v>749</v>
      </c>
      <c r="H10" s="6" t="s">
        <v>72</v>
      </c>
      <c r="I10" s="6" t="s">
        <v>529</v>
      </c>
      <c r="J10" s="6" t="s">
        <v>54</v>
      </c>
      <c r="K10" s="6">
        <v>0.48500000000000004</v>
      </c>
      <c r="L10" s="6" t="s">
        <v>530</v>
      </c>
      <c r="M10" s="6">
        <v>4.8500000000000003E-4</v>
      </c>
      <c r="N10" s="6" t="s">
        <v>155</v>
      </c>
      <c r="O10" s="6" t="s">
        <v>752</v>
      </c>
      <c r="P10" s="214">
        <v>41843.489583333336</v>
      </c>
    </row>
    <row r="11" spans="4:19" x14ac:dyDescent="0.3">
      <c r="D11" s="5">
        <v>115178</v>
      </c>
      <c r="E11" s="6">
        <v>33</v>
      </c>
      <c r="F11" s="6" t="s">
        <v>365</v>
      </c>
      <c r="G11" s="6" t="s">
        <v>749</v>
      </c>
      <c r="H11" s="6" t="s">
        <v>72</v>
      </c>
      <c r="I11" s="6" t="s">
        <v>529</v>
      </c>
      <c r="J11" s="6" t="s">
        <v>54</v>
      </c>
      <c r="K11" s="6">
        <v>0.48500000000000004</v>
      </c>
      <c r="L11" s="6" t="s">
        <v>530</v>
      </c>
      <c r="M11" s="6">
        <v>4.8500000000000003E-4</v>
      </c>
      <c r="N11" s="6" t="s">
        <v>155</v>
      </c>
      <c r="O11" s="6" t="s">
        <v>753</v>
      </c>
      <c r="P11" s="214">
        <v>41843.493055555555</v>
      </c>
    </row>
    <row r="12" spans="4:19" x14ac:dyDescent="0.3">
      <c r="D12" s="5">
        <v>115193</v>
      </c>
      <c r="E12" s="6">
        <v>33</v>
      </c>
      <c r="F12" s="6" t="s">
        <v>365</v>
      </c>
      <c r="G12" s="6" t="s">
        <v>749</v>
      </c>
      <c r="H12" s="6" t="s">
        <v>72</v>
      </c>
      <c r="I12" s="6" t="s">
        <v>529</v>
      </c>
      <c r="J12" s="6" t="s">
        <v>54</v>
      </c>
      <c r="K12" s="6">
        <v>0.51500000000000001</v>
      </c>
      <c r="L12" s="6" t="s">
        <v>530</v>
      </c>
      <c r="M12" s="6">
        <v>5.1500000000000005E-4</v>
      </c>
      <c r="N12" s="6" t="s">
        <v>155</v>
      </c>
      <c r="O12" s="6" t="s">
        <v>756</v>
      </c>
      <c r="P12" s="214">
        <v>41843.493055555555</v>
      </c>
    </row>
    <row r="13" spans="4:19" x14ac:dyDescent="0.3">
      <c r="D13" s="5">
        <v>115191</v>
      </c>
      <c r="E13" s="6">
        <v>33</v>
      </c>
      <c r="F13" s="6" t="s">
        <v>365</v>
      </c>
      <c r="G13" s="6" t="s">
        <v>749</v>
      </c>
      <c r="H13" s="6" t="s">
        <v>72</v>
      </c>
      <c r="I13" s="6" t="s">
        <v>529</v>
      </c>
      <c r="J13" s="6" t="s">
        <v>54</v>
      </c>
      <c r="K13" s="6">
        <v>0.47600000000000003</v>
      </c>
      <c r="L13" s="6" t="s">
        <v>530</v>
      </c>
      <c r="M13" s="6">
        <v>4.7600000000000002E-4</v>
      </c>
      <c r="N13" s="6" t="s">
        <v>155</v>
      </c>
      <c r="O13" s="6" t="s">
        <v>751</v>
      </c>
      <c r="P13" s="214">
        <v>41843.517361111109</v>
      </c>
    </row>
    <row r="14" spans="4:19" x14ac:dyDescent="0.3">
      <c r="D14" s="5">
        <v>115183</v>
      </c>
      <c r="E14" s="6">
        <v>33</v>
      </c>
      <c r="F14" s="6" t="s">
        <v>365</v>
      </c>
      <c r="G14" s="6" t="s">
        <v>749</v>
      </c>
      <c r="H14" s="6" t="s">
        <v>72</v>
      </c>
      <c r="I14" s="6" t="s">
        <v>529</v>
      </c>
      <c r="J14" s="6" t="s">
        <v>54</v>
      </c>
      <c r="K14" s="6">
        <v>0.97099999999999997</v>
      </c>
      <c r="L14" s="6" t="s">
        <v>530</v>
      </c>
      <c r="M14" s="6">
        <v>9.7099999999999997E-4</v>
      </c>
      <c r="N14" s="6" t="s">
        <v>155</v>
      </c>
      <c r="O14" s="6" t="s">
        <v>750</v>
      </c>
      <c r="P14" s="214">
        <v>41906.534722222219</v>
      </c>
    </row>
    <row r="15" spans="4:19" x14ac:dyDescent="0.3">
      <c r="D15" s="5">
        <v>115184</v>
      </c>
      <c r="E15" s="6">
        <v>33</v>
      </c>
      <c r="F15" s="6" t="s">
        <v>365</v>
      </c>
      <c r="G15" s="6" t="s">
        <v>749</v>
      </c>
      <c r="H15" s="6" t="s">
        <v>72</v>
      </c>
      <c r="I15" s="6" t="s">
        <v>529</v>
      </c>
      <c r="J15" s="6" t="s">
        <v>54</v>
      </c>
      <c r="K15" s="6">
        <v>0.77300000000000002</v>
      </c>
      <c r="L15" s="6" t="s">
        <v>530</v>
      </c>
      <c r="M15" s="6">
        <v>7.7300000000000003E-4</v>
      </c>
      <c r="N15" s="6" t="s">
        <v>155</v>
      </c>
      <c r="O15" s="6" t="s">
        <v>750</v>
      </c>
      <c r="P15" s="214">
        <v>41927.558333333334</v>
      </c>
    </row>
    <row r="16" spans="4:19" x14ac:dyDescent="0.3">
      <c r="D16" s="5">
        <v>115181</v>
      </c>
      <c r="E16" s="6">
        <v>33</v>
      </c>
      <c r="F16" s="6" t="s">
        <v>365</v>
      </c>
      <c r="G16" s="6" t="s">
        <v>749</v>
      </c>
      <c r="H16" s="6" t="s">
        <v>72</v>
      </c>
      <c r="I16" s="6" t="s">
        <v>529</v>
      </c>
      <c r="J16" s="6" t="s">
        <v>54</v>
      </c>
      <c r="K16" s="6">
        <v>0.98</v>
      </c>
      <c r="L16" s="6" t="s">
        <v>530</v>
      </c>
      <c r="M16" s="6">
        <v>9.7999999999999997E-4</v>
      </c>
      <c r="N16" s="6" t="s">
        <v>155</v>
      </c>
      <c r="O16" s="6" t="s">
        <v>754</v>
      </c>
      <c r="P16" s="214">
        <v>41934.368055555555</v>
      </c>
    </row>
    <row r="17" spans="4:16" x14ac:dyDescent="0.3">
      <c r="D17" s="5">
        <v>115190</v>
      </c>
      <c r="E17" s="6">
        <v>33</v>
      </c>
      <c r="F17" s="6" t="s">
        <v>365</v>
      </c>
      <c r="G17" s="6" t="s">
        <v>749</v>
      </c>
      <c r="H17" s="6" t="s">
        <v>72</v>
      </c>
      <c r="I17" s="6" t="s">
        <v>529</v>
      </c>
      <c r="J17" s="6" t="s">
        <v>54</v>
      </c>
      <c r="K17" s="6">
        <v>0.99</v>
      </c>
      <c r="L17" s="6" t="s">
        <v>530</v>
      </c>
      <c r="M17" s="6">
        <v>9.8999999999999999E-4</v>
      </c>
      <c r="N17" s="6" t="s">
        <v>155</v>
      </c>
      <c r="O17" s="6" t="s">
        <v>752</v>
      </c>
      <c r="P17" s="214">
        <v>41934.368750000001</v>
      </c>
    </row>
    <row r="18" spans="4:16" x14ac:dyDescent="0.3">
      <c r="D18" s="5">
        <v>115179</v>
      </c>
      <c r="E18" s="6">
        <v>33</v>
      </c>
      <c r="F18" s="6" t="s">
        <v>365</v>
      </c>
      <c r="G18" s="6" t="s">
        <v>749</v>
      </c>
      <c r="H18" s="6" t="s">
        <v>72</v>
      </c>
      <c r="I18" s="6" t="s">
        <v>529</v>
      </c>
      <c r="J18" s="6" t="s">
        <v>54</v>
      </c>
      <c r="K18" s="6">
        <v>0.80599999999999994</v>
      </c>
      <c r="L18" s="6" t="s">
        <v>530</v>
      </c>
      <c r="M18" s="6">
        <v>8.0599999999999997E-4</v>
      </c>
      <c r="N18" s="6" t="s">
        <v>155</v>
      </c>
      <c r="O18" s="6" t="s">
        <v>753</v>
      </c>
      <c r="P18" s="214">
        <v>41934.375</v>
      </c>
    </row>
    <row r="19" spans="4:16" x14ac:dyDescent="0.3">
      <c r="D19" s="5">
        <v>115194</v>
      </c>
      <c r="E19" s="6">
        <v>33</v>
      </c>
      <c r="F19" s="6" t="s">
        <v>365</v>
      </c>
      <c r="G19" s="6" t="s">
        <v>749</v>
      </c>
      <c r="H19" s="6" t="s">
        <v>72</v>
      </c>
      <c r="I19" s="6" t="s">
        <v>529</v>
      </c>
      <c r="J19" s="6" t="s">
        <v>54</v>
      </c>
      <c r="K19" s="6">
        <v>0.77300000000000002</v>
      </c>
      <c r="L19" s="6" t="s">
        <v>530</v>
      </c>
      <c r="M19" s="6">
        <v>7.7300000000000003E-4</v>
      </c>
      <c r="N19" s="6" t="s">
        <v>155</v>
      </c>
      <c r="O19" s="6" t="s">
        <v>756</v>
      </c>
      <c r="P19" s="214">
        <v>41934.376388888886</v>
      </c>
    </row>
    <row r="20" spans="4:16" x14ac:dyDescent="0.3">
      <c r="D20" s="5">
        <v>115192</v>
      </c>
      <c r="E20" s="6">
        <v>33</v>
      </c>
      <c r="F20" s="6" t="s">
        <v>365</v>
      </c>
      <c r="G20" s="6" t="s">
        <v>749</v>
      </c>
      <c r="H20" s="6" t="s">
        <v>72</v>
      </c>
      <c r="I20" s="6" t="s">
        <v>529</v>
      </c>
      <c r="J20" s="6" t="s">
        <v>54</v>
      </c>
      <c r="K20" s="6">
        <v>0.78100000000000003</v>
      </c>
      <c r="L20" s="6" t="s">
        <v>530</v>
      </c>
      <c r="M20" s="6">
        <v>7.8100000000000001E-4</v>
      </c>
      <c r="N20" s="6" t="s">
        <v>155</v>
      </c>
      <c r="O20" s="6" t="s">
        <v>751</v>
      </c>
      <c r="P20" s="214">
        <v>41934.393750000003</v>
      </c>
    </row>
    <row r="21" spans="4:16" x14ac:dyDescent="0.3">
      <c r="D21" s="5">
        <v>115196</v>
      </c>
      <c r="E21" s="6">
        <v>33</v>
      </c>
      <c r="F21" s="6" t="s">
        <v>365</v>
      </c>
      <c r="G21" s="6" t="s">
        <v>749</v>
      </c>
      <c r="H21" s="6" t="s">
        <v>72</v>
      </c>
      <c r="I21" s="6" t="s">
        <v>529</v>
      </c>
      <c r="J21" s="6" t="s">
        <v>54</v>
      </c>
      <c r="K21" s="6">
        <v>1.06</v>
      </c>
      <c r="L21" s="6" t="s">
        <v>75</v>
      </c>
      <c r="M21" s="6">
        <v>1.06E-3</v>
      </c>
      <c r="N21" s="6" t="s">
        <v>155</v>
      </c>
      <c r="O21" s="6" t="s">
        <v>755</v>
      </c>
      <c r="P21" s="214">
        <v>41934.395833333336</v>
      </c>
    </row>
    <row r="22" spans="4:16" x14ac:dyDescent="0.3">
      <c r="D22" s="5">
        <v>115185</v>
      </c>
      <c r="E22" s="6">
        <v>33</v>
      </c>
      <c r="F22" s="6" t="s">
        <v>365</v>
      </c>
      <c r="G22" s="6" t="s">
        <v>749</v>
      </c>
      <c r="H22" s="6" t="s">
        <v>72</v>
      </c>
      <c r="I22" s="6" t="s">
        <v>529</v>
      </c>
      <c r="J22" s="6" t="s">
        <v>54</v>
      </c>
      <c r="K22" s="6">
        <v>0.98</v>
      </c>
      <c r="L22" s="6" t="s">
        <v>530</v>
      </c>
      <c r="M22" s="6">
        <v>9.7999999999999997E-4</v>
      </c>
      <c r="N22" s="6" t="s">
        <v>155</v>
      </c>
      <c r="O22" s="6" t="s">
        <v>750</v>
      </c>
      <c r="P22" s="214">
        <v>41934.404861111114</v>
      </c>
    </row>
    <row r="23" spans="4:16" x14ac:dyDescent="0.3">
      <c r="D23" s="5">
        <v>115186</v>
      </c>
      <c r="E23" s="6">
        <v>33</v>
      </c>
      <c r="F23" s="6" t="s">
        <v>365</v>
      </c>
      <c r="G23" s="6" t="s">
        <v>749</v>
      </c>
      <c r="H23" s="6" t="s">
        <v>72</v>
      </c>
      <c r="I23" s="6" t="s">
        <v>529</v>
      </c>
      <c r="J23" s="6" t="s">
        <v>54</v>
      </c>
      <c r="K23" s="6">
        <v>0.38800000000000001</v>
      </c>
      <c r="L23" s="6" t="s">
        <v>530</v>
      </c>
      <c r="M23" s="6">
        <v>3.88E-4</v>
      </c>
      <c r="N23" s="6" t="s">
        <v>155</v>
      </c>
      <c r="O23" s="6" t="s">
        <v>750</v>
      </c>
      <c r="P23" s="214">
        <v>41964.688888888886</v>
      </c>
    </row>
    <row r="24" spans="4:16" x14ac:dyDescent="0.3">
      <c r="D24" s="5">
        <v>115187</v>
      </c>
      <c r="E24" s="6">
        <v>33</v>
      </c>
      <c r="F24" s="6" t="s">
        <v>365</v>
      </c>
      <c r="G24" s="6" t="s">
        <v>749</v>
      </c>
      <c r="H24" s="6" t="s">
        <v>72</v>
      </c>
      <c r="I24" s="6" t="s">
        <v>529</v>
      </c>
      <c r="J24" s="6" t="s">
        <v>54</v>
      </c>
      <c r="K24" s="6">
        <v>0.99</v>
      </c>
      <c r="L24" s="6" t="s">
        <v>530</v>
      </c>
      <c r="M24" s="6">
        <v>9.8999999999999999E-4</v>
      </c>
      <c r="N24" s="6" t="s">
        <v>155</v>
      </c>
      <c r="O24" s="6" t="s">
        <v>750</v>
      </c>
      <c r="P24" s="214">
        <v>41982.576388888891</v>
      </c>
    </row>
    <row r="25" spans="4:16" x14ac:dyDescent="0.3">
      <c r="D25" s="5">
        <v>115188</v>
      </c>
      <c r="E25" s="6">
        <v>33</v>
      </c>
      <c r="F25" s="6" t="s">
        <v>365</v>
      </c>
      <c r="G25" s="6" t="s">
        <v>749</v>
      </c>
      <c r="H25" s="6" t="s">
        <v>72</v>
      </c>
      <c r="I25" s="6" t="s">
        <v>529</v>
      </c>
      <c r="J25" s="6" t="s">
        <v>54</v>
      </c>
      <c r="K25" s="6">
        <v>0.98</v>
      </c>
      <c r="L25" s="6" t="s">
        <v>530</v>
      </c>
      <c r="M25" s="6">
        <v>9.7999999999999997E-4</v>
      </c>
      <c r="N25" s="6" t="s">
        <v>155</v>
      </c>
      <c r="O25" s="6" t="s">
        <v>750</v>
      </c>
      <c r="P25" s="214">
        <v>42136.42083333333</v>
      </c>
    </row>
    <row r="26" spans="4:16" x14ac:dyDescent="0.3">
      <c r="D26" s="5">
        <v>115177</v>
      </c>
      <c r="E26" s="6">
        <v>33</v>
      </c>
      <c r="F26" s="6" t="s">
        <v>365</v>
      </c>
      <c r="G26" s="6" t="s">
        <v>132</v>
      </c>
      <c r="H26" s="6" t="s">
        <v>72</v>
      </c>
      <c r="I26" s="6" t="s">
        <v>529</v>
      </c>
      <c r="J26" s="6" t="s">
        <v>54</v>
      </c>
      <c r="K26" s="6">
        <v>0.95200000000000007</v>
      </c>
      <c r="L26" s="6" t="s">
        <v>530</v>
      </c>
      <c r="M26" s="6">
        <v>9.5200000000000005E-4</v>
      </c>
      <c r="N26" s="6" t="s">
        <v>155</v>
      </c>
      <c r="O26" s="6" t="s">
        <v>503</v>
      </c>
      <c r="P26" s="214">
        <v>42775.532638888901</v>
      </c>
    </row>
    <row r="27" spans="4:16" ht="15" thickBot="1" x14ac:dyDescent="0.35">
      <c r="D27" s="8">
        <v>115176</v>
      </c>
      <c r="E27" s="9">
        <v>33</v>
      </c>
      <c r="F27" s="9" t="s">
        <v>365</v>
      </c>
      <c r="G27" s="9" t="s">
        <v>132</v>
      </c>
      <c r="H27" s="9" t="s">
        <v>72</v>
      </c>
      <c r="I27" s="9" t="s">
        <v>529</v>
      </c>
      <c r="J27" s="9" t="s">
        <v>54</v>
      </c>
      <c r="K27" s="9">
        <v>0.81499999999999995</v>
      </c>
      <c r="L27" s="9" t="s">
        <v>530</v>
      </c>
      <c r="M27" s="9">
        <v>8.1499999999999997E-4</v>
      </c>
      <c r="N27" s="9" t="s">
        <v>155</v>
      </c>
      <c r="O27" s="9" t="s">
        <v>520</v>
      </c>
      <c r="P27" s="215">
        <v>42775.552083333299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4:S35"/>
  <sheetViews>
    <sheetView workbookViewId="0">
      <selection activeCell="K20" sqref="K20"/>
    </sheetView>
  </sheetViews>
  <sheetFormatPr defaultRowHeight="14.4" x14ac:dyDescent="0.3"/>
  <cols>
    <col min="16" max="16" width="21" bestFit="1" customWidth="1"/>
  </cols>
  <sheetData>
    <row r="4" spans="4:19" ht="15" thickBot="1" x14ac:dyDescent="0.35"/>
    <row r="5" spans="4:19" ht="15" thickBot="1" x14ac:dyDescent="0.35">
      <c r="D5" s="2" t="s">
        <v>55</v>
      </c>
      <c r="E5" s="3" t="s">
        <v>56</v>
      </c>
      <c r="F5" s="3" t="s">
        <v>57</v>
      </c>
      <c r="G5" s="3" t="s">
        <v>58</v>
      </c>
      <c r="H5" s="3" t="s">
        <v>59</v>
      </c>
      <c r="I5" s="3" t="s">
        <v>60</v>
      </c>
      <c r="J5" s="3" t="s">
        <v>61</v>
      </c>
      <c r="K5" s="3" t="s">
        <v>536</v>
      </c>
      <c r="L5" s="3" t="s">
        <v>63</v>
      </c>
      <c r="M5" s="3" t="s">
        <v>64</v>
      </c>
      <c r="N5" s="3" t="s">
        <v>65</v>
      </c>
      <c r="O5" s="3" t="s">
        <v>66</v>
      </c>
      <c r="P5" s="4" t="s">
        <v>67</v>
      </c>
      <c r="R5" s="11" t="s">
        <v>524</v>
      </c>
      <c r="S5" s="13" t="s">
        <v>16</v>
      </c>
    </row>
    <row r="6" spans="4:19" x14ac:dyDescent="0.3">
      <c r="D6" s="5">
        <v>4146</v>
      </c>
      <c r="E6" s="6">
        <v>5</v>
      </c>
      <c r="F6" s="6" t="s">
        <v>293</v>
      </c>
      <c r="G6" s="6" t="s">
        <v>104</v>
      </c>
      <c r="H6" s="6" t="s">
        <v>72</v>
      </c>
      <c r="I6" s="6" t="s">
        <v>529</v>
      </c>
      <c r="J6" s="6" t="s">
        <v>54</v>
      </c>
      <c r="K6" s="6">
        <v>2.58E-2</v>
      </c>
      <c r="L6" s="6" t="s">
        <v>75</v>
      </c>
      <c r="M6" s="6">
        <v>2.58E-2</v>
      </c>
      <c r="N6" s="6" t="s">
        <v>76</v>
      </c>
      <c r="O6" s="6" t="s">
        <v>330</v>
      </c>
      <c r="P6" s="214">
        <v>41746</v>
      </c>
      <c r="R6" s="5">
        <v>2014</v>
      </c>
      <c r="S6" s="7">
        <f>AVERAGE(K6:K13)</f>
        <v>0.62967499999999998</v>
      </c>
    </row>
    <row r="7" spans="4:19" x14ac:dyDescent="0.3">
      <c r="D7" s="5">
        <v>4141</v>
      </c>
      <c r="E7" s="6">
        <v>5</v>
      </c>
      <c r="F7" s="6" t="s">
        <v>293</v>
      </c>
      <c r="G7" s="6" t="s">
        <v>104</v>
      </c>
      <c r="H7" s="6" t="s">
        <v>72</v>
      </c>
      <c r="I7" s="6" t="s">
        <v>529</v>
      </c>
      <c r="J7" s="6" t="s">
        <v>54</v>
      </c>
      <c r="K7" s="6">
        <v>7.0300000000000001E-2</v>
      </c>
      <c r="L7" s="6" t="s">
        <v>75</v>
      </c>
      <c r="M7" s="6">
        <v>7.0300000000000001E-2</v>
      </c>
      <c r="N7" s="6" t="s">
        <v>76</v>
      </c>
      <c r="O7" s="6" t="s">
        <v>336</v>
      </c>
      <c r="P7" s="214">
        <v>41746</v>
      </c>
      <c r="R7" s="5">
        <v>2015</v>
      </c>
      <c r="S7" s="7">
        <f>AVERAGE(K14:K25)</f>
        <v>0.78869999999999996</v>
      </c>
    </row>
    <row r="8" spans="4:19" x14ac:dyDescent="0.3">
      <c r="D8" s="5">
        <v>4134</v>
      </c>
      <c r="E8" s="6">
        <v>5</v>
      </c>
      <c r="F8" s="6" t="s">
        <v>293</v>
      </c>
      <c r="G8" s="6" t="s">
        <v>104</v>
      </c>
      <c r="H8" s="6" t="s">
        <v>72</v>
      </c>
      <c r="I8" s="6" t="s">
        <v>529</v>
      </c>
      <c r="J8" s="6" t="s">
        <v>54</v>
      </c>
      <c r="K8" s="6">
        <v>0.1721</v>
      </c>
      <c r="L8" s="6" t="s">
        <v>75</v>
      </c>
      <c r="M8" s="6">
        <v>0.1721</v>
      </c>
      <c r="N8" s="6" t="s">
        <v>76</v>
      </c>
      <c r="O8" s="6" t="s">
        <v>334</v>
      </c>
      <c r="P8" s="214">
        <v>41746</v>
      </c>
      <c r="R8" s="5">
        <v>2016</v>
      </c>
      <c r="S8" s="7">
        <f>AVERAGE(K26:K32)</f>
        <v>0.95114285714285707</v>
      </c>
    </row>
    <row r="9" spans="4:19" ht="15" thickBot="1" x14ac:dyDescent="0.35">
      <c r="D9" s="5">
        <v>4126</v>
      </c>
      <c r="E9" s="6">
        <v>5</v>
      </c>
      <c r="F9" s="6" t="s">
        <v>293</v>
      </c>
      <c r="G9" s="6" t="s">
        <v>104</v>
      </c>
      <c r="H9" s="6" t="s">
        <v>72</v>
      </c>
      <c r="I9" s="6" t="s">
        <v>529</v>
      </c>
      <c r="J9" s="6" t="s">
        <v>54</v>
      </c>
      <c r="K9" s="6">
        <v>1.5291999999999999</v>
      </c>
      <c r="L9" s="6" t="s">
        <v>75</v>
      </c>
      <c r="M9" s="6">
        <v>1.5291999999999999</v>
      </c>
      <c r="N9" s="6" t="s">
        <v>76</v>
      </c>
      <c r="O9" s="6" t="s">
        <v>332</v>
      </c>
      <c r="P9" s="214">
        <v>41746</v>
      </c>
      <c r="R9" s="8">
        <v>2017</v>
      </c>
      <c r="S9" s="10">
        <f>AVERAGE(K33:K35)</f>
        <v>0.94899999999999995</v>
      </c>
    </row>
    <row r="10" spans="4:19" x14ac:dyDescent="0.3">
      <c r="D10" s="5">
        <v>114996</v>
      </c>
      <c r="E10" s="6">
        <v>33</v>
      </c>
      <c r="F10" s="6" t="s">
        <v>293</v>
      </c>
      <c r="G10" s="6" t="s">
        <v>749</v>
      </c>
      <c r="H10" s="6" t="s">
        <v>72</v>
      </c>
      <c r="I10" s="6" t="s">
        <v>529</v>
      </c>
      <c r="J10" s="6" t="s">
        <v>54</v>
      </c>
      <c r="K10" s="6">
        <v>0.75</v>
      </c>
      <c r="L10" s="6" t="s">
        <v>530</v>
      </c>
      <c r="M10" s="6">
        <v>7.5000000000000002E-4</v>
      </c>
      <c r="N10" s="6" t="s">
        <v>155</v>
      </c>
      <c r="O10" s="6" t="s">
        <v>759</v>
      </c>
      <c r="P10" s="214">
        <v>41977.270833333336</v>
      </c>
    </row>
    <row r="11" spans="4:19" x14ac:dyDescent="0.3">
      <c r="D11" s="5">
        <v>114999</v>
      </c>
      <c r="E11" s="6">
        <v>33</v>
      </c>
      <c r="F11" s="6" t="s">
        <v>293</v>
      </c>
      <c r="G11" s="6" t="s">
        <v>749</v>
      </c>
      <c r="H11" s="6" t="s">
        <v>72</v>
      </c>
      <c r="I11" s="6" t="s">
        <v>529</v>
      </c>
      <c r="J11" s="6" t="s">
        <v>54</v>
      </c>
      <c r="K11" s="6">
        <v>0.75</v>
      </c>
      <c r="L11" s="6" t="s">
        <v>530</v>
      </c>
      <c r="M11" s="6">
        <v>7.5000000000000002E-4</v>
      </c>
      <c r="N11" s="6" t="s">
        <v>155</v>
      </c>
      <c r="O11" s="6" t="s">
        <v>760</v>
      </c>
      <c r="P11" s="214">
        <v>41977.288194444445</v>
      </c>
    </row>
    <row r="12" spans="4:19" x14ac:dyDescent="0.3">
      <c r="D12" s="5">
        <v>115001</v>
      </c>
      <c r="E12" s="6">
        <v>33</v>
      </c>
      <c r="F12" s="6" t="s">
        <v>293</v>
      </c>
      <c r="G12" s="6" t="s">
        <v>749</v>
      </c>
      <c r="H12" s="6" t="s">
        <v>72</v>
      </c>
      <c r="I12" s="6" t="s">
        <v>529</v>
      </c>
      <c r="J12" s="6" t="s">
        <v>54</v>
      </c>
      <c r="K12" s="6">
        <v>0.99</v>
      </c>
      <c r="L12" s="6" t="s">
        <v>530</v>
      </c>
      <c r="M12" s="6">
        <v>9.8999999999999999E-4</v>
      </c>
      <c r="N12" s="6" t="s">
        <v>155</v>
      </c>
      <c r="O12" s="6" t="s">
        <v>757</v>
      </c>
      <c r="P12" s="214">
        <v>41977.302083333336</v>
      </c>
    </row>
    <row r="13" spans="4:19" x14ac:dyDescent="0.3">
      <c r="D13" s="5">
        <v>115004</v>
      </c>
      <c r="E13" s="6">
        <v>33</v>
      </c>
      <c r="F13" s="6" t="s">
        <v>293</v>
      </c>
      <c r="G13" s="6" t="s">
        <v>749</v>
      </c>
      <c r="H13" s="6" t="s">
        <v>72</v>
      </c>
      <c r="I13" s="6" t="s">
        <v>529</v>
      </c>
      <c r="J13" s="6" t="s">
        <v>54</v>
      </c>
      <c r="K13" s="6">
        <v>0.75</v>
      </c>
      <c r="L13" s="6" t="s">
        <v>530</v>
      </c>
      <c r="M13" s="6">
        <v>7.5000000000000002E-4</v>
      </c>
      <c r="N13" s="6" t="s">
        <v>155</v>
      </c>
      <c r="O13" s="6" t="s">
        <v>758</v>
      </c>
      <c r="P13" s="214">
        <v>41977.315972222219</v>
      </c>
    </row>
    <row r="14" spans="4:19" x14ac:dyDescent="0.3">
      <c r="D14" s="5">
        <v>114997</v>
      </c>
      <c r="E14" s="6">
        <v>33</v>
      </c>
      <c r="F14" s="6" t="s">
        <v>293</v>
      </c>
      <c r="G14" s="6" t="s">
        <v>749</v>
      </c>
      <c r="H14" s="6" t="s">
        <v>72</v>
      </c>
      <c r="I14" s="6" t="s">
        <v>529</v>
      </c>
      <c r="J14" s="6" t="s">
        <v>54</v>
      </c>
      <c r="K14" s="6">
        <v>0.8</v>
      </c>
      <c r="L14" s="6" t="s">
        <v>530</v>
      </c>
      <c r="M14" s="6">
        <v>8.0000000000000004E-4</v>
      </c>
      <c r="N14" s="6" t="s">
        <v>155</v>
      </c>
      <c r="O14" s="6" t="s">
        <v>759</v>
      </c>
      <c r="P14" s="214">
        <v>42040.680555555555</v>
      </c>
    </row>
    <row r="15" spans="4:19" x14ac:dyDescent="0.3">
      <c r="D15" s="5">
        <v>115000</v>
      </c>
      <c r="E15" s="6">
        <v>33</v>
      </c>
      <c r="F15" s="6" t="s">
        <v>293</v>
      </c>
      <c r="G15" s="6" t="s">
        <v>749</v>
      </c>
      <c r="H15" s="6" t="s">
        <v>72</v>
      </c>
      <c r="I15" s="6" t="s">
        <v>529</v>
      </c>
      <c r="J15" s="6" t="s">
        <v>54</v>
      </c>
      <c r="K15" s="6">
        <v>0.8</v>
      </c>
      <c r="L15" s="6" t="s">
        <v>530</v>
      </c>
      <c r="M15" s="6">
        <v>8.0000000000000004E-4</v>
      </c>
      <c r="N15" s="6" t="s">
        <v>155</v>
      </c>
      <c r="O15" s="6" t="s">
        <v>760</v>
      </c>
      <c r="P15" s="214">
        <v>42040.6875</v>
      </c>
    </row>
    <row r="16" spans="4:19" x14ac:dyDescent="0.3">
      <c r="D16" s="5">
        <v>115002</v>
      </c>
      <c r="E16" s="6">
        <v>33</v>
      </c>
      <c r="F16" s="6" t="s">
        <v>293</v>
      </c>
      <c r="G16" s="6" t="s">
        <v>749</v>
      </c>
      <c r="H16" s="6" t="s">
        <v>72</v>
      </c>
      <c r="I16" s="6" t="s">
        <v>529</v>
      </c>
      <c r="J16" s="6" t="s">
        <v>54</v>
      </c>
      <c r="K16" s="6">
        <v>0.8</v>
      </c>
      <c r="L16" s="6" t="s">
        <v>530</v>
      </c>
      <c r="M16" s="6">
        <v>8.0000000000000004E-4</v>
      </c>
      <c r="N16" s="6" t="s">
        <v>155</v>
      </c>
      <c r="O16" s="6" t="s">
        <v>757</v>
      </c>
      <c r="P16" s="214">
        <v>42040.697916666664</v>
      </c>
    </row>
    <row r="17" spans="4:16" x14ac:dyDescent="0.3">
      <c r="D17" s="5">
        <v>115005</v>
      </c>
      <c r="E17" s="6">
        <v>33</v>
      </c>
      <c r="F17" s="6" t="s">
        <v>293</v>
      </c>
      <c r="G17" s="6" t="s">
        <v>749</v>
      </c>
      <c r="H17" s="6" t="s">
        <v>72</v>
      </c>
      <c r="I17" s="6" t="s">
        <v>529</v>
      </c>
      <c r="J17" s="6" t="s">
        <v>54</v>
      </c>
      <c r="K17" s="6">
        <v>0.8</v>
      </c>
      <c r="L17" s="6" t="s">
        <v>530</v>
      </c>
      <c r="M17" s="6">
        <v>8.0000000000000004E-4</v>
      </c>
      <c r="N17" s="6" t="s">
        <v>155</v>
      </c>
      <c r="O17" s="6" t="s">
        <v>758</v>
      </c>
      <c r="P17" s="214">
        <v>42040.708333333336</v>
      </c>
    </row>
    <row r="18" spans="4:16" x14ac:dyDescent="0.3">
      <c r="D18" s="5">
        <v>115006</v>
      </c>
      <c r="E18" s="6">
        <v>33</v>
      </c>
      <c r="F18" s="6" t="s">
        <v>293</v>
      </c>
      <c r="G18" s="6" t="s">
        <v>749</v>
      </c>
      <c r="H18" s="6" t="s">
        <v>72</v>
      </c>
      <c r="I18" s="6" t="s">
        <v>529</v>
      </c>
      <c r="J18" s="6" t="s">
        <v>54</v>
      </c>
      <c r="K18" s="6">
        <v>0.152</v>
      </c>
      <c r="L18" s="6" t="s">
        <v>530</v>
      </c>
      <c r="M18" s="6">
        <v>1.5200000000000001E-4</v>
      </c>
      <c r="N18" s="6" t="s">
        <v>155</v>
      </c>
      <c r="O18" s="6" t="s">
        <v>758</v>
      </c>
      <c r="P18" s="214">
        <v>42077.180555555555</v>
      </c>
    </row>
    <row r="19" spans="4:16" x14ac:dyDescent="0.3">
      <c r="D19" s="5">
        <v>115003</v>
      </c>
      <c r="E19" s="6">
        <v>33</v>
      </c>
      <c r="F19" s="6" t="s">
        <v>293</v>
      </c>
      <c r="G19" s="6" t="s">
        <v>749</v>
      </c>
      <c r="H19" s="6" t="s">
        <v>72</v>
      </c>
      <c r="I19" s="6" t="s">
        <v>529</v>
      </c>
      <c r="J19" s="6" t="s">
        <v>54</v>
      </c>
      <c r="K19" s="6">
        <v>0.15100000000000002</v>
      </c>
      <c r="L19" s="6" t="s">
        <v>530</v>
      </c>
      <c r="M19" s="6">
        <v>1.5100000000000001E-4</v>
      </c>
      <c r="N19" s="6" t="s">
        <v>155</v>
      </c>
      <c r="O19" s="6" t="s">
        <v>757</v>
      </c>
      <c r="P19" s="214">
        <v>42077.197916666664</v>
      </c>
    </row>
    <row r="20" spans="4:16" x14ac:dyDescent="0.3">
      <c r="D20" s="5">
        <v>115007</v>
      </c>
      <c r="E20" s="6">
        <v>33</v>
      </c>
      <c r="F20" s="6" t="s">
        <v>293</v>
      </c>
      <c r="G20" s="6" t="s">
        <v>749</v>
      </c>
      <c r="H20" s="6" t="s">
        <v>72</v>
      </c>
      <c r="I20" s="6" t="s">
        <v>529</v>
      </c>
      <c r="J20" s="6" t="s">
        <v>54</v>
      </c>
      <c r="K20" s="6">
        <v>1.9813999999999998</v>
      </c>
      <c r="L20" s="6" t="s">
        <v>75</v>
      </c>
      <c r="M20" s="6">
        <v>1.9813999999999999E-3</v>
      </c>
      <c r="N20" s="6" t="s">
        <v>155</v>
      </c>
      <c r="O20" s="6" t="s">
        <v>760</v>
      </c>
      <c r="P20" s="214">
        <v>42077.211805555555</v>
      </c>
    </row>
    <row r="21" spans="4:16" x14ac:dyDescent="0.3">
      <c r="D21" s="5">
        <v>114998</v>
      </c>
      <c r="E21" s="6">
        <v>33</v>
      </c>
      <c r="F21" s="6" t="s">
        <v>293</v>
      </c>
      <c r="G21" s="6" t="s">
        <v>749</v>
      </c>
      <c r="H21" s="6" t="s">
        <v>72</v>
      </c>
      <c r="I21" s="6" t="s">
        <v>529</v>
      </c>
      <c r="J21" s="6" t="s">
        <v>54</v>
      </c>
      <c r="K21" s="6">
        <v>0.152</v>
      </c>
      <c r="L21" s="6" t="s">
        <v>530</v>
      </c>
      <c r="M21" s="6">
        <v>1.5200000000000001E-4</v>
      </c>
      <c r="N21" s="6" t="s">
        <v>155</v>
      </c>
      <c r="O21" s="6" t="s">
        <v>759</v>
      </c>
      <c r="P21" s="214">
        <v>42077.229166666664</v>
      </c>
    </row>
    <row r="22" spans="4:16" x14ac:dyDescent="0.3">
      <c r="D22" s="5">
        <v>115298</v>
      </c>
      <c r="E22" s="6">
        <v>34</v>
      </c>
      <c r="F22" s="6" t="s">
        <v>293</v>
      </c>
      <c r="G22" s="6" t="s">
        <v>749</v>
      </c>
      <c r="H22" s="6" t="s">
        <v>72</v>
      </c>
      <c r="I22" s="6" t="s">
        <v>529</v>
      </c>
      <c r="J22" s="6" t="s">
        <v>54</v>
      </c>
      <c r="K22" s="6">
        <v>0.95200000000000007</v>
      </c>
      <c r="L22" s="6" t="s">
        <v>530</v>
      </c>
      <c r="M22" s="6">
        <v>9.5200000000000005E-4</v>
      </c>
      <c r="N22" s="6" t="s">
        <v>155</v>
      </c>
      <c r="O22" s="6" t="s">
        <v>758</v>
      </c>
      <c r="P22" s="214">
        <v>42308.65625</v>
      </c>
    </row>
    <row r="23" spans="4:16" x14ac:dyDescent="0.3">
      <c r="D23" s="5">
        <v>115299</v>
      </c>
      <c r="E23" s="6">
        <v>34</v>
      </c>
      <c r="F23" s="6" t="s">
        <v>293</v>
      </c>
      <c r="G23" s="6" t="s">
        <v>749</v>
      </c>
      <c r="H23" s="6" t="s">
        <v>72</v>
      </c>
      <c r="I23" s="6" t="s">
        <v>529</v>
      </c>
      <c r="J23" s="6" t="s">
        <v>54</v>
      </c>
      <c r="K23" s="6">
        <v>0.96199999999999997</v>
      </c>
      <c r="L23" s="6" t="s">
        <v>530</v>
      </c>
      <c r="M23" s="6">
        <v>9.6199999999999996E-4</v>
      </c>
      <c r="N23" s="6" t="s">
        <v>155</v>
      </c>
      <c r="O23" s="6" t="s">
        <v>757</v>
      </c>
      <c r="P23" s="214">
        <v>42308.663194444445</v>
      </c>
    </row>
    <row r="24" spans="4:16" x14ac:dyDescent="0.3">
      <c r="D24" s="5">
        <v>115300</v>
      </c>
      <c r="E24" s="6">
        <v>34</v>
      </c>
      <c r="F24" s="6" t="s">
        <v>293</v>
      </c>
      <c r="G24" s="6" t="s">
        <v>749</v>
      </c>
      <c r="H24" s="6" t="s">
        <v>72</v>
      </c>
      <c r="I24" s="6" t="s">
        <v>529</v>
      </c>
      <c r="J24" s="6" t="s">
        <v>54</v>
      </c>
      <c r="K24" s="6">
        <v>0.96199999999999997</v>
      </c>
      <c r="L24" s="6" t="s">
        <v>530</v>
      </c>
      <c r="M24" s="6">
        <v>9.6199999999999996E-4</v>
      </c>
      <c r="N24" s="6" t="s">
        <v>155</v>
      </c>
      <c r="O24" s="6" t="s">
        <v>759</v>
      </c>
      <c r="P24" s="214">
        <v>42308.673611111109</v>
      </c>
    </row>
    <row r="25" spans="4:16" x14ac:dyDescent="0.3">
      <c r="D25" s="5">
        <v>115301</v>
      </c>
      <c r="E25" s="6">
        <v>34</v>
      </c>
      <c r="F25" s="6" t="s">
        <v>293</v>
      </c>
      <c r="G25" s="6" t="s">
        <v>749</v>
      </c>
      <c r="H25" s="6" t="s">
        <v>72</v>
      </c>
      <c r="I25" s="6" t="s">
        <v>529</v>
      </c>
      <c r="J25" s="6" t="s">
        <v>54</v>
      </c>
      <c r="K25" s="6">
        <v>0.95200000000000007</v>
      </c>
      <c r="L25" s="6" t="s">
        <v>530</v>
      </c>
      <c r="M25" s="6">
        <v>9.5200000000000005E-4</v>
      </c>
      <c r="N25" s="6" t="s">
        <v>155</v>
      </c>
      <c r="O25" s="6" t="s">
        <v>760</v>
      </c>
      <c r="P25" s="214">
        <v>42308.6875</v>
      </c>
    </row>
    <row r="26" spans="4:16" x14ac:dyDescent="0.3">
      <c r="D26" s="5">
        <v>115302</v>
      </c>
      <c r="E26" s="6">
        <v>34</v>
      </c>
      <c r="F26" s="6" t="s">
        <v>293</v>
      </c>
      <c r="G26" s="6" t="s">
        <v>749</v>
      </c>
      <c r="H26" s="6" t="s">
        <v>72</v>
      </c>
      <c r="I26" s="6" t="s">
        <v>529</v>
      </c>
      <c r="J26" s="6" t="s">
        <v>54</v>
      </c>
      <c r="K26" s="6">
        <v>0.94300000000000006</v>
      </c>
      <c r="L26" s="6" t="s">
        <v>530</v>
      </c>
      <c r="M26" s="6">
        <v>9.4300000000000004E-4</v>
      </c>
      <c r="N26" s="6" t="s">
        <v>155</v>
      </c>
      <c r="O26" s="6" t="s">
        <v>759</v>
      </c>
      <c r="P26" s="214">
        <v>42381.625</v>
      </c>
    </row>
    <row r="27" spans="4:16" x14ac:dyDescent="0.3">
      <c r="D27" s="5">
        <v>115303</v>
      </c>
      <c r="E27" s="6">
        <v>34</v>
      </c>
      <c r="F27" s="6" t="s">
        <v>293</v>
      </c>
      <c r="G27" s="6" t="s">
        <v>749</v>
      </c>
      <c r="H27" s="6" t="s">
        <v>72</v>
      </c>
      <c r="I27" s="6" t="s">
        <v>529</v>
      </c>
      <c r="J27" s="6" t="s">
        <v>54</v>
      </c>
      <c r="K27" s="6">
        <v>0.94300000000000006</v>
      </c>
      <c r="L27" s="6" t="s">
        <v>530</v>
      </c>
      <c r="M27" s="6">
        <v>9.4300000000000004E-4</v>
      </c>
      <c r="N27" s="6" t="s">
        <v>155</v>
      </c>
      <c r="O27" s="6" t="s">
        <v>757</v>
      </c>
      <c r="P27" s="214">
        <v>42381.642361111109</v>
      </c>
    </row>
    <row r="28" spans="4:16" x14ac:dyDescent="0.3">
      <c r="D28" s="5">
        <v>115304</v>
      </c>
      <c r="E28" s="6">
        <v>34</v>
      </c>
      <c r="F28" s="6" t="s">
        <v>293</v>
      </c>
      <c r="G28" s="6" t="s">
        <v>749</v>
      </c>
      <c r="H28" s="6" t="s">
        <v>72</v>
      </c>
      <c r="I28" s="6" t="s">
        <v>529</v>
      </c>
      <c r="J28" s="6" t="s">
        <v>54</v>
      </c>
      <c r="K28" s="6">
        <v>0.94300000000000006</v>
      </c>
      <c r="L28" s="6" t="s">
        <v>530</v>
      </c>
      <c r="M28" s="6">
        <v>9.4300000000000004E-4</v>
      </c>
      <c r="N28" s="6" t="s">
        <v>155</v>
      </c>
      <c r="O28" s="6" t="s">
        <v>758</v>
      </c>
      <c r="P28" s="214">
        <v>42381.652777777781</v>
      </c>
    </row>
    <row r="29" spans="4:16" x14ac:dyDescent="0.3">
      <c r="D29" s="5">
        <v>115305</v>
      </c>
      <c r="E29" s="6">
        <v>34</v>
      </c>
      <c r="F29" s="6" t="s">
        <v>293</v>
      </c>
      <c r="G29" s="6" t="s">
        <v>749</v>
      </c>
      <c r="H29" s="6" t="s">
        <v>72</v>
      </c>
      <c r="I29" s="6" t="s">
        <v>529</v>
      </c>
      <c r="J29" s="6" t="s">
        <v>54</v>
      </c>
      <c r="K29" s="6">
        <v>0.94300000000000006</v>
      </c>
      <c r="L29" s="6" t="s">
        <v>530</v>
      </c>
      <c r="M29" s="6">
        <v>9.4300000000000004E-4</v>
      </c>
      <c r="N29" s="6" t="s">
        <v>155</v>
      </c>
      <c r="O29" s="6" t="s">
        <v>760</v>
      </c>
      <c r="P29" s="214">
        <v>42381.670138888891</v>
      </c>
    </row>
    <row r="30" spans="4:16" x14ac:dyDescent="0.3">
      <c r="D30" s="5">
        <v>114993</v>
      </c>
      <c r="E30" s="6">
        <v>33</v>
      </c>
      <c r="F30" s="6" t="s">
        <v>293</v>
      </c>
      <c r="G30" s="6" t="s">
        <v>132</v>
      </c>
      <c r="H30" s="6" t="s">
        <v>72</v>
      </c>
      <c r="I30" s="6" t="s">
        <v>529</v>
      </c>
      <c r="J30" s="6" t="s">
        <v>54</v>
      </c>
      <c r="K30" s="6">
        <v>0.96199999999999997</v>
      </c>
      <c r="L30" s="6" t="s">
        <v>530</v>
      </c>
      <c r="M30" s="6">
        <v>9.6199999999999996E-4</v>
      </c>
      <c r="N30" s="6" t="s">
        <v>155</v>
      </c>
      <c r="O30" s="6" t="s">
        <v>295</v>
      </c>
      <c r="P30" s="214">
        <v>42656.256944444402</v>
      </c>
    </row>
    <row r="31" spans="4:16" x14ac:dyDescent="0.3">
      <c r="D31" s="5">
        <v>114995</v>
      </c>
      <c r="E31" s="6">
        <v>33</v>
      </c>
      <c r="F31" s="6" t="s">
        <v>293</v>
      </c>
      <c r="G31" s="6" t="s">
        <v>132</v>
      </c>
      <c r="H31" s="6" t="s">
        <v>72</v>
      </c>
      <c r="I31" s="6" t="s">
        <v>529</v>
      </c>
      <c r="J31" s="6" t="s">
        <v>54</v>
      </c>
      <c r="K31" s="6">
        <v>0.96199999999999997</v>
      </c>
      <c r="L31" s="6" t="s">
        <v>530</v>
      </c>
      <c r="M31" s="6">
        <v>9.6199999999999996E-4</v>
      </c>
      <c r="N31" s="6" t="s">
        <v>155</v>
      </c>
      <c r="O31" s="6" t="s">
        <v>298</v>
      </c>
      <c r="P31" s="214">
        <v>42656.28125</v>
      </c>
    </row>
    <row r="32" spans="4:16" x14ac:dyDescent="0.3">
      <c r="D32" s="5">
        <v>114994</v>
      </c>
      <c r="E32" s="6">
        <v>33</v>
      </c>
      <c r="F32" s="6" t="s">
        <v>293</v>
      </c>
      <c r="G32" s="6" t="s">
        <v>132</v>
      </c>
      <c r="H32" s="6" t="s">
        <v>72</v>
      </c>
      <c r="I32" s="6" t="s">
        <v>529</v>
      </c>
      <c r="J32" s="6" t="s">
        <v>54</v>
      </c>
      <c r="K32" s="6">
        <v>0.96199999999999997</v>
      </c>
      <c r="L32" s="6" t="s">
        <v>530</v>
      </c>
      <c r="M32" s="6">
        <v>9.6199999999999996E-4</v>
      </c>
      <c r="N32" s="6" t="s">
        <v>155</v>
      </c>
      <c r="O32" s="6" t="s">
        <v>294</v>
      </c>
      <c r="P32" s="214">
        <v>42656.298611111102</v>
      </c>
    </row>
    <row r="33" spans="4:16" x14ac:dyDescent="0.3">
      <c r="D33" s="5">
        <v>114990</v>
      </c>
      <c r="E33" s="6">
        <v>33</v>
      </c>
      <c r="F33" s="6" t="s">
        <v>293</v>
      </c>
      <c r="G33" s="6" t="s">
        <v>132</v>
      </c>
      <c r="H33" s="6" t="s">
        <v>72</v>
      </c>
      <c r="I33" s="6" t="s">
        <v>529</v>
      </c>
      <c r="J33" s="6" t="s">
        <v>54</v>
      </c>
      <c r="K33" s="6">
        <v>0.94300000000000006</v>
      </c>
      <c r="L33" s="6" t="s">
        <v>530</v>
      </c>
      <c r="M33" s="6">
        <v>9.4300000000000004E-4</v>
      </c>
      <c r="N33" s="6" t="s">
        <v>155</v>
      </c>
      <c r="O33" s="6" t="s">
        <v>298</v>
      </c>
      <c r="P33" s="214">
        <v>42781.767361111102</v>
      </c>
    </row>
    <row r="34" spans="4:16" x14ac:dyDescent="0.3">
      <c r="D34" s="5">
        <v>114991</v>
      </c>
      <c r="E34" s="6">
        <v>33</v>
      </c>
      <c r="F34" s="6" t="s">
        <v>293</v>
      </c>
      <c r="G34" s="6" t="s">
        <v>132</v>
      </c>
      <c r="H34" s="6" t="s">
        <v>72</v>
      </c>
      <c r="I34" s="6" t="s">
        <v>529</v>
      </c>
      <c r="J34" s="6" t="s">
        <v>54</v>
      </c>
      <c r="K34" s="6">
        <v>0.95200000000000007</v>
      </c>
      <c r="L34" s="6" t="s">
        <v>530</v>
      </c>
      <c r="M34" s="6">
        <v>9.5200000000000005E-4</v>
      </c>
      <c r="N34" s="6" t="s">
        <v>155</v>
      </c>
      <c r="O34" s="6" t="s">
        <v>295</v>
      </c>
      <c r="P34" s="214">
        <v>42781.795138888898</v>
      </c>
    </row>
    <row r="35" spans="4:16" ht="15" thickBot="1" x14ac:dyDescent="0.35">
      <c r="D35" s="8">
        <v>114992</v>
      </c>
      <c r="E35" s="9">
        <v>33</v>
      </c>
      <c r="F35" s="9" t="s">
        <v>293</v>
      </c>
      <c r="G35" s="9" t="s">
        <v>132</v>
      </c>
      <c r="H35" s="9" t="s">
        <v>72</v>
      </c>
      <c r="I35" s="9" t="s">
        <v>529</v>
      </c>
      <c r="J35" s="9" t="s">
        <v>54</v>
      </c>
      <c r="K35" s="9">
        <v>0.95200000000000007</v>
      </c>
      <c r="L35" s="9" t="s">
        <v>530</v>
      </c>
      <c r="M35" s="9">
        <v>9.5200000000000005E-4</v>
      </c>
      <c r="N35" s="9" t="s">
        <v>155</v>
      </c>
      <c r="O35" s="9" t="s">
        <v>294</v>
      </c>
      <c r="P35" s="215">
        <v>42781.8125</v>
      </c>
    </row>
  </sheetData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341"/>
  <sheetViews>
    <sheetView topLeftCell="D1" workbookViewId="0">
      <selection activeCell="M10" sqref="M10"/>
    </sheetView>
  </sheetViews>
  <sheetFormatPr defaultRowHeight="14.4" x14ac:dyDescent="0.3"/>
  <cols>
    <col min="2" max="2" width="13.5546875" bestFit="1" customWidth="1"/>
    <col min="3" max="3" width="59.44140625" bestFit="1" customWidth="1"/>
    <col min="4" max="4" width="39.5546875" bestFit="1" customWidth="1"/>
    <col min="5" max="5" width="20.44140625" bestFit="1" customWidth="1"/>
    <col min="8" max="8" width="21" bestFit="1" customWidth="1"/>
    <col min="10" max="10" width="24.109375" bestFit="1" customWidth="1"/>
    <col min="12" max="12" width="21.44140625" bestFit="1" customWidth="1"/>
    <col min="15" max="15" width="25.5546875" bestFit="1" customWidth="1"/>
  </cols>
  <sheetData>
    <row r="4" spans="2:13" ht="15" thickBot="1" x14ac:dyDescent="0.35"/>
    <row r="5" spans="2:13" ht="16.2" thickBot="1" x14ac:dyDescent="0.35">
      <c r="B5" s="33" t="s">
        <v>0</v>
      </c>
      <c r="C5" s="34" t="s">
        <v>1</v>
      </c>
      <c r="D5" s="34" t="s">
        <v>52</v>
      </c>
      <c r="E5" s="35" t="s">
        <v>53</v>
      </c>
      <c r="H5" s="70" t="s">
        <v>523</v>
      </c>
    </row>
    <row r="6" spans="2:13" ht="16.2" thickBot="1" x14ac:dyDescent="0.35">
      <c r="B6" s="36"/>
      <c r="C6" s="30" t="s">
        <v>2</v>
      </c>
      <c r="D6" s="41">
        <v>4</v>
      </c>
      <c r="E6" s="43">
        <f>(D6/$D$19)*100</f>
        <v>1.2539184952978055</v>
      </c>
      <c r="H6" s="71" t="s">
        <v>524</v>
      </c>
      <c r="I6" s="72" t="s">
        <v>16</v>
      </c>
      <c r="J6" s="201" t="s">
        <v>762</v>
      </c>
      <c r="L6" s="70" t="s">
        <v>526</v>
      </c>
    </row>
    <row r="7" spans="2:13" ht="16.2" thickBot="1" x14ac:dyDescent="0.35">
      <c r="B7" s="37">
        <v>271</v>
      </c>
      <c r="C7" s="30" t="s">
        <v>3</v>
      </c>
      <c r="D7" s="41">
        <v>74</v>
      </c>
      <c r="E7" s="43">
        <f>(D7/$D$19)*100</f>
        <v>23.197492163009404</v>
      </c>
      <c r="H7" s="74" t="s">
        <v>525</v>
      </c>
      <c r="I7" s="42">
        <f>AVERAGE(J23:J34)</f>
        <v>14833.333333333334</v>
      </c>
      <c r="J7" s="217">
        <f>COUNTA(O23:O34)</f>
        <v>12</v>
      </c>
      <c r="L7" s="71" t="s">
        <v>524</v>
      </c>
      <c r="M7" s="72" t="s">
        <v>16</v>
      </c>
    </row>
    <row r="8" spans="2:13" ht="16.2" thickBot="1" x14ac:dyDescent="0.35">
      <c r="B8" s="36">
        <v>5685</v>
      </c>
      <c r="C8" s="30" t="s">
        <v>4</v>
      </c>
      <c r="D8" s="41">
        <v>86</v>
      </c>
      <c r="E8" s="43">
        <f>(D8/$D$19)*100</f>
        <v>26.959247648902824</v>
      </c>
      <c r="H8" s="76">
        <v>2010</v>
      </c>
      <c r="I8" s="41" t="s">
        <v>37</v>
      </c>
      <c r="J8" s="202" t="s">
        <v>37</v>
      </c>
      <c r="L8" s="81" t="s">
        <v>527</v>
      </c>
      <c r="M8" s="82">
        <f>AVERAGE(J23:J35)</f>
        <v>14230.76923076923</v>
      </c>
    </row>
    <row r="9" spans="2:13" ht="16.2" thickBot="1" x14ac:dyDescent="0.35">
      <c r="B9" s="37">
        <v>1430</v>
      </c>
      <c r="C9" s="31" t="s">
        <v>5</v>
      </c>
      <c r="D9" s="41" t="s">
        <v>463</v>
      </c>
      <c r="E9" s="43" t="s">
        <v>37</v>
      </c>
      <c r="H9" s="76">
        <v>2011</v>
      </c>
      <c r="I9" s="41">
        <f>AVERAGE(J35)</f>
        <v>7000</v>
      </c>
      <c r="J9" s="42">
        <v>1</v>
      </c>
      <c r="L9" s="80" t="s">
        <v>528</v>
      </c>
      <c r="M9" s="83">
        <f>AVERAGE(J36:J341)</f>
        <v>31058.506535947712</v>
      </c>
    </row>
    <row r="10" spans="2:13" ht="16.2" thickBot="1" x14ac:dyDescent="0.35">
      <c r="B10" s="37">
        <v>115</v>
      </c>
      <c r="C10" s="30" t="s">
        <v>49</v>
      </c>
      <c r="D10" s="41">
        <v>42</v>
      </c>
      <c r="E10" s="43">
        <f>(D10/$D$19)*100</f>
        <v>13.166144200626958</v>
      </c>
      <c r="H10" s="76">
        <v>2012</v>
      </c>
      <c r="I10" s="41">
        <f>AVERAGE(J36:J86)</f>
        <v>22284.313725490196</v>
      </c>
      <c r="J10" s="76">
        <f>COUNTA(O36:O86)</f>
        <v>51</v>
      </c>
    </row>
    <row r="11" spans="2:13" ht="16.2" thickBot="1" x14ac:dyDescent="0.35">
      <c r="B11" s="36">
        <v>2366</v>
      </c>
      <c r="C11" s="30" t="s">
        <v>48</v>
      </c>
      <c r="D11" s="41">
        <v>55</v>
      </c>
      <c r="E11" s="43">
        <f>(D11/$D$19)*100</f>
        <v>17.241379310344829</v>
      </c>
      <c r="H11" s="76">
        <v>2013</v>
      </c>
      <c r="I11" s="41">
        <f>AVERAGE(J87:J160)</f>
        <v>46527.027027027027</v>
      </c>
      <c r="J11" s="76">
        <f>COUNTA(O87:O160)</f>
        <v>74</v>
      </c>
    </row>
    <row r="12" spans="2:13" ht="16.2" thickBot="1" x14ac:dyDescent="0.35">
      <c r="B12" s="37">
        <v>260</v>
      </c>
      <c r="C12" s="31" t="s">
        <v>6</v>
      </c>
      <c r="D12" s="41" t="s">
        <v>463</v>
      </c>
      <c r="E12" s="43" t="s">
        <v>37</v>
      </c>
      <c r="H12" s="76">
        <v>2014</v>
      </c>
      <c r="I12" s="41">
        <f>AVERAGE(J161:J256)</f>
        <v>28416.697916666668</v>
      </c>
      <c r="J12" s="76">
        <f>COUNTA(O161:O256)</f>
        <v>96</v>
      </c>
    </row>
    <row r="13" spans="2:13" ht="16.2" thickBot="1" x14ac:dyDescent="0.35">
      <c r="B13" s="36">
        <v>1840</v>
      </c>
      <c r="C13" s="30" t="s">
        <v>7</v>
      </c>
      <c r="D13" s="41">
        <v>28</v>
      </c>
      <c r="E13" s="43">
        <f>(D13/$D$19)*100</f>
        <v>8.7774294670846391</v>
      </c>
      <c r="H13" s="76">
        <v>2015</v>
      </c>
      <c r="I13" s="41">
        <f>AVERAGE(J257:J293)</f>
        <v>32713.513513513513</v>
      </c>
      <c r="J13" s="76">
        <f>COUNTA(O257:O293)</f>
        <v>37</v>
      </c>
    </row>
    <row r="14" spans="2:13" ht="16.2" thickBot="1" x14ac:dyDescent="0.35">
      <c r="B14" s="37">
        <v>4461</v>
      </c>
      <c r="C14" s="31" t="s">
        <v>8</v>
      </c>
      <c r="D14" s="41" t="s">
        <v>463</v>
      </c>
      <c r="E14" s="43" t="s">
        <v>37</v>
      </c>
      <c r="H14" s="76">
        <v>2016</v>
      </c>
      <c r="I14" s="41">
        <f>AVERAGE(J294:J317)</f>
        <v>14541.666666666666</v>
      </c>
      <c r="J14" s="76">
        <f>COUNTA(O294:O317)</f>
        <v>24</v>
      </c>
    </row>
    <row r="15" spans="2:13" ht="16.2" thickBot="1" x14ac:dyDescent="0.35">
      <c r="B15" s="36">
        <v>3807</v>
      </c>
      <c r="C15" s="30" t="s">
        <v>9</v>
      </c>
      <c r="D15" s="41">
        <v>4</v>
      </c>
      <c r="E15" s="43">
        <f>(D15/$D$19)*100</f>
        <v>1.2539184952978055</v>
      </c>
      <c r="H15" s="79">
        <v>2017</v>
      </c>
      <c r="I15" s="188">
        <f>AVERAGE(J318:J341)</f>
        <v>26541.666666666668</v>
      </c>
      <c r="J15" s="79">
        <f>COUNTA(O318:O341)</f>
        <v>24</v>
      </c>
    </row>
    <row r="16" spans="2:13" ht="16.2" thickBot="1" x14ac:dyDescent="0.35">
      <c r="B16" s="37">
        <v>2365</v>
      </c>
      <c r="C16" s="30" t="s">
        <v>10</v>
      </c>
      <c r="D16" s="41" t="s">
        <v>463</v>
      </c>
      <c r="E16" s="43" t="s">
        <v>37</v>
      </c>
    </row>
    <row r="17" spans="2:18" ht="16.2" thickBot="1" x14ac:dyDescent="0.35">
      <c r="B17" s="36">
        <v>5109</v>
      </c>
      <c r="C17" s="31" t="s">
        <v>11</v>
      </c>
      <c r="D17" s="41" t="s">
        <v>463</v>
      </c>
      <c r="E17" s="43" t="s">
        <v>37</v>
      </c>
    </row>
    <row r="18" spans="2:18" ht="16.2" thickBot="1" x14ac:dyDescent="0.35">
      <c r="B18" s="37">
        <v>1338</v>
      </c>
      <c r="C18" s="39" t="s">
        <v>50</v>
      </c>
      <c r="D18" s="41">
        <v>26</v>
      </c>
      <c r="E18" s="43">
        <f>(D18/$D$19)*100</f>
        <v>8.1504702194357357</v>
      </c>
    </row>
    <row r="19" spans="2:18" ht="15" thickBot="1" x14ac:dyDescent="0.35">
      <c r="B19" s="38" t="s">
        <v>54</v>
      </c>
      <c r="C19" s="45" t="s">
        <v>54</v>
      </c>
      <c r="D19" s="45">
        <f>SUM(D6:D18)</f>
        <v>319</v>
      </c>
      <c r="E19" s="77"/>
    </row>
    <row r="21" spans="2:18" x14ac:dyDescent="0.3">
      <c r="H21">
        <f>COUNTA(Table5[FractionAnalyzed])</f>
        <v>319</v>
      </c>
    </row>
    <row r="22" spans="2:18" x14ac:dyDescent="0.3">
      <c r="B22" s="101" t="s">
        <v>55</v>
      </c>
      <c r="C22" s="101" t="s">
        <v>56</v>
      </c>
      <c r="D22" s="101" t="s">
        <v>57</v>
      </c>
      <c r="E22" s="101" t="s">
        <v>58</v>
      </c>
      <c r="F22" s="101" t="s">
        <v>59</v>
      </c>
      <c r="G22" s="101" t="s">
        <v>60</v>
      </c>
      <c r="H22" s="101" t="s">
        <v>61</v>
      </c>
      <c r="I22" s="101" t="s">
        <v>62</v>
      </c>
      <c r="J22" s="101" t="s">
        <v>748</v>
      </c>
      <c r="K22" s="101" t="s">
        <v>63</v>
      </c>
      <c r="L22" s="101" t="s">
        <v>64</v>
      </c>
      <c r="M22" s="101" t="s">
        <v>65</v>
      </c>
      <c r="N22" s="101" t="s">
        <v>66</v>
      </c>
      <c r="O22" s="101" t="s">
        <v>67</v>
      </c>
      <c r="P22" s="101" t="s">
        <v>68</v>
      </c>
      <c r="Q22" s="101" t="s">
        <v>69</v>
      </c>
      <c r="R22" s="101" t="s">
        <v>70</v>
      </c>
    </row>
    <row r="23" spans="2:18" ht="57.6" x14ac:dyDescent="0.3">
      <c r="B23" s="97">
        <v>9597</v>
      </c>
      <c r="C23" s="97">
        <v>5</v>
      </c>
      <c r="D23" s="98" t="s">
        <v>48</v>
      </c>
      <c r="E23" s="98" t="s">
        <v>104</v>
      </c>
      <c r="F23" s="98" t="s">
        <v>72</v>
      </c>
      <c r="G23" s="98" t="s">
        <v>598</v>
      </c>
      <c r="H23" s="98" t="s">
        <v>54</v>
      </c>
      <c r="I23" s="98" t="s">
        <v>607</v>
      </c>
      <c r="J23" s="98">
        <v>11000</v>
      </c>
      <c r="K23" s="97" t="s">
        <v>75</v>
      </c>
      <c r="L23" s="99">
        <v>11000</v>
      </c>
      <c r="M23" s="98" t="s">
        <v>76</v>
      </c>
      <c r="N23" s="98" t="s">
        <v>175</v>
      </c>
      <c r="O23" s="100">
        <v>39188</v>
      </c>
      <c r="P23" s="98" t="s">
        <v>176</v>
      </c>
      <c r="Q23" s="98" t="s">
        <v>75</v>
      </c>
      <c r="R23" s="98" t="s">
        <v>75</v>
      </c>
    </row>
    <row r="24" spans="2:18" ht="57.6" x14ac:dyDescent="0.3">
      <c r="B24" s="97">
        <v>9596</v>
      </c>
      <c r="C24" s="97">
        <v>5</v>
      </c>
      <c r="D24" s="98" t="s">
        <v>48</v>
      </c>
      <c r="E24" s="98" t="s">
        <v>104</v>
      </c>
      <c r="F24" s="98" t="s">
        <v>72</v>
      </c>
      <c r="G24" s="98" t="s">
        <v>598</v>
      </c>
      <c r="H24" s="98" t="s">
        <v>54</v>
      </c>
      <c r="I24" s="98" t="s">
        <v>665</v>
      </c>
      <c r="J24" s="98">
        <v>19000</v>
      </c>
      <c r="K24" s="97" t="s">
        <v>75</v>
      </c>
      <c r="L24" s="99">
        <v>19000</v>
      </c>
      <c r="M24" s="98" t="s">
        <v>76</v>
      </c>
      <c r="N24" s="98" t="s">
        <v>178</v>
      </c>
      <c r="O24" s="100">
        <v>39188</v>
      </c>
      <c r="P24" s="98" t="s">
        <v>176</v>
      </c>
      <c r="Q24" s="98" t="s">
        <v>75</v>
      </c>
      <c r="R24" s="98" t="s">
        <v>75</v>
      </c>
    </row>
    <row r="25" spans="2:18" ht="57.6" x14ac:dyDescent="0.3">
      <c r="B25" s="97">
        <v>9033</v>
      </c>
      <c r="C25" s="97">
        <v>5</v>
      </c>
      <c r="D25" s="98" t="s">
        <v>48</v>
      </c>
      <c r="E25" s="98" t="s">
        <v>104</v>
      </c>
      <c r="F25" s="98" t="s">
        <v>72</v>
      </c>
      <c r="G25" s="98" t="s">
        <v>598</v>
      </c>
      <c r="H25" s="98" t="s">
        <v>54</v>
      </c>
      <c r="I25" s="98" t="s">
        <v>606</v>
      </c>
      <c r="J25" s="98">
        <v>10000</v>
      </c>
      <c r="K25" s="97" t="s">
        <v>75</v>
      </c>
      <c r="L25" s="99">
        <v>10000</v>
      </c>
      <c r="M25" s="98" t="s">
        <v>76</v>
      </c>
      <c r="N25" s="98" t="s">
        <v>175</v>
      </c>
      <c r="O25" s="100">
        <v>39680</v>
      </c>
      <c r="P25" s="98" t="s">
        <v>176</v>
      </c>
      <c r="Q25" s="98" t="s">
        <v>75</v>
      </c>
      <c r="R25" s="98" t="s">
        <v>75</v>
      </c>
    </row>
    <row r="26" spans="2:18" ht="57.6" x14ac:dyDescent="0.3">
      <c r="B26" s="97">
        <v>9034</v>
      </c>
      <c r="C26" s="97">
        <v>5</v>
      </c>
      <c r="D26" s="98" t="s">
        <v>48</v>
      </c>
      <c r="E26" s="98" t="s">
        <v>104</v>
      </c>
      <c r="F26" s="98" t="s">
        <v>72</v>
      </c>
      <c r="G26" s="98" t="s">
        <v>598</v>
      </c>
      <c r="H26" s="98" t="s">
        <v>54</v>
      </c>
      <c r="I26" s="98" t="s">
        <v>603</v>
      </c>
      <c r="J26" s="98">
        <v>6000</v>
      </c>
      <c r="K26" s="97" t="s">
        <v>75</v>
      </c>
      <c r="L26" s="99">
        <v>6000</v>
      </c>
      <c r="M26" s="98" t="s">
        <v>76</v>
      </c>
      <c r="N26" s="98" t="s">
        <v>178</v>
      </c>
      <c r="O26" s="100">
        <v>39680</v>
      </c>
      <c r="P26" s="98" t="s">
        <v>176</v>
      </c>
      <c r="Q26" s="98" t="s">
        <v>75</v>
      </c>
      <c r="R26" s="98" t="s">
        <v>75</v>
      </c>
    </row>
    <row r="27" spans="2:18" ht="57.6" x14ac:dyDescent="0.3">
      <c r="B27" s="97">
        <v>8996</v>
      </c>
      <c r="C27" s="97">
        <v>5</v>
      </c>
      <c r="D27" s="98" t="s">
        <v>48</v>
      </c>
      <c r="E27" s="98" t="s">
        <v>104</v>
      </c>
      <c r="F27" s="98" t="s">
        <v>72</v>
      </c>
      <c r="G27" s="98" t="s">
        <v>598</v>
      </c>
      <c r="H27" s="98" t="s">
        <v>54</v>
      </c>
      <c r="I27" s="98" t="s">
        <v>610</v>
      </c>
      <c r="J27" s="98">
        <v>17000</v>
      </c>
      <c r="K27" s="97" t="s">
        <v>75</v>
      </c>
      <c r="L27" s="99">
        <v>17000</v>
      </c>
      <c r="M27" s="98" t="s">
        <v>76</v>
      </c>
      <c r="N27" s="98" t="s">
        <v>175</v>
      </c>
      <c r="O27" s="100">
        <v>39772</v>
      </c>
      <c r="P27" s="98" t="s">
        <v>176</v>
      </c>
      <c r="Q27" s="98" t="s">
        <v>75</v>
      </c>
      <c r="R27" s="98" t="s">
        <v>75</v>
      </c>
    </row>
    <row r="28" spans="2:18" ht="57.6" x14ac:dyDescent="0.3">
      <c r="B28" s="97">
        <v>8998</v>
      </c>
      <c r="C28" s="97">
        <v>5</v>
      </c>
      <c r="D28" s="98" t="s">
        <v>48</v>
      </c>
      <c r="E28" s="98" t="s">
        <v>104</v>
      </c>
      <c r="F28" s="98" t="s">
        <v>72</v>
      </c>
      <c r="G28" s="98" t="s">
        <v>598</v>
      </c>
      <c r="H28" s="98" t="s">
        <v>54</v>
      </c>
      <c r="I28" s="98" t="s">
        <v>677</v>
      </c>
      <c r="J28" s="98">
        <v>7000</v>
      </c>
      <c r="K28" s="97" t="s">
        <v>75</v>
      </c>
      <c r="L28" s="99">
        <v>7000</v>
      </c>
      <c r="M28" s="98" t="s">
        <v>76</v>
      </c>
      <c r="N28" s="98" t="s">
        <v>178</v>
      </c>
      <c r="O28" s="100">
        <v>39772</v>
      </c>
      <c r="P28" s="98" t="s">
        <v>176</v>
      </c>
      <c r="Q28" s="98" t="s">
        <v>75</v>
      </c>
      <c r="R28" s="98" t="s">
        <v>75</v>
      </c>
    </row>
    <row r="29" spans="2:18" ht="57.6" x14ac:dyDescent="0.3">
      <c r="B29" s="97">
        <v>8726</v>
      </c>
      <c r="C29" s="97">
        <v>5</v>
      </c>
      <c r="D29" s="98" t="s">
        <v>48</v>
      </c>
      <c r="E29" s="98" t="s">
        <v>104</v>
      </c>
      <c r="F29" s="98" t="s">
        <v>72</v>
      </c>
      <c r="G29" s="98" t="s">
        <v>598</v>
      </c>
      <c r="H29" s="98" t="s">
        <v>54</v>
      </c>
      <c r="I29" s="98" t="s">
        <v>667</v>
      </c>
      <c r="J29" s="98">
        <v>25000</v>
      </c>
      <c r="K29" s="97" t="s">
        <v>75</v>
      </c>
      <c r="L29" s="99">
        <v>25000</v>
      </c>
      <c r="M29" s="98" t="s">
        <v>76</v>
      </c>
      <c r="N29" s="98" t="s">
        <v>178</v>
      </c>
      <c r="O29" s="100">
        <v>39867</v>
      </c>
      <c r="P29" s="98" t="s">
        <v>176</v>
      </c>
      <c r="Q29" s="98" t="s">
        <v>75</v>
      </c>
      <c r="R29" s="98" t="s">
        <v>75</v>
      </c>
    </row>
    <row r="30" spans="2:18" ht="57.6" x14ac:dyDescent="0.3">
      <c r="B30" s="97">
        <v>8725</v>
      </c>
      <c r="C30" s="97">
        <v>5</v>
      </c>
      <c r="D30" s="98" t="s">
        <v>48</v>
      </c>
      <c r="E30" s="98" t="s">
        <v>104</v>
      </c>
      <c r="F30" s="98" t="s">
        <v>72</v>
      </c>
      <c r="G30" s="98" t="s">
        <v>598</v>
      </c>
      <c r="H30" s="98" t="s">
        <v>54</v>
      </c>
      <c r="I30" s="98" t="s">
        <v>674</v>
      </c>
      <c r="J30" s="98">
        <v>50000</v>
      </c>
      <c r="K30" s="97" t="s">
        <v>75</v>
      </c>
      <c r="L30" s="99">
        <v>50000</v>
      </c>
      <c r="M30" s="98" t="s">
        <v>76</v>
      </c>
      <c r="N30" s="98" t="s">
        <v>175</v>
      </c>
      <c r="O30" s="100">
        <v>39867</v>
      </c>
      <c r="P30" s="98" t="s">
        <v>176</v>
      </c>
      <c r="Q30" s="98" t="s">
        <v>75</v>
      </c>
      <c r="R30" s="98" t="s">
        <v>75</v>
      </c>
    </row>
    <row r="31" spans="2:18" ht="57.6" x14ac:dyDescent="0.3">
      <c r="B31" s="97">
        <v>8569</v>
      </c>
      <c r="C31" s="97">
        <v>5</v>
      </c>
      <c r="D31" s="98" t="s">
        <v>48</v>
      </c>
      <c r="E31" s="98" t="s">
        <v>104</v>
      </c>
      <c r="F31" s="98" t="s">
        <v>72</v>
      </c>
      <c r="G31" s="98" t="s">
        <v>598</v>
      </c>
      <c r="H31" s="98" t="s">
        <v>54</v>
      </c>
      <c r="I31" s="98" t="s">
        <v>666</v>
      </c>
      <c r="J31" s="98">
        <v>2000</v>
      </c>
      <c r="K31" s="97" t="s">
        <v>75</v>
      </c>
      <c r="L31" s="99">
        <v>2000</v>
      </c>
      <c r="M31" s="98" t="s">
        <v>76</v>
      </c>
      <c r="N31" s="98" t="s">
        <v>178</v>
      </c>
      <c r="O31" s="100">
        <v>39937</v>
      </c>
      <c r="P31" s="98" t="s">
        <v>176</v>
      </c>
      <c r="Q31" s="98" t="s">
        <v>75</v>
      </c>
      <c r="R31" s="98" t="s">
        <v>75</v>
      </c>
    </row>
    <row r="32" spans="2:18" ht="57.6" x14ac:dyDescent="0.3">
      <c r="B32" s="97">
        <v>8568</v>
      </c>
      <c r="C32" s="97">
        <v>5</v>
      </c>
      <c r="D32" s="98" t="s">
        <v>48</v>
      </c>
      <c r="E32" s="98" t="s">
        <v>104</v>
      </c>
      <c r="F32" s="98" t="s">
        <v>72</v>
      </c>
      <c r="G32" s="98" t="s">
        <v>598</v>
      </c>
      <c r="H32" s="98" t="s">
        <v>54</v>
      </c>
      <c r="I32" s="98" t="s">
        <v>668</v>
      </c>
      <c r="J32" s="98">
        <v>3000</v>
      </c>
      <c r="K32" s="97" t="s">
        <v>75</v>
      </c>
      <c r="L32" s="99">
        <v>3000</v>
      </c>
      <c r="M32" s="98" t="s">
        <v>76</v>
      </c>
      <c r="N32" s="98" t="s">
        <v>175</v>
      </c>
      <c r="O32" s="100">
        <v>39937</v>
      </c>
      <c r="P32" s="98" t="s">
        <v>176</v>
      </c>
      <c r="Q32" s="98" t="s">
        <v>75</v>
      </c>
      <c r="R32" s="98" t="s">
        <v>75</v>
      </c>
    </row>
    <row r="33" spans="2:18" ht="57.6" x14ac:dyDescent="0.3">
      <c r="B33" s="97">
        <v>8442</v>
      </c>
      <c r="C33" s="97">
        <v>5</v>
      </c>
      <c r="D33" s="98" t="s">
        <v>48</v>
      </c>
      <c r="E33" s="98" t="s">
        <v>104</v>
      </c>
      <c r="F33" s="98" t="s">
        <v>72</v>
      </c>
      <c r="G33" s="98" t="s">
        <v>598</v>
      </c>
      <c r="H33" s="98" t="s">
        <v>54</v>
      </c>
      <c r="I33" s="98" t="s">
        <v>608</v>
      </c>
      <c r="J33" s="98">
        <v>12000</v>
      </c>
      <c r="K33" s="97" t="s">
        <v>75</v>
      </c>
      <c r="L33" s="99">
        <v>12000</v>
      </c>
      <c r="M33" s="98" t="s">
        <v>76</v>
      </c>
      <c r="N33" s="98" t="s">
        <v>175</v>
      </c>
      <c r="O33" s="100">
        <v>40086</v>
      </c>
      <c r="P33" s="98" t="s">
        <v>176</v>
      </c>
      <c r="Q33" s="98" t="s">
        <v>75</v>
      </c>
      <c r="R33" s="98" t="s">
        <v>75</v>
      </c>
    </row>
    <row r="34" spans="2:18" ht="57.6" x14ac:dyDescent="0.3">
      <c r="B34" s="97">
        <v>8441</v>
      </c>
      <c r="C34" s="97">
        <v>5</v>
      </c>
      <c r="D34" s="98" t="s">
        <v>48</v>
      </c>
      <c r="E34" s="98" t="s">
        <v>104</v>
      </c>
      <c r="F34" s="98" t="s">
        <v>72</v>
      </c>
      <c r="G34" s="98" t="s">
        <v>598</v>
      </c>
      <c r="H34" s="98" t="s">
        <v>54</v>
      </c>
      <c r="I34" s="98" t="s">
        <v>664</v>
      </c>
      <c r="J34" s="98">
        <v>16000</v>
      </c>
      <c r="K34" s="97" t="s">
        <v>75</v>
      </c>
      <c r="L34" s="99">
        <v>16000</v>
      </c>
      <c r="M34" s="98" t="s">
        <v>76</v>
      </c>
      <c r="N34" s="98" t="s">
        <v>178</v>
      </c>
      <c r="O34" s="100">
        <v>40086</v>
      </c>
      <c r="P34" s="98" t="s">
        <v>176</v>
      </c>
      <c r="Q34" s="98" t="s">
        <v>75</v>
      </c>
      <c r="R34" s="98" t="s">
        <v>75</v>
      </c>
    </row>
    <row r="35" spans="2:18" ht="57.6" x14ac:dyDescent="0.3">
      <c r="B35" s="97">
        <v>7729</v>
      </c>
      <c r="C35" s="97">
        <v>5</v>
      </c>
      <c r="D35" s="98" t="s">
        <v>48</v>
      </c>
      <c r="E35" s="98" t="s">
        <v>104</v>
      </c>
      <c r="F35" s="98" t="s">
        <v>72</v>
      </c>
      <c r="G35" s="98" t="s">
        <v>598</v>
      </c>
      <c r="H35" s="98" t="s">
        <v>54</v>
      </c>
      <c r="I35" s="98" t="s">
        <v>677</v>
      </c>
      <c r="J35" s="98">
        <v>7000</v>
      </c>
      <c r="K35" s="97" t="s">
        <v>75</v>
      </c>
      <c r="L35" s="99">
        <v>7000</v>
      </c>
      <c r="M35" s="98" t="s">
        <v>76</v>
      </c>
      <c r="N35" s="98" t="s">
        <v>175</v>
      </c>
      <c r="O35" s="100">
        <v>40611</v>
      </c>
      <c r="P35" s="98" t="s">
        <v>176</v>
      </c>
      <c r="Q35" s="98" t="s">
        <v>75</v>
      </c>
      <c r="R35" s="98" t="s">
        <v>75</v>
      </c>
    </row>
    <row r="36" spans="2:18" ht="43.2" x14ac:dyDescent="0.3">
      <c r="B36" s="97">
        <v>57347</v>
      </c>
      <c r="C36" s="97">
        <v>19</v>
      </c>
      <c r="D36" s="98" t="s">
        <v>50</v>
      </c>
      <c r="E36" s="98" t="s">
        <v>71</v>
      </c>
      <c r="F36" s="98" t="s">
        <v>72</v>
      </c>
      <c r="G36" s="98" t="s">
        <v>598</v>
      </c>
      <c r="H36" s="98" t="s">
        <v>54</v>
      </c>
      <c r="I36" s="98" t="s">
        <v>608</v>
      </c>
      <c r="J36" s="98">
        <v>12000</v>
      </c>
      <c r="K36" s="97" t="s">
        <v>75</v>
      </c>
      <c r="L36" s="99">
        <v>12000</v>
      </c>
      <c r="M36" s="98" t="s">
        <v>76</v>
      </c>
      <c r="N36" s="98" t="s">
        <v>83</v>
      </c>
      <c r="O36" s="100">
        <v>40963</v>
      </c>
      <c r="P36" s="98" t="s">
        <v>75</v>
      </c>
      <c r="Q36" s="98" t="s">
        <v>75</v>
      </c>
      <c r="R36" s="98" t="s">
        <v>75</v>
      </c>
    </row>
    <row r="37" spans="2:18" ht="43.2" x14ac:dyDescent="0.3">
      <c r="B37" s="97">
        <v>57335</v>
      </c>
      <c r="C37" s="97">
        <v>19</v>
      </c>
      <c r="D37" s="98" t="s">
        <v>50</v>
      </c>
      <c r="E37" s="98" t="s">
        <v>71</v>
      </c>
      <c r="F37" s="98" t="s">
        <v>72</v>
      </c>
      <c r="G37" s="98" t="s">
        <v>598</v>
      </c>
      <c r="H37" s="98" t="s">
        <v>54</v>
      </c>
      <c r="I37" s="98" t="s">
        <v>610</v>
      </c>
      <c r="J37" s="98">
        <v>17000</v>
      </c>
      <c r="K37" s="97" t="s">
        <v>75</v>
      </c>
      <c r="L37" s="99">
        <v>17000</v>
      </c>
      <c r="M37" s="98" t="s">
        <v>76</v>
      </c>
      <c r="N37" s="98" t="s">
        <v>77</v>
      </c>
      <c r="O37" s="100">
        <v>40963</v>
      </c>
      <c r="P37" s="98" t="s">
        <v>75</v>
      </c>
      <c r="Q37" s="98" t="s">
        <v>75</v>
      </c>
      <c r="R37" s="98" t="s">
        <v>75</v>
      </c>
    </row>
    <row r="38" spans="2:18" ht="43.2" x14ac:dyDescent="0.3">
      <c r="B38" s="97">
        <v>57341</v>
      </c>
      <c r="C38" s="97">
        <v>19</v>
      </c>
      <c r="D38" s="98" t="s">
        <v>50</v>
      </c>
      <c r="E38" s="98" t="s">
        <v>71</v>
      </c>
      <c r="F38" s="98" t="s">
        <v>72</v>
      </c>
      <c r="G38" s="98" t="s">
        <v>598</v>
      </c>
      <c r="H38" s="98" t="s">
        <v>54</v>
      </c>
      <c r="I38" s="98" t="s">
        <v>611</v>
      </c>
      <c r="J38" s="98">
        <v>18000</v>
      </c>
      <c r="K38" s="97" t="s">
        <v>75</v>
      </c>
      <c r="L38" s="99">
        <v>18000</v>
      </c>
      <c r="M38" s="98" t="s">
        <v>76</v>
      </c>
      <c r="N38" s="98" t="s">
        <v>81</v>
      </c>
      <c r="O38" s="100">
        <v>40963</v>
      </c>
      <c r="P38" s="98" t="s">
        <v>75</v>
      </c>
      <c r="Q38" s="98" t="s">
        <v>75</v>
      </c>
      <c r="R38" s="98" t="s">
        <v>75</v>
      </c>
    </row>
    <row r="39" spans="2:18" ht="43.2" x14ac:dyDescent="0.3">
      <c r="B39" s="97">
        <v>57328</v>
      </c>
      <c r="C39" s="97">
        <v>19</v>
      </c>
      <c r="D39" s="98" t="s">
        <v>50</v>
      </c>
      <c r="E39" s="98" t="s">
        <v>71</v>
      </c>
      <c r="F39" s="98" t="s">
        <v>72</v>
      </c>
      <c r="G39" s="98" t="s">
        <v>598</v>
      </c>
      <c r="H39" s="98" t="s">
        <v>54</v>
      </c>
      <c r="I39" s="98" t="s">
        <v>616</v>
      </c>
      <c r="J39" s="98">
        <v>40000</v>
      </c>
      <c r="K39" s="97" t="s">
        <v>75</v>
      </c>
      <c r="L39" s="99">
        <v>40000</v>
      </c>
      <c r="M39" s="98" t="s">
        <v>76</v>
      </c>
      <c r="N39" s="98" t="s">
        <v>79</v>
      </c>
      <c r="O39" s="100">
        <v>40963</v>
      </c>
      <c r="P39" s="98" t="s">
        <v>75</v>
      </c>
      <c r="Q39" s="98" t="s">
        <v>75</v>
      </c>
      <c r="R39" s="98" t="s">
        <v>75</v>
      </c>
    </row>
    <row r="40" spans="2:18" ht="43.2" x14ac:dyDescent="0.3">
      <c r="B40" s="97">
        <v>57329</v>
      </c>
      <c r="C40" s="97">
        <v>19</v>
      </c>
      <c r="D40" s="98" t="s">
        <v>50</v>
      </c>
      <c r="E40" s="98" t="s">
        <v>71</v>
      </c>
      <c r="F40" s="98" t="s">
        <v>72</v>
      </c>
      <c r="G40" s="98" t="s">
        <v>598</v>
      </c>
      <c r="H40" s="98" t="s">
        <v>54</v>
      </c>
      <c r="I40" s="98" t="s">
        <v>600</v>
      </c>
      <c r="J40" s="98">
        <v>3500</v>
      </c>
      <c r="K40" s="97" t="s">
        <v>75</v>
      </c>
      <c r="L40" s="99">
        <v>3500</v>
      </c>
      <c r="M40" s="98" t="s">
        <v>76</v>
      </c>
      <c r="N40" s="98" t="s">
        <v>79</v>
      </c>
      <c r="O40" s="100">
        <v>40967</v>
      </c>
      <c r="P40" s="98" t="s">
        <v>75</v>
      </c>
      <c r="Q40" s="98" t="s">
        <v>75</v>
      </c>
      <c r="R40" s="98" t="s">
        <v>75</v>
      </c>
    </row>
    <row r="41" spans="2:18" ht="43.2" x14ac:dyDescent="0.3">
      <c r="B41" s="97">
        <v>57348</v>
      </c>
      <c r="C41" s="97">
        <v>19</v>
      </c>
      <c r="D41" s="98" t="s">
        <v>50</v>
      </c>
      <c r="E41" s="98" t="s">
        <v>71</v>
      </c>
      <c r="F41" s="98" t="s">
        <v>72</v>
      </c>
      <c r="G41" s="98" t="s">
        <v>598</v>
      </c>
      <c r="H41" s="98" t="s">
        <v>54</v>
      </c>
      <c r="I41" s="98" t="s">
        <v>601</v>
      </c>
      <c r="J41" s="98">
        <v>4000</v>
      </c>
      <c r="K41" s="97" t="s">
        <v>75</v>
      </c>
      <c r="L41" s="99">
        <v>4000</v>
      </c>
      <c r="M41" s="98" t="s">
        <v>76</v>
      </c>
      <c r="N41" s="98" t="s">
        <v>83</v>
      </c>
      <c r="O41" s="100">
        <v>40967</v>
      </c>
      <c r="P41" s="98" t="s">
        <v>75</v>
      </c>
      <c r="Q41" s="98" t="s">
        <v>75</v>
      </c>
      <c r="R41" s="98" t="s">
        <v>75</v>
      </c>
    </row>
    <row r="42" spans="2:18" ht="43.2" x14ac:dyDescent="0.3">
      <c r="B42" s="97">
        <v>57342</v>
      </c>
      <c r="C42" s="97">
        <v>19</v>
      </c>
      <c r="D42" s="98" t="s">
        <v>50</v>
      </c>
      <c r="E42" s="98" t="s">
        <v>71</v>
      </c>
      <c r="F42" s="98" t="s">
        <v>72</v>
      </c>
      <c r="G42" s="98" t="s">
        <v>598</v>
      </c>
      <c r="H42" s="98" t="s">
        <v>54</v>
      </c>
      <c r="I42" s="98" t="s">
        <v>602</v>
      </c>
      <c r="J42" s="98">
        <v>5000</v>
      </c>
      <c r="K42" s="97" t="s">
        <v>75</v>
      </c>
      <c r="L42" s="99">
        <v>5000</v>
      </c>
      <c r="M42" s="98" t="s">
        <v>76</v>
      </c>
      <c r="N42" s="98" t="s">
        <v>81</v>
      </c>
      <c r="O42" s="100">
        <v>40967</v>
      </c>
      <c r="P42" s="98" t="s">
        <v>75</v>
      </c>
      <c r="Q42" s="98" t="s">
        <v>75</v>
      </c>
      <c r="R42" s="98" t="s">
        <v>75</v>
      </c>
    </row>
    <row r="43" spans="2:18" ht="43.2" x14ac:dyDescent="0.3">
      <c r="B43" s="97">
        <v>57336</v>
      </c>
      <c r="C43" s="97">
        <v>19</v>
      </c>
      <c r="D43" s="98" t="s">
        <v>50</v>
      </c>
      <c r="E43" s="98" t="s">
        <v>71</v>
      </c>
      <c r="F43" s="98" t="s">
        <v>72</v>
      </c>
      <c r="G43" s="98" t="s">
        <v>598</v>
      </c>
      <c r="H43" s="98" t="s">
        <v>54</v>
      </c>
      <c r="I43" s="98" t="s">
        <v>614</v>
      </c>
      <c r="J43" s="98">
        <v>29000</v>
      </c>
      <c r="K43" s="97" t="s">
        <v>75</v>
      </c>
      <c r="L43" s="99">
        <v>29000</v>
      </c>
      <c r="M43" s="98" t="s">
        <v>76</v>
      </c>
      <c r="N43" s="98" t="s">
        <v>77</v>
      </c>
      <c r="O43" s="100">
        <v>40967</v>
      </c>
      <c r="P43" s="98" t="s">
        <v>75</v>
      </c>
      <c r="Q43" s="98" t="s">
        <v>75</v>
      </c>
      <c r="R43" s="98" t="s">
        <v>75</v>
      </c>
    </row>
    <row r="44" spans="2:18" ht="43.2" x14ac:dyDescent="0.3">
      <c r="B44" s="97">
        <v>57349</v>
      </c>
      <c r="C44" s="97">
        <v>19</v>
      </c>
      <c r="D44" s="98" t="s">
        <v>50</v>
      </c>
      <c r="E44" s="98" t="s">
        <v>71</v>
      </c>
      <c r="F44" s="98" t="s">
        <v>72</v>
      </c>
      <c r="G44" s="98" t="s">
        <v>598</v>
      </c>
      <c r="H44" s="98" t="s">
        <v>54</v>
      </c>
      <c r="I44" s="98" t="s">
        <v>600</v>
      </c>
      <c r="J44" s="98">
        <v>3500</v>
      </c>
      <c r="K44" s="97" t="s">
        <v>75</v>
      </c>
      <c r="L44" s="99">
        <v>3500</v>
      </c>
      <c r="M44" s="98" t="s">
        <v>76</v>
      </c>
      <c r="N44" s="98" t="s">
        <v>83</v>
      </c>
      <c r="O44" s="100">
        <v>40973</v>
      </c>
      <c r="P44" s="98" t="s">
        <v>75</v>
      </c>
      <c r="Q44" s="98" t="s">
        <v>75</v>
      </c>
      <c r="R44" s="98" t="s">
        <v>75</v>
      </c>
    </row>
    <row r="45" spans="2:18" ht="43.2" x14ac:dyDescent="0.3">
      <c r="B45" s="97">
        <v>57337</v>
      </c>
      <c r="C45" s="97">
        <v>19</v>
      </c>
      <c r="D45" s="98" t="s">
        <v>50</v>
      </c>
      <c r="E45" s="98" t="s">
        <v>71</v>
      </c>
      <c r="F45" s="98" t="s">
        <v>72</v>
      </c>
      <c r="G45" s="98" t="s">
        <v>598</v>
      </c>
      <c r="H45" s="98" t="s">
        <v>54</v>
      </c>
      <c r="I45" s="98" t="s">
        <v>603</v>
      </c>
      <c r="J45" s="98">
        <v>6000</v>
      </c>
      <c r="K45" s="97" t="s">
        <v>75</v>
      </c>
      <c r="L45" s="99">
        <v>6000</v>
      </c>
      <c r="M45" s="98" t="s">
        <v>76</v>
      </c>
      <c r="N45" s="98" t="s">
        <v>77</v>
      </c>
      <c r="O45" s="100">
        <v>40973</v>
      </c>
      <c r="P45" s="98" t="s">
        <v>75</v>
      </c>
      <c r="Q45" s="98" t="s">
        <v>75</v>
      </c>
      <c r="R45" s="98" t="s">
        <v>75</v>
      </c>
    </row>
    <row r="46" spans="2:18" ht="43.2" x14ac:dyDescent="0.3">
      <c r="B46" s="97">
        <v>57330</v>
      </c>
      <c r="C46" s="97">
        <v>19</v>
      </c>
      <c r="D46" s="98" t="s">
        <v>50</v>
      </c>
      <c r="E46" s="98" t="s">
        <v>71</v>
      </c>
      <c r="F46" s="98" t="s">
        <v>72</v>
      </c>
      <c r="G46" s="98" t="s">
        <v>598</v>
      </c>
      <c r="H46" s="98" t="s">
        <v>54</v>
      </c>
      <c r="I46" s="98" t="s">
        <v>603</v>
      </c>
      <c r="J46" s="98">
        <v>6000</v>
      </c>
      <c r="K46" s="97" t="s">
        <v>75</v>
      </c>
      <c r="L46" s="99">
        <v>6000</v>
      </c>
      <c r="M46" s="98" t="s">
        <v>76</v>
      </c>
      <c r="N46" s="98" t="s">
        <v>79</v>
      </c>
      <c r="O46" s="100">
        <v>40973</v>
      </c>
      <c r="P46" s="98" t="s">
        <v>75</v>
      </c>
      <c r="Q46" s="98" t="s">
        <v>75</v>
      </c>
      <c r="R46" s="98" t="s">
        <v>75</v>
      </c>
    </row>
    <row r="47" spans="2:18" ht="43.2" x14ac:dyDescent="0.3">
      <c r="B47" s="97">
        <v>57343</v>
      </c>
      <c r="C47" s="97">
        <v>19</v>
      </c>
      <c r="D47" s="98" t="s">
        <v>50</v>
      </c>
      <c r="E47" s="98" t="s">
        <v>71</v>
      </c>
      <c r="F47" s="98" t="s">
        <v>72</v>
      </c>
      <c r="G47" s="98" t="s">
        <v>598</v>
      </c>
      <c r="H47" s="98" t="s">
        <v>54</v>
      </c>
      <c r="I47" s="98" t="s">
        <v>603</v>
      </c>
      <c r="J47" s="98">
        <v>6000</v>
      </c>
      <c r="K47" s="97" t="s">
        <v>75</v>
      </c>
      <c r="L47" s="99">
        <v>6000</v>
      </c>
      <c r="M47" s="98" t="s">
        <v>76</v>
      </c>
      <c r="N47" s="98" t="s">
        <v>81</v>
      </c>
      <c r="O47" s="100">
        <v>40973</v>
      </c>
      <c r="P47" s="98" t="s">
        <v>75</v>
      </c>
      <c r="Q47" s="98" t="s">
        <v>75</v>
      </c>
      <c r="R47" s="98" t="s">
        <v>75</v>
      </c>
    </row>
    <row r="48" spans="2:18" ht="43.2" x14ac:dyDescent="0.3">
      <c r="B48" s="97">
        <v>57331</v>
      </c>
      <c r="C48" s="97">
        <v>19</v>
      </c>
      <c r="D48" s="98" t="s">
        <v>50</v>
      </c>
      <c r="E48" s="98" t="s">
        <v>71</v>
      </c>
      <c r="F48" s="98" t="s">
        <v>72</v>
      </c>
      <c r="G48" s="98" t="s">
        <v>598</v>
      </c>
      <c r="H48" s="98" t="s">
        <v>54</v>
      </c>
      <c r="I48" s="98" t="s">
        <v>600</v>
      </c>
      <c r="J48" s="98">
        <v>3500</v>
      </c>
      <c r="K48" s="97" t="s">
        <v>75</v>
      </c>
      <c r="L48" s="99">
        <v>3500</v>
      </c>
      <c r="M48" s="98" t="s">
        <v>76</v>
      </c>
      <c r="N48" s="98" t="s">
        <v>79</v>
      </c>
      <c r="O48" s="100">
        <v>40980</v>
      </c>
      <c r="P48" s="98" t="s">
        <v>75</v>
      </c>
      <c r="Q48" s="98" t="s">
        <v>75</v>
      </c>
      <c r="R48" s="98" t="s">
        <v>75</v>
      </c>
    </row>
    <row r="49" spans="2:18" ht="43.2" x14ac:dyDescent="0.3">
      <c r="B49" s="97">
        <v>57338</v>
      </c>
      <c r="C49" s="97">
        <v>19</v>
      </c>
      <c r="D49" s="98" t="s">
        <v>50</v>
      </c>
      <c r="E49" s="98" t="s">
        <v>71</v>
      </c>
      <c r="F49" s="98" t="s">
        <v>72</v>
      </c>
      <c r="G49" s="98" t="s">
        <v>598</v>
      </c>
      <c r="H49" s="98" t="s">
        <v>54</v>
      </c>
      <c r="I49" s="98" t="s">
        <v>602</v>
      </c>
      <c r="J49" s="98">
        <v>5000</v>
      </c>
      <c r="K49" s="97" t="s">
        <v>75</v>
      </c>
      <c r="L49" s="99">
        <v>5000</v>
      </c>
      <c r="M49" s="98" t="s">
        <v>76</v>
      </c>
      <c r="N49" s="98" t="s">
        <v>77</v>
      </c>
      <c r="O49" s="100">
        <v>40980</v>
      </c>
      <c r="P49" s="98" t="s">
        <v>75</v>
      </c>
      <c r="Q49" s="98" t="s">
        <v>75</v>
      </c>
      <c r="R49" s="98" t="s">
        <v>75</v>
      </c>
    </row>
    <row r="50" spans="2:18" ht="43.2" x14ac:dyDescent="0.3">
      <c r="B50" s="97">
        <v>57344</v>
      </c>
      <c r="C50" s="97">
        <v>19</v>
      </c>
      <c r="D50" s="98" t="s">
        <v>50</v>
      </c>
      <c r="E50" s="98" t="s">
        <v>71</v>
      </c>
      <c r="F50" s="98" t="s">
        <v>72</v>
      </c>
      <c r="G50" s="98" t="s">
        <v>598</v>
      </c>
      <c r="H50" s="98" t="s">
        <v>54</v>
      </c>
      <c r="I50" s="98" t="s">
        <v>606</v>
      </c>
      <c r="J50" s="98">
        <v>10000</v>
      </c>
      <c r="K50" s="97" t="s">
        <v>75</v>
      </c>
      <c r="L50" s="99">
        <v>10000</v>
      </c>
      <c r="M50" s="98" t="s">
        <v>76</v>
      </c>
      <c r="N50" s="98" t="s">
        <v>81</v>
      </c>
      <c r="O50" s="100">
        <v>40980</v>
      </c>
      <c r="P50" s="98" t="s">
        <v>75</v>
      </c>
      <c r="Q50" s="98" t="s">
        <v>75</v>
      </c>
      <c r="R50" s="98" t="s">
        <v>75</v>
      </c>
    </row>
    <row r="51" spans="2:18" ht="43.2" x14ac:dyDescent="0.3">
      <c r="B51" s="97">
        <v>57350</v>
      </c>
      <c r="C51" s="97">
        <v>19</v>
      </c>
      <c r="D51" s="98" t="s">
        <v>50</v>
      </c>
      <c r="E51" s="98" t="s">
        <v>71</v>
      </c>
      <c r="F51" s="98" t="s">
        <v>72</v>
      </c>
      <c r="G51" s="98" t="s">
        <v>598</v>
      </c>
      <c r="H51" s="98" t="s">
        <v>54</v>
      </c>
      <c r="I51" s="98" t="s">
        <v>606</v>
      </c>
      <c r="J51" s="98">
        <v>10000</v>
      </c>
      <c r="K51" s="97" t="s">
        <v>75</v>
      </c>
      <c r="L51" s="99">
        <v>10000</v>
      </c>
      <c r="M51" s="98" t="s">
        <v>76</v>
      </c>
      <c r="N51" s="98" t="s">
        <v>83</v>
      </c>
      <c r="O51" s="100">
        <v>40980</v>
      </c>
      <c r="P51" s="98" t="s">
        <v>75</v>
      </c>
      <c r="Q51" s="98" t="s">
        <v>75</v>
      </c>
      <c r="R51" s="98" t="s">
        <v>75</v>
      </c>
    </row>
    <row r="52" spans="2:18" ht="43.2" x14ac:dyDescent="0.3">
      <c r="B52" s="97">
        <v>23484</v>
      </c>
      <c r="C52" s="97">
        <v>7</v>
      </c>
      <c r="D52" s="98" t="s">
        <v>365</v>
      </c>
      <c r="E52" s="98" t="s">
        <v>132</v>
      </c>
      <c r="F52" s="98" t="s">
        <v>72</v>
      </c>
      <c r="G52" s="98" t="s">
        <v>598</v>
      </c>
      <c r="H52" s="98" t="s">
        <v>54</v>
      </c>
      <c r="I52" s="98" t="s">
        <v>663</v>
      </c>
      <c r="J52" s="98">
        <v>5000</v>
      </c>
      <c r="K52" s="97" t="s">
        <v>530</v>
      </c>
      <c r="L52" s="99">
        <v>5000</v>
      </c>
      <c r="M52" s="98" t="s">
        <v>76</v>
      </c>
      <c r="N52" s="98" t="s">
        <v>426</v>
      </c>
      <c r="O52" s="100">
        <v>41197</v>
      </c>
      <c r="P52" s="98" t="s">
        <v>135</v>
      </c>
      <c r="Q52" s="98" t="s">
        <v>75</v>
      </c>
      <c r="R52" s="98" t="s">
        <v>75</v>
      </c>
    </row>
    <row r="53" spans="2:18" ht="43.2" x14ac:dyDescent="0.3">
      <c r="B53" s="97">
        <v>23522</v>
      </c>
      <c r="C53" s="97">
        <v>7</v>
      </c>
      <c r="D53" s="98" t="s">
        <v>365</v>
      </c>
      <c r="E53" s="98" t="s">
        <v>132</v>
      </c>
      <c r="F53" s="98" t="s">
        <v>72</v>
      </c>
      <c r="G53" s="98" t="s">
        <v>598</v>
      </c>
      <c r="H53" s="98" t="s">
        <v>54</v>
      </c>
      <c r="I53" s="98" t="s">
        <v>738</v>
      </c>
      <c r="J53" s="98">
        <v>8000</v>
      </c>
      <c r="K53" s="97" t="s">
        <v>75</v>
      </c>
      <c r="L53" s="99">
        <v>8000</v>
      </c>
      <c r="M53" s="98" t="s">
        <v>76</v>
      </c>
      <c r="N53" s="98" t="s">
        <v>83</v>
      </c>
      <c r="O53" s="100">
        <v>41197</v>
      </c>
      <c r="P53" s="98" t="s">
        <v>135</v>
      </c>
      <c r="Q53" s="98" t="s">
        <v>75</v>
      </c>
      <c r="R53" s="98" t="s">
        <v>75</v>
      </c>
    </row>
    <row r="54" spans="2:18" ht="43.2" x14ac:dyDescent="0.3">
      <c r="B54" s="97">
        <v>23521</v>
      </c>
      <c r="C54" s="97">
        <v>7</v>
      </c>
      <c r="D54" s="98" t="s">
        <v>365</v>
      </c>
      <c r="E54" s="98" t="s">
        <v>132</v>
      </c>
      <c r="F54" s="98" t="s">
        <v>72</v>
      </c>
      <c r="G54" s="98" t="s">
        <v>598</v>
      </c>
      <c r="H54" s="98" t="s">
        <v>54</v>
      </c>
      <c r="I54" s="98" t="s">
        <v>738</v>
      </c>
      <c r="J54" s="98">
        <v>8000</v>
      </c>
      <c r="K54" s="97" t="s">
        <v>75</v>
      </c>
      <c r="L54" s="99">
        <v>8000</v>
      </c>
      <c r="M54" s="98" t="s">
        <v>76</v>
      </c>
      <c r="N54" s="98" t="s">
        <v>424</v>
      </c>
      <c r="O54" s="100">
        <v>41197</v>
      </c>
      <c r="P54" s="98" t="s">
        <v>135</v>
      </c>
      <c r="Q54" s="98" t="s">
        <v>75</v>
      </c>
      <c r="R54" s="98" t="s">
        <v>75</v>
      </c>
    </row>
    <row r="55" spans="2:18" ht="43.2" x14ac:dyDescent="0.3">
      <c r="B55" s="97">
        <v>23515</v>
      </c>
      <c r="C55" s="97">
        <v>7</v>
      </c>
      <c r="D55" s="98" t="s">
        <v>365</v>
      </c>
      <c r="E55" s="98" t="s">
        <v>132</v>
      </c>
      <c r="F55" s="98" t="s">
        <v>72</v>
      </c>
      <c r="G55" s="98" t="s">
        <v>598</v>
      </c>
      <c r="H55" s="98" t="s">
        <v>54</v>
      </c>
      <c r="I55" s="98" t="s">
        <v>724</v>
      </c>
      <c r="J55" s="98">
        <v>30000</v>
      </c>
      <c r="K55" s="97" t="s">
        <v>75</v>
      </c>
      <c r="L55" s="99">
        <v>30000</v>
      </c>
      <c r="M55" s="98" t="s">
        <v>76</v>
      </c>
      <c r="N55" s="98" t="s">
        <v>428</v>
      </c>
      <c r="O55" s="100">
        <v>41197</v>
      </c>
      <c r="P55" s="98" t="s">
        <v>135</v>
      </c>
      <c r="Q55" s="98" t="s">
        <v>75</v>
      </c>
      <c r="R55" s="98" t="s">
        <v>75</v>
      </c>
    </row>
    <row r="56" spans="2:18" ht="43.2" x14ac:dyDescent="0.3">
      <c r="B56" s="97">
        <v>23055</v>
      </c>
      <c r="C56" s="97">
        <v>7</v>
      </c>
      <c r="D56" s="98" t="s">
        <v>293</v>
      </c>
      <c r="E56" s="98" t="s">
        <v>132</v>
      </c>
      <c r="F56" s="98" t="s">
        <v>72</v>
      </c>
      <c r="G56" s="98" t="s">
        <v>598</v>
      </c>
      <c r="H56" s="98" t="s">
        <v>54</v>
      </c>
      <c r="I56" s="98" t="s">
        <v>618</v>
      </c>
      <c r="J56" s="98">
        <v>10000</v>
      </c>
      <c r="K56" s="97" t="s">
        <v>530</v>
      </c>
      <c r="L56" s="99">
        <v>10000</v>
      </c>
      <c r="M56" s="98" t="s">
        <v>76</v>
      </c>
      <c r="N56" s="98" t="s">
        <v>295</v>
      </c>
      <c r="O56" s="100">
        <v>41204</v>
      </c>
      <c r="P56" s="98" t="s">
        <v>135</v>
      </c>
      <c r="Q56" s="98" t="s">
        <v>75</v>
      </c>
      <c r="R56" s="98" t="s">
        <v>75</v>
      </c>
    </row>
    <row r="57" spans="2:18" ht="43.2" x14ac:dyDescent="0.3">
      <c r="B57" s="97">
        <v>23053</v>
      </c>
      <c r="C57" s="97">
        <v>7</v>
      </c>
      <c r="D57" s="98" t="s">
        <v>293</v>
      </c>
      <c r="E57" s="98" t="s">
        <v>132</v>
      </c>
      <c r="F57" s="98" t="s">
        <v>72</v>
      </c>
      <c r="G57" s="98" t="s">
        <v>598</v>
      </c>
      <c r="H57" s="98" t="s">
        <v>54</v>
      </c>
      <c r="I57" s="98" t="s">
        <v>618</v>
      </c>
      <c r="J57" s="98">
        <v>10000</v>
      </c>
      <c r="K57" s="97" t="s">
        <v>530</v>
      </c>
      <c r="L57" s="99">
        <v>10000</v>
      </c>
      <c r="M57" s="98" t="s">
        <v>76</v>
      </c>
      <c r="N57" s="98" t="s">
        <v>296</v>
      </c>
      <c r="O57" s="100">
        <v>41204</v>
      </c>
      <c r="P57" s="98" t="s">
        <v>135</v>
      </c>
      <c r="Q57" s="98" t="s">
        <v>75</v>
      </c>
      <c r="R57" s="98" t="s">
        <v>75</v>
      </c>
    </row>
    <row r="58" spans="2:18" ht="43.2" x14ac:dyDescent="0.3">
      <c r="B58" s="97">
        <v>23054</v>
      </c>
      <c r="C58" s="97">
        <v>7</v>
      </c>
      <c r="D58" s="98" t="s">
        <v>293</v>
      </c>
      <c r="E58" s="98" t="s">
        <v>132</v>
      </c>
      <c r="F58" s="98" t="s">
        <v>72</v>
      </c>
      <c r="G58" s="98" t="s">
        <v>598</v>
      </c>
      <c r="H58" s="98" t="s">
        <v>54</v>
      </c>
      <c r="I58" s="98" t="s">
        <v>618</v>
      </c>
      <c r="J58" s="98">
        <v>10000</v>
      </c>
      <c r="K58" s="97" t="s">
        <v>530</v>
      </c>
      <c r="L58" s="99">
        <v>10000</v>
      </c>
      <c r="M58" s="98" t="s">
        <v>76</v>
      </c>
      <c r="N58" s="98" t="s">
        <v>298</v>
      </c>
      <c r="O58" s="100">
        <v>41204</v>
      </c>
      <c r="P58" s="98" t="s">
        <v>135</v>
      </c>
      <c r="Q58" s="98" t="s">
        <v>75</v>
      </c>
      <c r="R58" s="98" t="s">
        <v>75</v>
      </c>
    </row>
    <row r="59" spans="2:18" ht="43.2" x14ac:dyDescent="0.3">
      <c r="B59" s="97">
        <v>23271</v>
      </c>
      <c r="C59" s="97">
        <v>7</v>
      </c>
      <c r="D59" s="98" t="s">
        <v>293</v>
      </c>
      <c r="E59" s="98" t="s">
        <v>132</v>
      </c>
      <c r="F59" s="98" t="s">
        <v>72</v>
      </c>
      <c r="G59" s="98" t="s">
        <v>598</v>
      </c>
      <c r="H59" s="98" t="s">
        <v>54</v>
      </c>
      <c r="I59" s="98" t="s">
        <v>723</v>
      </c>
      <c r="J59" s="98">
        <v>24000</v>
      </c>
      <c r="K59" s="97" t="s">
        <v>75</v>
      </c>
      <c r="L59" s="99">
        <v>24000</v>
      </c>
      <c r="M59" s="98" t="s">
        <v>76</v>
      </c>
      <c r="N59" s="98" t="s">
        <v>294</v>
      </c>
      <c r="O59" s="100">
        <v>41204</v>
      </c>
      <c r="P59" s="98" t="s">
        <v>135</v>
      </c>
      <c r="Q59" s="98" t="s">
        <v>75</v>
      </c>
      <c r="R59" s="98" t="s">
        <v>75</v>
      </c>
    </row>
    <row r="60" spans="2:18" ht="43.2" x14ac:dyDescent="0.3">
      <c r="B60" s="97">
        <v>22727</v>
      </c>
      <c r="C60" s="97">
        <v>7</v>
      </c>
      <c r="D60" s="98" t="s">
        <v>131</v>
      </c>
      <c r="E60" s="98" t="s">
        <v>132</v>
      </c>
      <c r="F60" s="98" t="s">
        <v>72</v>
      </c>
      <c r="G60" s="98" t="s">
        <v>598</v>
      </c>
      <c r="H60" s="98" t="s">
        <v>54</v>
      </c>
      <c r="I60" s="98" t="s">
        <v>621</v>
      </c>
      <c r="J60" s="98">
        <v>26000</v>
      </c>
      <c r="K60" s="97" t="s">
        <v>75</v>
      </c>
      <c r="L60" s="99">
        <v>26000</v>
      </c>
      <c r="M60" s="98" t="s">
        <v>76</v>
      </c>
      <c r="N60" s="98" t="s">
        <v>134</v>
      </c>
      <c r="O60" s="100">
        <v>41212</v>
      </c>
      <c r="P60" s="98" t="s">
        <v>135</v>
      </c>
      <c r="Q60" s="98" t="s">
        <v>75</v>
      </c>
      <c r="R60" s="98" t="s">
        <v>75</v>
      </c>
    </row>
    <row r="61" spans="2:18" ht="43.2" x14ac:dyDescent="0.3">
      <c r="B61" s="97">
        <v>22115</v>
      </c>
      <c r="C61" s="97">
        <v>7</v>
      </c>
      <c r="D61" s="98" t="s">
        <v>365</v>
      </c>
      <c r="E61" s="98" t="s">
        <v>132</v>
      </c>
      <c r="F61" s="98" t="s">
        <v>72</v>
      </c>
      <c r="G61" s="98" t="s">
        <v>598</v>
      </c>
      <c r="H61" s="98" t="s">
        <v>54</v>
      </c>
      <c r="I61" s="98" t="s">
        <v>663</v>
      </c>
      <c r="J61" s="98">
        <v>5000</v>
      </c>
      <c r="K61" s="97" t="s">
        <v>530</v>
      </c>
      <c r="L61" s="99">
        <v>5000</v>
      </c>
      <c r="M61" s="98" t="s">
        <v>76</v>
      </c>
      <c r="N61" s="98" t="s">
        <v>83</v>
      </c>
      <c r="O61" s="100">
        <v>41212</v>
      </c>
      <c r="P61" s="98" t="s">
        <v>135</v>
      </c>
      <c r="Q61" s="98" t="s">
        <v>75</v>
      </c>
      <c r="R61" s="98" t="s">
        <v>75</v>
      </c>
    </row>
    <row r="62" spans="2:18" ht="43.2" x14ac:dyDescent="0.3">
      <c r="B62" s="97">
        <v>21232</v>
      </c>
      <c r="C62" s="97">
        <v>7</v>
      </c>
      <c r="D62" s="98" t="s">
        <v>48</v>
      </c>
      <c r="E62" s="98" t="s">
        <v>132</v>
      </c>
      <c r="F62" s="98" t="s">
        <v>72</v>
      </c>
      <c r="G62" s="98" t="s">
        <v>598</v>
      </c>
      <c r="H62" s="98" t="s">
        <v>54</v>
      </c>
      <c r="I62" s="98" t="s">
        <v>618</v>
      </c>
      <c r="J62" s="98">
        <v>10000</v>
      </c>
      <c r="K62" s="97" t="s">
        <v>530</v>
      </c>
      <c r="L62" s="99">
        <v>10000</v>
      </c>
      <c r="M62" s="98" t="s">
        <v>76</v>
      </c>
      <c r="N62" s="98" t="s">
        <v>77</v>
      </c>
      <c r="O62" s="100">
        <v>41230</v>
      </c>
      <c r="P62" s="98" t="s">
        <v>135</v>
      </c>
      <c r="Q62" s="98" t="s">
        <v>75</v>
      </c>
      <c r="R62" s="98" t="s">
        <v>75</v>
      </c>
    </row>
    <row r="63" spans="2:18" ht="43.2" x14ac:dyDescent="0.3">
      <c r="B63" s="97">
        <v>21233</v>
      </c>
      <c r="C63" s="97">
        <v>7</v>
      </c>
      <c r="D63" s="98" t="s">
        <v>48</v>
      </c>
      <c r="E63" s="98" t="s">
        <v>132</v>
      </c>
      <c r="F63" s="98" t="s">
        <v>72</v>
      </c>
      <c r="G63" s="98" t="s">
        <v>598</v>
      </c>
      <c r="H63" s="98" t="s">
        <v>54</v>
      </c>
      <c r="I63" s="98" t="s">
        <v>618</v>
      </c>
      <c r="J63" s="98">
        <v>10000</v>
      </c>
      <c r="K63" s="97" t="s">
        <v>530</v>
      </c>
      <c r="L63" s="99">
        <v>10000</v>
      </c>
      <c r="M63" s="98" t="s">
        <v>76</v>
      </c>
      <c r="N63" s="98" t="s">
        <v>79</v>
      </c>
      <c r="O63" s="100">
        <v>41230</v>
      </c>
      <c r="P63" s="98" t="s">
        <v>135</v>
      </c>
      <c r="Q63" s="98" t="s">
        <v>75</v>
      </c>
      <c r="R63" s="98" t="s">
        <v>75</v>
      </c>
    </row>
    <row r="64" spans="2:18" ht="43.2" x14ac:dyDescent="0.3">
      <c r="B64" s="97">
        <v>21462</v>
      </c>
      <c r="C64" s="97">
        <v>7</v>
      </c>
      <c r="D64" s="98" t="s">
        <v>49</v>
      </c>
      <c r="E64" s="98" t="s">
        <v>132</v>
      </c>
      <c r="F64" s="98" t="s">
        <v>72</v>
      </c>
      <c r="G64" s="98" t="s">
        <v>598</v>
      </c>
      <c r="H64" s="98" t="s">
        <v>54</v>
      </c>
      <c r="I64" s="98" t="s">
        <v>687</v>
      </c>
      <c r="J64" s="98">
        <v>20000</v>
      </c>
      <c r="K64" s="97" t="s">
        <v>75</v>
      </c>
      <c r="L64" s="99">
        <v>20000</v>
      </c>
      <c r="M64" s="98" t="s">
        <v>76</v>
      </c>
      <c r="N64" s="98" t="s">
        <v>79</v>
      </c>
      <c r="O64" s="100">
        <v>41230</v>
      </c>
      <c r="P64" s="98" t="s">
        <v>135</v>
      </c>
      <c r="Q64" s="98" t="s">
        <v>75</v>
      </c>
      <c r="R64" s="98" t="s">
        <v>75</v>
      </c>
    </row>
    <row r="65" spans="2:18" ht="43.2" x14ac:dyDescent="0.3">
      <c r="B65" s="97">
        <v>21459</v>
      </c>
      <c r="C65" s="97">
        <v>7</v>
      </c>
      <c r="D65" s="98" t="s">
        <v>49</v>
      </c>
      <c r="E65" s="98" t="s">
        <v>132</v>
      </c>
      <c r="F65" s="98" t="s">
        <v>72</v>
      </c>
      <c r="G65" s="98" t="s">
        <v>598</v>
      </c>
      <c r="H65" s="98" t="s">
        <v>54</v>
      </c>
      <c r="I65" s="98" t="s">
        <v>693</v>
      </c>
      <c r="J65" s="98">
        <v>44000</v>
      </c>
      <c r="K65" s="97" t="s">
        <v>75</v>
      </c>
      <c r="L65" s="99">
        <v>44000</v>
      </c>
      <c r="M65" s="98" t="s">
        <v>76</v>
      </c>
      <c r="N65" s="98" t="s">
        <v>81</v>
      </c>
      <c r="O65" s="100">
        <v>41230</v>
      </c>
      <c r="P65" s="98" t="s">
        <v>135</v>
      </c>
      <c r="Q65" s="98" t="s">
        <v>75</v>
      </c>
      <c r="R65" s="98" t="s">
        <v>75</v>
      </c>
    </row>
    <row r="66" spans="2:18" ht="43.2" x14ac:dyDescent="0.3">
      <c r="B66" s="97">
        <v>21458</v>
      </c>
      <c r="C66" s="97">
        <v>7</v>
      </c>
      <c r="D66" s="98" t="s">
        <v>49</v>
      </c>
      <c r="E66" s="98" t="s">
        <v>132</v>
      </c>
      <c r="F66" s="98" t="s">
        <v>72</v>
      </c>
      <c r="G66" s="98" t="s">
        <v>598</v>
      </c>
      <c r="H66" s="98" t="s">
        <v>54</v>
      </c>
      <c r="I66" s="98" t="s">
        <v>699</v>
      </c>
      <c r="J66" s="98">
        <v>120000</v>
      </c>
      <c r="K66" s="97" t="s">
        <v>75</v>
      </c>
      <c r="L66" s="99">
        <v>120000</v>
      </c>
      <c r="M66" s="98" t="s">
        <v>76</v>
      </c>
      <c r="N66" s="98" t="s">
        <v>77</v>
      </c>
      <c r="O66" s="100">
        <v>41230</v>
      </c>
      <c r="P66" s="98" t="s">
        <v>135</v>
      </c>
      <c r="Q66" s="98" t="s">
        <v>75</v>
      </c>
      <c r="R66" s="98" t="s">
        <v>75</v>
      </c>
    </row>
    <row r="67" spans="2:18" ht="43.2" x14ac:dyDescent="0.3">
      <c r="B67" s="97">
        <v>21238</v>
      </c>
      <c r="C67" s="97">
        <v>7</v>
      </c>
      <c r="D67" s="98" t="s">
        <v>293</v>
      </c>
      <c r="E67" s="98" t="s">
        <v>132</v>
      </c>
      <c r="F67" s="98" t="s">
        <v>72</v>
      </c>
      <c r="G67" s="98" t="s">
        <v>598</v>
      </c>
      <c r="H67" s="98" t="s">
        <v>54</v>
      </c>
      <c r="I67" s="98" t="s">
        <v>618</v>
      </c>
      <c r="J67" s="98">
        <v>10000</v>
      </c>
      <c r="K67" s="97" t="s">
        <v>530</v>
      </c>
      <c r="L67" s="99">
        <v>10000</v>
      </c>
      <c r="M67" s="98" t="s">
        <v>76</v>
      </c>
      <c r="N67" s="98" t="s">
        <v>295</v>
      </c>
      <c r="O67" s="100">
        <v>41230</v>
      </c>
      <c r="P67" s="98" t="s">
        <v>135</v>
      </c>
      <c r="Q67" s="98" t="s">
        <v>75</v>
      </c>
      <c r="R67" s="98" t="s">
        <v>75</v>
      </c>
    </row>
    <row r="68" spans="2:18" ht="43.2" x14ac:dyDescent="0.3">
      <c r="B68" s="97">
        <v>21239</v>
      </c>
      <c r="C68" s="97">
        <v>7</v>
      </c>
      <c r="D68" s="98" t="s">
        <v>293</v>
      </c>
      <c r="E68" s="98" t="s">
        <v>132</v>
      </c>
      <c r="F68" s="98" t="s">
        <v>72</v>
      </c>
      <c r="G68" s="98" t="s">
        <v>598</v>
      </c>
      <c r="H68" s="98" t="s">
        <v>54</v>
      </c>
      <c r="I68" s="98" t="s">
        <v>618</v>
      </c>
      <c r="J68" s="98">
        <v>10000</v>
      </c>
      <c r="K68" s="97" t="s">
        <v>530</v>
      </c>
      <c r="L68" s="99">
        <v>10000</v>
      </c>
      <c r="M68" s="98" t="s">
        <v>76</v>
      </c>
      <c r="N68" s="98" t="s">
        <v>294</v>
      </c>
      <c r="O68" s="100">
        <v>41230</v>
      </c>
      <c r="P68" s="98" t="s">
        <v>135</v>
      </c>
      <c r="Q68" s="98" t="s">
        <v>75</v>
      </c>
      <c r="R68" s="98" t="s">
        <v>75</v>
      </c>
    </row>
    <row r="69" spans="2:18" ht="43.2" x14ac:dyDescent="0.3">
      <c r="B69" s="97">
        <v>21237</v>
      </c>
      <c r="C69" s="97">
        <v>7</v>
      </c>
      <c r="D69" s="98" t="s">
        <v>293</v>
      </c>
      <c r="E69" s="98" t="s">
        <v>132</v>
      </c>
      <c r="F69" s="98" t="s">
        <v>72</v>
      </c>
      <c r="G69" s="98" t="s">
        <v>598</v>
      </c>
      <c r="H69" s="98" t="s">
        <v>54</v>
      </c>
      <c r="I69" s="98" t="s">
        <v>618</v>
      </c>
      <c r="J69" s="98">
        <v>10000</v>
      </c>
      <c r="K69" s="97" t="s">
        <v>530</v>
      </c>
      <c r="L69" s="99">
        <v>10000</v>
      </c>
      <c r="M69" s="98" t="s">
        <v>76</v>
      </c>
      <c r="N69" s="98" t="s">
        <v>296</v>
      </c>
      <c r="O69" s="100">
        <v>41230</v>
      </c>
      <c r="P69" s="98" t="s">
        <v>135</v>
      </c>
      <c r="Q69" s="98" t="s">
        <v>75</v>
      </c>
      <c r="R69" s="98" t="s">
        <v>75</v>
      </c>
    </row>
    <row r="70" spans="2:18" ht="43.2" x14ac:dyDescent="0.3">
      <c r="B70" s="97">
        <v>21236</v>
      </c>
      <c r="C70" s="97">
        <v>7</v>
      </c>
      <c r="D70" s="98" t="s">
        <v>293</v>
      </c>
      <c r="E70" s="98" t="s">
        <v>132</v>
      </c>
      <c r="F70" s="98" t="s">
        <v>72</v>
      </c>
      <c r="G70" s="98" t="s">
        <v>598</v>
      </c>
      <c r="H70" s="98" t="s">
        <v>54</v>
      </c>
      <c r="I70" s="98" t="s">
        <v>618</v>
      </c>
      <c r="J70" s="98">
        <v>10000</v>
      </c>
      <c r="K70" s="97" t="s">
        <v>530</v>
      </c>
      <c r="L70" s="99">
        <v>10000</v>
      </c>
      <c r="M70" s="98" t="s">
        <v>76</v>
      </c>
      <c r="N70" s="98" t="s">
        <v>298</v>
      </c>
      <c r="O70" s="100">
        <v>41230</v>
      </c>
      <c r="P70" s="98" t="s">
        <v>135</v>
      </c>
      <c r="Q70" s="98" t="s">
        <v>75</v>
      </c>
      <c r="R70" s="98" t="s">
        <v>75</v>
      </c>
    </row>
    <row r="71" spans="2:18" ht="43.2" x14ac:dyDescent="0.3">
      <c r="B71" s="97">
        <v>20133</v>
      </c>
      <c r="C71" s="97">
        <v>7</v>
      </c>
      <c r="D71" s="98" t="s">
        <v>365</v>
      </c>
      <c r="E71" s="98" t="s">
        <v>132</v>
      </c>
      <c r="F71" s="98" t="s">
        <v>72</v>
      </c>
      <c r="G71" s="98" t="s">
        <v>598</v>
      </c>
      <c r="H71" s="98" t="s">
        <v>54</v>
      </c>
      <c r="I71" s="98" t="s">
        <v>663</v>
      </c>
      <c r="J71" s="98">
        <v>5000</v>
      </c>
      <c r="K71" s="97" t="s">
        <v>530</v>
      </c>
      <c r="L71" s="99">
        <v>5000</v>
      </c>
      <c r="M71" s="98" t="s">
        <v>76</v>
      </c>
      <c r="N71" s="98" t="s">
        <v>424</v>
      </c>
      <c r="O71" s="100">
        <v>41246</v>
      </c>
      <c r="P71" s="98" t="s">
        <v>135</v>
      </c>
      <c r="Q71" s="98" t="s">
        <v>75</v>
      </c>
      <c r="R71" s="98" t="s">
        <v>75</v>
      </c>
    </row>
    <row r="72" spans="2:18" ht="43.2" x14ac:dyDescent="0.3">
      <c r="B72" s="97">
        <v>20134</v>
      </c>
      <c r="C72" s="97">
        <v>7</v>
      </c>
      <c r="D72" s="98" t="s">
        <v>365</v>
      </c>
      <c r="E72" s="98" t="s">
        <v>132</v>
      </c>
      <c r="F72" s="98" t="s">
        <v>72</v>
      </c>
      <c r="G72" s="98" t="s">
        <v>598</v>
      </c>
      <c r="H72" s="98" t="s">
        <v>54</v>
      </c>
      <c r="I72" s="98" t="s">
        <v>663</v>
      </c>
      <c r="J72" s="98">
        <v>5000</v>
      </c>
      <c r="K72" s="97" t="s">
        <v>530</v>
      </c>
      <c r="L72" s="99">
        <v>5000</v>
      </c>
      <c r="M72" s="98" t="s">
        <v>76</v>
      </c>
      <c r="N72" s="98" t="s">
        <v>426</v>
      </c>
      <c r="O72" s="100">
        <v>41246</v>
      </c>
      <c r="P72" s="98" t="s">
        <v>135</v>
      </c>
      <c r="Q72" s="98" t="s">
        <v>75</v>
      </c>
      <c r="R72" s="98" t="s">
        <v>75</v>
      </c>
    </row>
    <row r="73" spans="2:18" ht="43.2" x14ac:dyDescent="0.3">
      <c r="B73" s="97">
        <v>20136</v>
      </c>
      <c r="C73" s="97">
        <v>7</v>
      </c>
      <c r="D73" s="98" t="s">
        <v>365</v>
      </c>
      <c r="E73" s="98" t="s">
        <v>132</v>
      </c>
      <c r="F73" s="98" t="s">
        <v>72</v>
      </c>
      <c r="G73" s="98" t="s">
        <v>598</v>
      </c>
      <c r="H73" s="98" t="s">
        <v>54</v>
      </c>
      <c r="I73" s="98" t="s">
        <v>687</v>
      </c>
      <c r="J73" s="98">
        <v>20000</v>
      </c>
      <c r="K73" s="97" t="s">
        <v>75</v>
      </c>
      <c r="L73" s="99">
        <v>20000</v>
      </c>
      <c r="M73" s="98" t="s">
        <v>76</v>
      </c>
      <c r="N73" s="98" t="s">
        <v>428</v>
      </c>
      <c r="O73" s="100">
        <v>41246</v>
      </c>
      <c r="P73" s="98" t="s">
        <v>135</v>
      </c>
      <c r="Q73" s="98" t="s">
        <v>75</v>
      </c>
      <c r="R73" s="98" t="s">
        <v>75</v>
      </c>
    </row>
    <row r="74" spans="2:18" ht="43.2" x14ac:dyDescent="0.3">
      <c r="B74" s="97">
        <v>20135</v>
      </c>
      <c r="C74" s="97">
        <v>7</v>
      </c>
      <c r="D74" s="98" t="s">
        <v>365</v>
      </c>
      <c r="E74" s="98" t="s">
        <v>132</v>
      </c>
      <c r="F74" s="98" t="s">
        <v>72</v>
      </c>
      <c r="G74" s="98" t="s">
        <v>598</v>
      </c>
      <c r="H74" s="98" t="s">
        <v>54</v>
      </c>
      <c r="I74" s="98" t="s">
        <v>743</v>
      </c>
      <c r="J74" s="98">
        <v>40000</v>
      </c>
      <c r="K74" s="97" t="s">
        <v>75</v>
      </c>
      <c r="L74" s="99">
        <v>40000</v>
      </c>
      <c r="M74" s="98" t="s">
        <v>76</v>
      </c>
      <c r="N74" s="98" t="s">
        <v>83</v>
      </c>
      <c r="O74" s="100">
        <v>41246</v>
      </c>
      <c r="P74" s="98" t="s">
        <v>135</v>
      </c>
      <c r="Q74" s="98" t="s">
        <v>75</v>
      </c>
      <c r="R74" s="98" t="s">
        <v>75</v>
      </c>
    </row>
    <row r="75" spans="2:18" ht="43.2" x14ac:dyDescent="0.3">
      <c r="B75" s="97">
        <v>19703</v>
      </c>
      <c r="C75" s="97">
        <v>7</v>
      </c>
      <c r="D75" s="98" t="s">
        <v>48</v>
      </c>
      <c r="E75" s="98" t="s">
        <v>132</v>
      </c>
      <c r="F75" s="98" t="s">
        <v>72</v>
      </c>
      <c r="G75" s="98" t="s">
        <v>598</v>
      </c>
      <c r="H75" s="98" t="s">
        <v>54</v>
      </c>
      <c r="I75" s="98" t="s">
        <v>618</v>
      </c>
      <c r="J75" s="98">
        <v>10000</v>
      </c>
      <c r="K75" s="97" t="s">
        <v>530</v>
      </c>
      <c r="L75" s="99">
        <v>10000</v>
      </c>
      <c r="M75" s="98" t="s">
        <v>76</v>
      </c>
      <c r="N75" s="98" t="s">
        <v>77</v>
      </c>
      <c r="O75" s="100">
        <v>41247</v>
      </c>
      <c r="P75" s="98" t="s">
        <v>135</v>
      </c>
      <c r="Q75" s="98" t="s">
        <v>75</v>
      </c>
      <c r="R75" s="98" t="s">
        <v>75</v>
      </c>
    </row>
    <row r="76" spans="2:18" ht="43.2" x14ac:dyDescent="0.3">
      <c r="B76" s="97">
        <v>19702</v>
      </c>
      <c r="C76" s="97">
        <v>7</v>
      </c>
      <c r="D76" s="98" t="s">
        <v>48</v>
      </c>
      <c r="E76" s="98" t="s">
        <v>132</v>
      </c>
      <c r="F76" s="98" t="s">
        <v>72</v>
      </c>
      <c r="G76" s="98" t="s">
        <v>598</v>
      </c>
      <c r="H76" s="98" t="s">
        <v>54</v>
      </c>
      <c r="I76" s="98" t="s">
        <v>618</v>
      </c>
      <c r="J76" s="98">
        <v>10000</v>
      </c>
      <c r="K76" s="97" t="s">
        <v>530</v>
      </c>
      <c r="L76" s="99">
        <v>10000</v>
      </c>
      <c r="M76" s="98" t="s">
        <v>76</v>
      </c>
      <c r="N76" s="98" t="s">
        <v>79</v>
      </c>
      <c r="O76" s="100">
        <v>41247</v>
      </c>
      <c r="P76" s="98" t="s">
        <v>135</v>
      </c>
      <c r="Q76" s="98" t="s">
        <v>75</v>
      </c>
      <c r="R76" s="98" t="s">
        <v>75</v>
      </c>
    </row>
    <row r="77" spans="2:18" ht="43.2" x14ac:dyDescent="0.3">
      <c r="B77" s="97">
        <v>19704</v>
      </c>
      <c r="C77" s="97">
        <v>7</v>
      </c>
      <c r="D77" s="98" t="s">
        <v>49</v>
      </c>
      <c r="E77" s="98" t="s">
        <v>132</v>
      </c>
      <c r="F77" s="98" t="s">
        <v>72</v>
      </c>
      <c r="G77" s="98" t="s">
        <v>598</v>
      </c>
      <c r="H77" s="98" t="s">
        <v>54</v>
      </c>
      <c r="I77" s="98" t="s">
        <v>618</v>
      </c>
      <c r="J77" s="98">
        <v>10000</v>
      </c>
      <c r="K77" s="97" t="s">
        <v>530</v>
      </c>
      <c r="L77" s="99">
        <v>10000</v>
      </c>
      <c r="M77" s="98" t="s">
        <v>76</v>
      </c>
      <c r="N77" s="98" t="s">
        <v>77</v>
      </c>
      <c r="O77" s="100">
        <v>41247</v>
      </c>
      <c r="P77" s="98" t="s">
        <v>135</v>
      </c>
      <c r="Q77" s="98" t="s">
        <v>75</v>
      </c>
      <c r="R77" s="98" t="s">
        <v>75</v>
      </c>
    </row>
    <row r="78" spans="2:18" ht="43.2" x14ac:dyDescent="0.3">
      <c r="B78" s="97">
        <v>19705</v>
      </c>
      <c r="C78" s="97">
        <v>7</v>
      </c>
      <c r="D78" s="98" t="s">
        <v>49</v>
      </c>
      <c r="E78" s="98" t="s">
        <v>132</v>
      </c>
      <c r="F78" s="98" t="s">
        <v>72</v>
      </c>
      <c r="G78" s="98" t="s">
        <v>598</v>
      </c>
      <c r="H78" s="98" t="s">
        <v>54</v>
      </c>
      <c r="I78" s="98" t="s">
        <v>618</v>
      </c>
      <c r="J78" s="98">
        <v>10000</v>
      </c>
      <c r="K78" s="97" t="s">
        <v>530</v>
      </c>
      <c r="L78" s="99">
        <v>10000</v>
      </c>
      <c r="M78" s="98" t="s">
        <v>76</v>
      </c>
      <c r="N78" s="98" t="s">
        <v>79</v>
      </c>
      <c r="O78" s="100">
        <v>41247</v>
      </c>
      <c r="P78" s="98" t="s">
        <v>135</v>
      </c>
      <c r="Q78" s="98" t="s">
        <v>75</v>
      </c>
      <c r="R78" s="98" t="s">
        <v>75</v>
      </c>
    </row>
    <row r="79" spans="2:18" ht="43.2" x14ac:dyDescent="0.3">
      <c r="B79" s="97">
        <v>20053</v>
      </c>
      <c r="C79" s="97">
        <v>7</v>
      </c>
      <c r="D79" s="98" t="s">
        <v>49</v>
      </c>
      <c r="E79" s="98" t="s">
        <v>132</v>
      </c>
      <c r="F79" s="98" t="s">
        <v>72</v>
      </c>
      <c r="G79" s="98" t="s">
        <v>598</v>
      </c>
      <c r="H79" s="98" t="s">
        <v>54</v>
      </c>
      <c r="I79" s="98" t="s">
        <v>621</v>
      </c>
      <c r="J79" s="98">
        <v>26000</v>
      </c>
      <c r="K79" s="97" t="s">
        <v>75</v>
      </c>
      <c r="L79" s="99">
        <v>26000</v>
      </c>
      <c r="M79" s="98" t="s">
        <v>76</v>
      </c>
      <c r="N79" s="98" t="s">
        <v>81</v>
      </c>
      <c r="O79" s="100">
        <v>41247</v>
      </c>
      <c r="P79" s="98" t="s">
        <v>135</v>
      </c>
      <c r="Q79" s="98" t="s">
        <v>75</v>
      </c>
      <c r="R79" s="98" t="s">
        <v>75</v>
      </c>
    </row>
    <row r="80" spans="2:18" ht="43.2" x14ac:dyDescent="0.3">
      <c r="B80" s="97">
        <v>19191</v>
      </c>
      <c r="C80" s="97">
        <v>7</v>
      </c>
      <c r="D80" s="98" t="s">
        <v>131</v>
      </c>
      <c r="E80" s="98" t="s">
        <v>132</v>
      </c>
      <c r="F80" s="98" t="s">
        <v>72</v>
      </c>
      <c r="G80" s="98" t="s">
        <v>598</v>
      </c>
      <c r="H80" s="98" t="s">
        <v>54</v>
      </c>
      <c r="I80" s="98" t="s">
        <v>618</v>
      </c>
      <c r="J80" s="98">
        <v>10000</v>
      </c>
      <c r="K80" s="97" t="s">
        <v>530</v>
      </c>
      <c r="L80" s="99">
        <v>10000</v>
      </c>
      <c r="M80" s="98" t="s">
        <v>76</v>
      </c>
      <c r="N80" s="98" t="s">
        <v>134</v>
      </c>
      <c r="O80" s="100">
        <v>41254</v>
      </c>
      <c r="P80" s="98" t="s">
        <v>135</v>
      </c>
      <c r="Q80" s="98" t="s">
        <v>75</v>
      </c>
      <c r="R80" s="98" t="s">
        <v>75</v>
      </c>
    </row>
    <row r="81" spans="2:18" ht="43.2" x14ac:dyDescent="0.3">
      <c r="B81" s="97">
        <v>19466</v>
      </c>
      <c r="C81" s="97">
        <v>7</v>
      </c>
      <c r="D81" s="98" t="s">
        <v>139</v>
      </c>
      <c r="E81" s="98" t="s">
        <v>132</v>
      </c>
      <c r="F81" s="98" t="s">
        <v>72</v>
      </c>
      <c r="G81" s="98" t="s">
        <v>598</v>
      </c>
      <c r="H81" s="98" t="s">
        <v>54</v>
      </c>
      <c r="I81" s="98" t="s">
        <v>638</v>
      </c>
      <c r="J81" s="98">
        <v>50000</v>
      </c>
      <c r="K81" s="97" t="s">
        <v>75</v>
      </c>
      <c r="L81" s="99">
        <v>50000</v>
      </c>
      <c r="M81" s="98" t="s">
        <v>76</v>
      </c>
      <c r="N81" s="98" t="s">
        <v>143</v>
      </c>
      <c r="O81" s="100">
        <v>41254</v>
      </c>
      <c r="P81" s="98" t="s">
        <v>135</v>
      </c>
      <c r="Q81" s="98" t="s">
        <v>75</v>
      </c>
      <c r="R81" s="98" t="s">
        <v>75</v>
      </c>
    </row>
    <row r="82" spans="2:18" ht="43.2" x14ac:dyDescent="0.3">
      <c r="B82" s="97">
        <v>19465</v>
      </c>
      <c r="C82" s="97">
        <v>7</v>
      </c>
      <c r="D82" s="98" t="s">
        <v>139</v>
      </c>
      <c r="E82" s="98" t="s">
        <v>132</v>
      </c>
      <c r="F82" s="98" t="s">
        <v>72</v>
      </c>
      <c r="G82" s="98" t="s">
        <v>598</v>
      </c>
      <c r="H82" s="98" t="s">
        <v>54</v>
      </c>
      <c r="I82" s="98" t="s">
        <v>640</v>
      </c>
      <c r="J82" s="98">
        <v>55000</v>
      </c>
      <c r="K82" s="97" t="s">
        <v>75</v>
      </c>
      <c r="L82" s="99">
        <v>55000</v>
      </c>
      <c r="M82" s="98" t="s">
        <v>76</v>
      </c>
      <c r="N82" s="98" t="s">
        <v>141</v>
      </c>
      <c r="O82" s="100">
        <v>41254</v>
      </c>
      <c r="P82" s="98" t="s">
        <v>135</v>
      </c>
      <c r="Q82" s="98" t="s">
        <v>75</v>
      </c>
      <c r="R82" s="98" t="s">
        <v>75</v>
      </c>
    </row>
    <row r="83" spans="2:18" ht="43.2" x14ac:dyDescent="0.3">
      <c r="B83" s="97">
        <v>19459</v>
      </c>
      <c r="C83" s="97">
        <v>7</v>
      </c>
      <c r="D83" s="98" t="s">
        <v>139</v>
      </c>
      <c r="E83" s="98" t="s">
        <v>132</v>
      </c>
      <c r="F83" s="98" t="s">
        <v>72</v>
      </c>
      <c r="G83" s="98" t="s">
        <v>598</v>
      </c>
      <c r="H83" s="98" t="s">
        <v>54</v>
      </c>
      <c r="I83" s="98" t="s">
        <v>646</v>
      </c>
      <c r="J83" s="98">
        <v>225000</v>
      </c>
      <c r="K83" s="97" t="s">
        <v>75</v>
      </c>
      <c r="L83" s="99">
        <v>225000</v>
      </c>
      <c r="M83" s="98" t="s">
        <v>76</v>
      </c>
      <c r="N83" s="98" t="s">
        <v>145</v>
      </c>
      <c r="O83" s="100">
        <v>41254</v>
      </c>
      <c r="P83" s="98" t="s">
        <v>135</v>
      </c>
      <c r="Q83" s="98" t="s">
        <v>75</v>
      </c>
      <c r="R83" s="98" t="s">
        <v>75</v>
      </c>
    </row>
    <row r="84" spans="2:18" ht="43.2" x14ac:dyDescent="0.3">
      <c r="B84" s="97">
        <v>18136</v>
      </c>
      <c r="C84" s="97">
        <v>7</v>
      </c>
      <c r="D84" s="98" t="s">
        <v>139</v>
      </c>
      <c r="E84" s="98" t="s">
        <v>132</v>
      </c>
      <c r="F84" s="98" t="s">
        <v>72</v>
      </c>
      <c r="G84" s="98" t="s">
        <v>598</v>
      </c>
      <c r="H84" s="98" t="s">
        <v>54</v>
      </c>
      <c r="I84" s="98" t="s">
        <v>634</v>
      </c>
      <c r="J84" s="98">
        <v>9000</v>
      </c>
      <c r="K84" s="97" t="s">
        <v>75</v>
      </c>
      <c r="L84" s="99">
        <v>9000</v>
      </c>
      <c r="M84" s="98" t="s">
        <v>76</v>
      </c>
      <c r="N84" s="98" t="s">
        <v>141</v>
      </c>
      <c r="O84" s="100">
        <v>41269</v>
      </c>
      <c r="P84" s="98" t="s">
        <v>135</v>
      </c>
      <c r="Q84" s="98" t="s">
        <v>75</v>
      </c>
      <c r="R84" s="98" t="s">
        <v>75</v>
      </c>
    </row>
    <row r="85" spans="2:18" ht="43.2" x14ac:dyDescent="0.3">
      <c r="B85" s="97">
        <v>18133</v>
      </c>
      <c r="C85" s="97">
        <v>7</v>
      </c>
      <c r="D85" s="98" t="s">
        <v>139</v>
      </c>
      <c r="E85" s="98" t="s">
        <v>132</v>
      </c>
      <c r="F85" s="98" t="s">
        <v>72</v>
      </c>
      <c r="G85" s="98" t="s">
        <v>598</v>
      </c>
      <c r="H85" s="98" t="s">
        <v>54</v>
      </c>
      <c r="I85" s="98" t="s">
        <v>636</v>
      </c>
      <c r="J85" s="98">
        <v>15000</v>
      </c>
      <c r="K85" s="97" t="s">
        <v>75</v>
      </c>
      <c r="L85" s="99">
        <v>15000</v>
      </c>
      <c r="M85" s="98" t="s">
        <v>76</v>
      </c>
      <c r="N85" s="98" t="s">
        <v>143</v>
      </c>
      <c r="O85" s="100">
        <v>41269</v>
      </c>
      <c r="P85" s="98" t="s">
        <v>135</v>
      </c>
      <c r="Q85" s="98" t="s">
        <v>75</v>
      </c>
      <c r="R85" s="98" t="s">
        <v>75</v>
      </c>
    </row>
    <row r="86" spans="2:18" ht="43.2" x14ac:dyDescent="0.3">
      <c r="B86" s="97">
        <v>18128</v>
      </c>
      <c r="C86" s="97">
        <v>7</v>
      </c>
      <c r="D86" s="98" t="s">
        <v>139</v>
      </c>
      <c r="E86" s="98" t="s">
        <v>132</v>
      </c>
      <c r="F86" s="98" t="s">
        <v>72</v>
      </c>
      <c r="G86" s="98" t="s">
        <v>598</v>
      </c>
      <c r="H86" s="98" t="s">
        <v>54</v>
      </c>
      <c r="I86" s="98" t="s">
        <v>642</v>
      </c>
      <c r="J86" s="98">
        <v>78000</v>
      </c>
      <c r="K86" s="97" t="s">
        <v>75</v>
      </c>
      <c r="L86" s="99">
        <v>78000</v>
      </c>
      <c r="M86" s="98" t="s">
        <v>76</v>
      </c>
      <c r="N86" s="98" t="s">
        <v>145</v>
      </c>
      <c r="O86" s="100">
        <v>41269</v>
      </c>
      <c r="P86" s="98" t="s">
        <v>135</v>
      </c>
      <c r="Q86" s="98" t="s">
        <v>75</v>
      </c>
      <c r="R86" s="98" t="s">
        <v>75</v>
      </c>
    </row>
    <row r="87" spans="2:18" ht="43.2" x14ac:dyDescent="0.3">
      <c r="B87" s="97">
        <v>17666</v>
      </c>
      <c r="C87" s="97">
        <v>7</v>
      </c>
      <c r="D87" s="98" t="s">
        <v>365</v>
      </c>
      <c r="E87" s="98" t="s">
        <v>132</v>
      </c>
      <c r="F87" s="98" t="s">
        <v>72</v>
      </c>
      <c r="G87" s="98" t="s">
        <v>598</v>
      </c>
      <c r="H87" s="98" t="s">
        <v>54</v>
      </c>
      <c r="I87" s="98" t="s">
        <v>676</v>
      </c>
      <c r="J87" s="98">
        <v>7000</v>
      </c>
      <c r="K87" s="97" t="s">
        <v>75</v>
      </c>
      <c r="L87" s="99">
        <v>7000</v>
      </c>
      <c r="M87" s="98" t="s">
        <v>76</v>
      </c>
      <c r="N87" s="98" t="s">
        <v>83</v>
      </c>
      <c r="O87" s="100">
        <v>41303</v>
      </c>
      <c r="P87" s="98" t="s">
        <v>135</v>
      </c>
      <c r="Q87" s="98" t="s">
        <v>75</v>
      </c>
      <c r="R87" s="98" t="s">
        <v>75</v>
      </c>
    </row>
    <row r="88" spans="2:18" ht="43.2" x14ac:dyDescent="0.3">
      <c r="B88" s="97">
        <v>17147</v>
      </c>
      <c r="C88" s="97">
        <v>7</v>
      </c>
      <c r="D88" s="98" t="s">
        <v>139</v>
      </c>
      <c r="E88" s="98" t="s">
        <v>132</v>
      </c>
      <c r="F88" s="98" t="s">
        <v>72</v>
      </c>
      <c r="G88" s="98" t="s">
        <v>598</v>
      </c>
      <c r="H88" s="98" t="s">
        <v>54</v>
      </c>
      <c r="I88" s="98" t="s">
        <v>641</v>
      </c>
      <c r="J88" s="98">
        <v>73000</v>
      </c>
      <c r="K88" s="97" t="s">
        <v>75</v>
      </c>
      <c r="L88" s="99">
        <v>73000</v>
      </c>
      <c r="M88" s="98" t="s">
        <v>76</v>
      </c>
      <c r="N88" s="98" t="s">
        <v>143</v>
      </c>
      <c r="O88" s="100">
        <v>41327</v>
      </c>
      <c r="P88" s="98" t="s">
        <v>135</v>
      </c>
      <c r="Q88" s="98" t="s">
        <v>75</v>
      </c>
      <c r="R88" s="98" t="s">
        <v>75</v>
      </c>
    </row>
    <row r="89" spans="2:18" ht="43.2" x14ac:dyDescent="0.3">
      <c r="B89" s="97">
        <v>17141</v>
      </c>
      <c r="C89" s="97">
        <v>7</v>
      </c>
      <c r="D89" s="98" t="s">
        <v>139</v>
      </c>
      <c r="E89" s="98" t="s">
        <v>132</v>
      </c>
      <c r="F89" s="98" t="s">
        <v>72</v>
      </c>
      <c r="G89" s="98" t="s">
        <v>598</v>
      </c>
      <c r="H89" s="98" t="s">
        <v>54</v>
      </c>
      <c r="I89" s="98" t="s">
        <v>643</v>
      </c>
      <c r="J89" s="98">
        <v>98000</v>
      </c>
      <c r="K89" s="97" t="s">
        <v>75</v>
      </c>
      <c r="L89" s="99">
        <v>98000</v>
      </c>
      <c r="M89" s="98" t="s">
        <v>76</v>
      </c>
      <c r="N89" s="98" t="s">
        <v>141</v>
      </c>
      <c r="O89" s="100">
        <v>41327</v>
      </c>
      <c r="P89" s="98" t="s">
        <v>135</v>
      </c>
      <c r="Q89" s="98" t="s">
        <v>75</v>
      </c>
      <c r="R89" s="98" t="s">
        <v>75</v>
      </c>
    </row>
    <row r="90" spans="2:18" ht="43.2" x14ac:dyDescent="0.3">
      <c r="B90" s="97">
        <v>17136</v>
      </c>
      <c r="C90" s="97">
        <v>7</v>
      </c>
      <c r="D90" s="98" t="s">
        <v>139</v>
      </c>
      <c r="E90" s="98" t="s">
        <v>132</v>
      </c>
      <c r="F90" s="98" t="s">
        <v>72</v>
      </c>
      <c r="G90" s="98" t="s">
        <v>598</v>
      </c>
      <c r="H90" s="98" t="s">
        <v>54</v>
      </c>
      <c r="I90" s="98" t="s">
        <v>647</v>
      </c>
      <c r="J90" s="98">
        <v>294000</v>
      </c>
      <c r="K90" s="97" t="s">
        <v>75</v>
      </c>
      <c r="L90" s="99">
        <v>294000</v>
      </c>
      <c r="M90" s="98" t="s">
        <v>76</v>
      </c>
      <c r="N90" s="98" t="s">
        <v>145</v>
      </c>
      <c r="O90" s="100">
        <v>41327</v>
      </c>
      <c r="P90" s="98" t="s">
        <v>135</v>
      </c>
      <c r="Q90" s="98" t="s">
        <v>75</v>
      </c>
      <c r="R90" s="98" t="s">
        <v>75</v>
      </c>
    </row>
    <row r="91" spans="2:18" ht="43.2" x14ac:dyDescent="0.3">
      <c r="B91" s="97">
        <v>17164</v>
      </c>
      <c r="C91" s="97">
        <v>7</v>
      </c>
      <c r="D91" s="98" t="s">
        <v>48</v>
      </c>
      <c r="E91" s="98" t="s">
        <v>132</v>
      </c>
      <c r="F91" s="98" t="s">
        <v>72</v>
      </c>
      <c r="G91" s="98" t="s">
        <v>598</v>
      </c>
      <c r="H91" s="98" t="s">
        <v>54</v>
      </c>
      <c r="I91" s="98" t="s">
        <v>620</v>
      </c>
      <c r="J91" s="98">
        <v>22000</v>
      </c>
      <c r="K91" s="97" t="s">
        <v>75</v>
      </c>
      <c r="L91" s="99">
        <v>22000</v>
      </c>
      <c r="M91" s="98" t="s">
        <v>76</v>
      </c>
      <c r="N91" s="98" t="s">
        <v>79</v>
      </c>
      <c r="O91" s="100">
        <v>41327</v>
      </c>
      <c r="P91" s="98" t="s">
        <v>135</v>
      </c>
      <c r="Q91" s="98" t="s">
        <v>75</v>
      </c>
      <c r="R91" s="98" t="s">
        <v>75</v>
      </c>
    </row>
    <row r="92" spans="2:18" ht="43.2" x14ac:dyDescent="0.3">
      <c r="B92" s="97">
        <v>17156</v>
      </c>
      <c r="C92" s="97">
        <v>7</v>
      </c>
      <c r="D92" s="98" t="s">
        <v>48</v>
      </c>
      <c r="E92" s="98" t="s">
        <v>132</v>
      </c>
      <c r="F92" s="98" t="s">
        <v>72</v>
      </c>
      <c r="G92" s="98" t="s">
        <v>598</v>
      </c>
      <c r="H92" s="98" t="s">
        <v>54</v>
      </c>
      <c r="I92" s="98" t="s">
        <v>669</v>
      </c>
      <c r="J92" s="98">
        <v>35000</v>
      </c>
      <c r="K92" s="97" t="s">
        <v>75</v>
      </c>
      <c r="L92" s="99">
        <v>35000</v>
      </c>
      <c r="M92" s="98" t="s">
        <v>76</v>
      </c>
      <c r="N92" s="98" t="s">
        <v>77</v>
      </c>
      <c r="O92" s="100">
        <v>41327</v>
      </c>
      <c r="P92" s="98" t="s">
        <v>135</v>
      </c>
      <c r="Q92" s="98" t="s">
        <v>75</v>
      </c>
      <c r="R92" s="98" t="s">
        <v>75</v>
      </c>
    </row>
    <row r="93" spans="2:18" ht="43.2" x14ac:dyDescent="0.3">
      <c r="B93" s="97">
        <v>16320</v>
      </c>
      <c r="C93" s="97">
        <v>7</v>
      </c>
      <c r="D93" s="98" t="s">
        <v>293</v>
      </c>
      <c r="E93" s="98" t="s">
        <v>132</v>
      </c>
      <c r="F93" s="98" t="s">
        <v>72</v>
      </c>
      <c r="G93" s="98" t="s">
        <v>598</v>
      </c>
      <c r="H93" s="98" t="s">
        <v>54</v>
      </c>
      <c r="I93" s="98" t="s">
        <v>663</v>
      </c>
      <c r="J93" s="98">
        <v>5000</v>
      </c>
      <c r="K93" s="97" t="s">
        <v>530</v>
      </c>
      <c r="L93" s="99">
        <v>5000</v>
      </c>
      <c r="M93" s="98" t="s">
        <v>76</v>
      </c>
      <c r="N93" s="98" t="s">
        <v>295</v>
      </c>
      <c r="O93" s="100">
        <v>41327</v>
      </c>
      <c r="P93" s="98" t="s">
        <v>135</v>
      </c>
      <c r="Q93" s="98" t="s">
        <v>75</v>
      </c>
      <c r="R93" s="98" t="s">
        <v>75</v>
      </c>
    </row>
    <row r="94" spans="2:18" ht="43.2" x14ac:dyDescent="0.3">
      <c r="B94" s="97">
        <v>16319</v>
      </c>
      <c r="C94" s="97">
        <v>7</v>
      </c>
      <c r="D94" s="98" t="s">
        <v>293</v>
      </c>
      <c r="E94" s="98" t="s">
        <v>132</v>
      </c>
      <c r="F94" s="98" t="s">
        <v>72</v>
      </c>
      <c r="G94" s="98" t="s">
        <v>598</v>
      </c>
      <c r="H94" s="98" t="s">
        <v>54</v>
      </c>
      <c r="I94" s="98" t="s">
        <v>663</v>
      </c>
      <c r="J94" s="98">
        <v>5000</v>
      </c>
      <c r="K94" s="97" t="s">
        <v>530</v>
      </c>
      <c r="L94" s="99">
        <v>5000</v>
      </c>
      <c r="M94" s="98" t="s">
        <v>76</v>
      </c>
      <c r="N94" s="98" t="s">
        <v>298</v>
      </c>
      <c r="O94" s="100">
        <v>41327</v>
      </c>
      <c r="P94" s="98" t="s">
        <v>135</v>
      </c>
      <c r="Q94" s="98" t="s">
        <v>75</v>
      </c>
      <c r="R94" s="98" t="s">
        <v>75</v>
      </c>
    </row>
    <row r="95" spans="2:18" ht="43.2" x14ac:dyDescent="0.3">
      <c r="B95" s="97">
        <v>17157</v>
      </c>
      <c r="C95" s="97">
        <v>7</v>
      </c>
      <c r="D95" s="98" t="s">
        <v>293</v>
      </c>
      <c r="E95" s="98" t="s">
        <v>132</v>
      </c>
      <c r="F95" s="98" t="s">
        <v>72</v>
      </c>
      <c r="G95" s="98" t="s">
        <v>598</v>
      </c>
      <c r="H95" s="98" t="s">
        <v>54</v>
      </c>
      <c r="I95" s="98" t="s">
        <v>726</v>
      </c>
      <c r="J95" s="98">
        <v>32000</v>
      </c>
      <c r="K95" s="97" t="s">
        <v>75</v>
      </c>
      <c r="L95" s="99">
        <v>32000</v>
      </c>
      <c r="M95" s="98" t="s">
        <v>76</v>
      </c>
      <c r="N95" s="98" t="s">
        <v>296</v>
      </c>
      <c r="O95" s="100">
        <v>41327</v>
      </c>
      <c r="P95" s="98" t="s">
        <v>135</v>
      </c>
      <c r="Q95" s="98" t="s">
        <v>75</v>
      </c>
      <c r="R95" s="98" t="s">
        <v>75</v>
      </c>
    </row>
    <row r="96" spans="2:18" ht="43.2" x14ac:dyDescent="0.3">
      <c r="B96" s="97">
        <v>17140</v>
      </c>
      <c r="C96" s="97">
        <v>7</v>
      </c>
      <c r="D96" s="98" t="s">
        <v>293</v>
      </c>
      <c r="E96" s="98" t="s">
        <v>132</v>
      </c>
      <c r="F96" s="98" t="s">
        <v>72</v>
      </c>
      <c r="G96" s="98" t="s">
        <v>598</v>
      </c>
      <c r="H96" s="98" t="s">
        <v>54</v>
      </c>
      <c r="I96" s="98" t="s">
        <v>730</v>
      </c>
      <c r="J96" s="98">
        <v>114000</v>
      </c>
      <c r="K96" s="97" t="s">
        <v>75</v>
      </c>
      <c r="L96" s="99">
        <v>114000</v>
      </c>
      <c r="M96" s="98" t="s">
        <v>76</v>
      </c>
      <c r="N96" s="98" t="s">
        <v>294</v>
      </c>
      <c r="O96" s="100">
        <v>41327</v>
      </c>
      <c r="P96" s="98" t="s">
        <v>135</v>
      </c>
      <c r="Q96" s="98" t="s">
        <v>75</v>
      </c>
      <c r="R96" s="98" t="s">
        <v>75</v>
      </c>
    </row>
    <row r="97" spans="2:18" ht="43.2" x14ac:dyDescent="0.3">
      <c r="B97" s="97">
        <v>17184</v>
      </c>
      <c r="C97" s="97">
        <v>7</v>
      </c>
      <c r="D97" s="98" t="s">
        <v>365</v>
      </c>
      <c r="E97" s="98" t="s">
        <v>132</v>
      </c>
      <c r="F97" s="98" t="s">
        <v>72</v>
      </c>
      <c r="G97" s="98" t="s">
        <v>598</v>
      </c>
      <c r="H97" s="98" t="s">
        <v>54</v>
      </c>
      <c r="I97" s="98" t="s">
        <v>676</v>
      </c>
      <c r="J97" s="98">
        <v>7000</v>
      </c>
      <c r="K97" s="97" t="s">
        <v>75</v>
      </c>
      <c r="L97" s="99">
        <v>7000</v>
      </c>
      <c r="M97" s="98" t="s">
        <v>76</v>
      </c>
      <c r="N97" s="98" t="s">
        <v>83</v>
      </c>
      <c r="O97" s="100">
        <v>41327</v>
      </c>
      <c r="P97" s="98" t="s">
        <v>135</v>
      </c>
      <c r="Q97" s="98" t="s">
        <v>75</v>
      </c>
      <c r="R97" s="98" t="s">
        <v>75</v>
      </c>
    </row>
    <row r="98" spans="2:18" ht="43.2" x14ac:dyDescent="0.3">
      <c r="B98" s="97">
        <v>17176</v>
      </c>
      <c r="C98" s="97">
        <v>7</v>
      </c>
      <c r="D98" s="98" t="s">
        <v>365</v>
      </c>
      <c r="E98" s="98" t="s">
        <v>132</v>
      </c>
      <c r="F98" s="98" t="s">
        <v>72</v>
      </c>
      <c r="G98" s="98" t="s">
        <v>598</v>
      </c>
      <c r="H98" s="98" t="s">
        <v>54</v>
      </c>
      <c r="I98" s="98" t="s">
        <v>685</v>
      </c>
      <c r="J98" s="98">
        <v>10000</v>
      </c>
      <c r="K98" s="97" t="s">
        <v>75</v>
      </c>
      <c r="L98" s="99">
        <v>10000</v>
      </c>
      <c r="M98" s="98" t="s">
        <v>76</v>
      </c>
      <c r="N98" s="98" t="s">
        <v>426</v>
      </c>
      <c r="O98" s="100">
        <v>41327</v>
      </c>
      <c r="P98" s="98" t="s">
        <v>135</v>
      </c>
      <c r="Q98" s="98" t="s">
        <v>75</v>
      </c>
      <c r="R98" s="98" t="s">
        <v>75</v>
      </c>
    </row>
    <row r="99" spans="2:18" ht="43.2" x14ac:dyDescent="0.3">
      <c r="B99" s="97">
        <v>17177</v>
      </c>
      <c r="C99" s="97">
        <v>7</v>
      </c>
      <c r="D99" s="98" t="s">
        <v>365</v>
      </c>
      <c r="E99" s="98" t="s">
        <v>132</v>
      </c>
      <c r="F99" s="98" t="s">
        <v>72</v>
      </c>
      <c r="G99" s="98" t="s">
        <v>598</v>
      </c>
      <c r="H99" s="98" t="s">
        <v>54</v>
      </c>
      <c r="I99" s="98" t="s">
        <v>685</v>
      </c>
      <c r="J99" s="98">
        <v>10000</v>
      </c>
      <c r="K99" s="97" t="s">
        <v>75</v>
      </c>
      <c r="L99" s="99">
        <v>10000</v>
      </c>
      <c r="M99" s="98" t="s">
        <v>76</v>
      </c>
      <c r="N99" s="98" t="s">
        <v>426</v>
      </c>
      <c r="O99" s="100">
        <v>41327</v>
      </c>
      <c r="P99" s="98" t="s">
        <v>135</v>
      </c>
      <c r="Q99" s="98" t="s">
        <v>75</v>
      </c>
      <c r="R99" s="98" t="s">
        <v>75</v>
      </c>
    </row>
    <row r="100" spans="2:18" ht="43.2" x14ac:dyDescent="0.3">
      <c r="B100" s="97">
        <v>17170</v>
      </c>
      <c r="C100" s="97">
        <v>7</v>
      </c>
      <c r="D100" s="98" t="s">
        <v>365</v>
      </c>
      <c r="E100" s="98" t="s">
        <v>132</v>
      </c>
      <c r="F100" s="98" t="s">
        <v>72</v>
      </c>
      <c r="G100" s="98" t="s">
        <v>598</v>
      </c>
      <c r="H100" s="98" t="s">
        <v>54</v>
      </c>
      <c r="I100" s="98" t="s">
        <v>637</v>
      </c>
      <c r="J100" s="98">
        <v>17000</v>
      </c>
      <c r="K100" s="97" t="s">
        <v>75</v>
      </c>
      <c r="L100" s="99">
        <v>17000</v>
      </c>
      <c r="M100" s="98" t="s">
        <v>76</v>
      </c>
      <c r="N100" s="98" t="s">
        <v>424</v>
      </c>
      <c r="O100" s="100">
        <v>41327</v>
      </c>
      <c r="P100" s="98" t="s">
        <v>135</v>
      </c>
      <c r="Q100" s="98" t="s">
        <v>75</v>
      </c>
      <c r="R100" s="98" t="s">
        <v>75</v>
      </c>
    </row>
    <row r="101" spans="2:18" ht="43.2" x14ac:dyDescent="0.3">
      <c r="B101" s="97">
        <v>17167</v>
      </c>
      <c r="C101" s="97">
        <v>7</v>
      </c>
      <c r="D101" s="98" t="s">
        <v>365</v>
      </c>
      <c r="E101" s="98" t="s">
        <v>132</v>
      </c>
      <c r="F101" s="98" t="s">
        <v>72</v>
      </c>
      <c r="G101" s="98" t="s">
        <v>598</v>
      </c>
      <c r="H101" s="98" t="s">
        <v>54</v>
      </c>
      <c r="I101" s="98" t="s">
        <v>687</v>
      </c>
      <c r="J101" s="98">
        <v>20000</v>
      </c>
      <c r="K101" s="97" t="s">
        <v>75</v>
      </c>
      <c r="L101" s="99">
        <v>20000</v>
      </c>
      <c r="M101" s="98" t="s">
        <v>76</v>
      </c>
      <c r="N101" s="98" t="s">
        <v>83</v>
      </c>
      <c r="O101" s="100">
        <v>41327</v>
      </c>
      <c r="P101" s="98" t="s">
        <v>135</v>
      </c>
      <c r="Q101" s="98" t="s">
        <v>75</v>
      </c>
      <c r="R101" s="98" t="s">
        <v>75</v>
      </c>
    </row>
    <row r="102" spans="2:18" ht="43.2" x14ac:dyDescent="0.3">
      <c r="B102" s="97">
        <v>17166</v>
      </c>
      <c r="C102" s="97">
        <v>7</v>
      </c>
      <c r="D102" s="98" t="s">
        <v>365</v>
      </c>
      <c r="E102" s="98" t="s">
        <v>132</v>
      </c>
      <c r="F102" s="98" t="s">
        <v>72</v>
      </c>
      <c r="G102" s="98" t="s">
        <v>598</v>
      </c>
      <c r="H102" s="98" t="s">
        <v>54</v>
      </c>
      <c r="I102" s="98" t="s">
        <v>687</v>
      </c>
      <c r="J102" s="98">
        <v>20000</v>
      </c>
      <c r="K102" s="97" t="s">
        <v>75</v>
      </c>
      <c r="L102" s="99">
        <v>20000</v>
      </c>
      <c r="M102" s="98" t="s">
        <v>76</v>
      </c>
      <c r="N102" s="98" t="s">
        <v>424</v>
      </c>
      <c r="O102" s="100">
        <v>41327</v>
      </c>
      <c r="P102" s="98" t="s">
        <v>135</v>
      </c>
      <c r="Q102" s="98" t="s">
        <v>75</v>
      </c>
      <c r="R102" s="98" t="s">
        <v>75</v>
      </c>
    </row>
    <row r="103" spans="2:18" ht="43.2" x14ac:dyDescent="0.3">
      <c r="B103" s="97">
        <v>17159</v>
      </c>
      <c r="C103" s="97">
        <v>7</v>
      </c>
      <c r="D103" s="98" t="s">
        <v>365</v>
      </c>
      <c r="E103" s="98" t="s">
        <v>132</v>
      </c>
      <c r="F103" s="98" t="s">
        <v>72</v>
      </c>
      <c r="G103" s="98" t="s">
        <v>598</v>
      </c>
      <c r="H103" s="98" t="s">
        <v>54</v>
      </c>
      <c r="I103" s="98" t="s">
        <v>741</v>
      </c>
      <c r="J103" s="98">
        <v>29000</v>
      </c>
      <c r="K103" s="97" t="s">
        <v>75</v>
      </c>
      <c r="L103" s="99">
        <v>29000</v>
      </c>
      <c r="M103" s="98" t="s">
        <v>76</v>
      </c>
      <c r="N103" s="98" t="s">
        <v>428</v>
      </c>
      <c r="O103" s="100">
        <v>41327</v>
      </c>
      <c r="P103" s="98" t="s">
        <v>135</v>
      </c>
      <c r="Q103" s="98" t="s">
        <v>75</v>
      </c>
      <c r="R103" s="98" t="s">
        <v>75</v>
      </c>
    </row>
    <row r="104" spans="2:18" ht="43.2" x14ac:dyDescent="0.3">
      <c r="B104" s="97">
        <v>17153</v>
      </c>
      <c r="C104" s="97">
        <v>7</v>
      </c>
      <c r="D104" s="98" t="s">
        <v>365</v>
      </c>
      <c r="E104" s="98" t="s">
        <v>132</v>
      </c>
      <c r="F104" s="98" t="s">
        <v>72</v>
      </c>
      <c r="G104" s="98" t="s">
        <v>598</v>
      </c>
      <c r="H104" s="98" t="s">
        <v>54</v>
      </c>
      <c r="I104" s="98" t="s">
        <v>743</v>
      </c>
      <c r="J104" s="98">
        <v>40000</v>
      </c>
      <c r="K104" s="97" t="s">
        <v>75</v>
      </c>
      <c r="L104" s="99">
        <v>40000</v>
      </c>
      <c r="M104" s="98" t="s">
        <v>76</v>
      </c>
      <c r="N104" s="98" t="s">
        <v>428</v>
      </c>
      <c r="O104" s="100">
        <v>41327</v>
      </c>
      <c r="P104" s="98" t="s">
        <v>135</v>
      </c>
      <c r="Q104" s="98" t="s">
        <v>75</v>
      </c>
      <c r="R104" s="98" t="s">
        <v>75</v>
      </c>
    </row>
    <row r="105" spans="2:18" ht="43.2" x14ac:dyDescent="0.3">
      <c r="B105" s="97">
        <v>15616</v>
      </c>
      <c r="C105" s="97">
        <v>7</v>
      </c>
      <c r="D105" s="98" t="s">
        <v>49</v>
      </c>
      <c r="E105" s="98" t="s">
        <v>132</v>
      </c>
      <c r="F105" s="98" t="s">
        <v>72</v>
      </c>
      <c r="G105" s="98" t="s">
        <v>598</v>
      </c>
      <c r="H105" s="98" t="s">
        <v>54</v>
      </c>
      <c r="I105" s="98" t="s">
        <v>618</v>
      </c>
      <c r="J105" s="98">
        <v>10000</v>
      </c>
      <c r="K105" s="97" t="s">
        <v>530</v>
      </c>
      <c r="L105" s="99">
        <v>10000</v>
      </c>
      <c r="M105" s="98" t="s">
        <v>76</v>
      </c>
      <c r="N105" s="98" t="s">
        <v>77</v>
      </c>
      <c r="O105" s="100">
        <v>41338</v>
      </c>
      <c r="P105" s="98" t="s">
        <v>135</v>
      </c>
      <c r="Q105" s="98" t="s">
        <v>75</v>
      </c>
      <c r="R105" s="98" t="s">
        <v>75</v>
      </c>
    </row>
    <row r="106" spans="2:18" ht="43.2" x14ac:dyDescent="0.3">
      <c r="B106" s="97">
        <v>15615</v>
      </c>
      <c r="C106" s="97">
        <v>7</v>
      </c>
      <c r="D106" s="98" t="s">
        <v>49</v>
      </c>
      <c r="E106" s="98" t="s">
        <v>132</v>
      </c>
      <c r="F106" s="98" t="s">
        <v>72</v>
      </c>
      <c r="G106" s="98" t="s">
        <v>598</v>
      </c>
      <c r="H106" s="98" t="s">
        <v>54</v>
      </c>
      <c r="I106" s="98" t="s">
        <v>618</v>
      </c>
      <c r="J106" s="98">
        <v>10000</v>
      </c>
      <c r="K106" s="97" t="s">
        <v>530</v>
      </c>
      <c r="L106" s="99">
        <v>10000</v>
      </c>
      <c r="M106" s="98" t="s">
        <v>76</v>
      </c>
      <c r="N106" s="98" t="s">
        <v>79</v>
      </c>
      <c r="O106" s="100">
        <v>41338</v>
      </c>
      <c r="P106" s="98" t="s">
        <v>135</v>
      </c>
      <c r="Q106" s="98" t="s">
        <v>75</v>
      </c>
      <c r="R106" s="98" t="s">
        <v>75</v>
      </c>
    </row>
    <row r="107" spans="2:18" ht="43.2" x14ac:dyDescent="0.3">
      <c r="B107" s="97">
        <v>16006</v>
      </c>
      <c r="C107" s="97">
        <v>7</v>
      </c>
      <c r="D107" s="98" t="s">
        <v>49</v>
      </c>
      <c r="E107" s="98" t="s">
        <v>132</v>
      </c>
      <c r="F107" s="98" t="s">
        <v>72</v>
      </c>
      <c r="G107" s="98" t="s">
        <v>598</v>
      </c>
      <c r="H107" s="98" t="s">
        <v>54</v>
      </c>
      <c r="I107" s="98" t="s">
        <v>696</v>
      </c>
      <c r="J107" s="98">
        <v>65000</v>
      </c>
      <c r="K107" s="97" t="s">
        <v>75</v>
      </c>
      <c r="L107" s="99">
        <v>65000</v>
      </c>
      <c r="M107" s="98" t="s">
        <v>76</v>
      </c>
      <c r="N107" s="98" t="s">
        <v>81</v>
      </c>
      <c r="O107" s="100">
        <v>41338</v>
      </c>
      <c r="P107" s="98" t="s">
        <v>135</v>
      </c>
      <c r="Q107" s="98" t="s">
        <v>75</v>
      </c>
      <c r="R107" s="98" t="s">
        <v>75</v>
      </c>
    </row>
    <row r="108" spans="2:18" ht="43.2" x14ac:dyDescent="0.3">
      <c r="B108" s="97">
        <v>15302</v>
      </c>
      <c r="C108" s="97">
        <v>7</v>
      </c>
      <c r="D108" s="98" t="s">
        <v>48</v>
      </c>
      <c r="E108" s="98" t="s">
        <v>132</v>
      </c>
      <c r="F108" s="98" t="s">
        <v>72</v>
      </c>
      <c r="G108" s="98" t="s">
        <v>598</v>
      </c>
      <c r="H108" s="98" t="s">
        <v>54</v>
      </c>
      <c r="I108" s="98" t="s">
        <v>618</v>
      </c>
      <c r="J108" s="98">
        <v>10000</v>
      </c>
      <c r="K108" s="97" t="s">
        <v>530</v>
      </c>
      <c r="L108" s="99">
        <v>10000</v>
      </c>
      <c r="M108" s="98" t="s">
        <v>76</v>
      </c>
      <c r="N108" s="98" t="s">
        <v>77</v>
      </c>
      <c r="O108" s="100">
        <v>41352</v>
      </c>
      <c r="P108" s="98" t="s">
        <v>135</v>
      </c>
      <c r="Q108" s="98" t="s">
        <v>75</v>
      </c>
      <c r="R108" s="98" t="s">
        <v>75</v>
      </c>
    </row>
    <row r="109" spans="2:18" ht="43.2" x14ac:dyDescent="0.3">
      <c r="B109" s="97">
        <v>15301</v>
      </c>
      <c r="C109" s="97">
        <v>7</v>
      </c>
      <c r="D109" s="98" t="s">
        <v>48</v>
      </c>
      <c r="E109" s="98" t="s">
        <v>132</v>
      </c>
      <c r="F109" s="98" t="s">
        <v>72</v>
      </c>
      <c r="G109" s="98" t="s">
        <v>598</v>
      </c>
      <c r="H109" s="98" t="s">
        <v>54</v>
      </c>
      <c r="I109" s="98" t="s">
        <v>618</v>
      </c>
      <c r="J109" s="98">
        <v>10000</v>
      </c>
      <c r="K109" s="97" t="s">
        <v>530</v>
      </c>
      <c r="L109" s="99">
        <v>10000</v>
      </c>
      <c r="M109" s="98" t="s">
        <v>76</v>
      </c>
      <c r="N109" s="98" t="s">
        <v>79</v>
      </c>
      <c r="O109" s="100">
        <v>41352</v>
      </c>
      <c r="P109" s="98" t="s">
        <v>135</v>
      </c>
      <c r="Q109" s="98" t="s">
        <v>75</v>
      </c>
      <c r="R109" s="98" t="s">
        <v>75</v>
      </c>
    </row>
    <row r="110" spans="2:18" ht="43.2" x14ac:dyDescent="0.3">
      <c r="B110" s="97">
        <v>15137</v>
      </c>
      <c r="C110" s="97">
        <v>7</v>
      </c>
      <c r="D110" s="98" t="s">
        <v>49</v>
      </c>
      <c r="E110" s="98" t="s">
        <v>132</v>
      </c>
      <c r="F110" s="98" t="s">
        <v>72</v>
      </c>
      <c r="G110" s="98" t="s">
        <v>598</v>
      </c>
      <c r="H110" s="98" t="s">
        <v>54</v>
      </c>
      <c r="I110" s="98" t="s">
        <v>694</v>
      </c>
      <c r="J110" s="98">
        <v>57000</v>
      </c>
      <c r="K110" s="97" t="s">
        <v>75</v>
      </c>
      <c r="L110" s="99">
        <v>57000</v>
      </c>
      <c r="M110" s="98" t="s">
        <v>76</v>
      </c>
      <c r="N110" s="98" t="s">
        <v>79</v>
      </c>
      <c r="O110" s="100">
        <v>41353</v>
      </c>
      <c r="P110" s="98" t="s">
        <v>135</v>
      </c>
      <c r="Q110" s="98" t="s">
        <v>75</v>
      </c>
      <c r="R110" s="98" t="s">
        <v>75</v>
      </c>
    </row>
    <row r="111" spans="2:18" ht="43.2" x14ac:dyDescent="0.3">
      <c r="B111" s="97">
        <v>15132</v>
      </c>
      <c r="C111" s="97">
        <v>7</v>
      </c>
      <c r="D111" s="98" t="s">
        <v>49</v>
      </c>
      <c r="E111" s="98" t="s">
        <v>132</v>
      </c>
      <c r="F111" s="98" t="s">
        <v>72</v>
      </c>
      <c r="G111" s="98" t="s">
        <v>598</v>
      </c>
      <c r="H111" s="98" t="s">
        <v>54</v>
      </c>
      <c r="I111" s="98" t="s">
        <v>700</v>
      </c>
      <c r="J111" s="98">
        <v>140000</v>
      </c>
      <c r="K111" s="97" t="s">
        <v>75</v>
      </c>
      <c r="L111" s="99">
        <v>140000</v>
      </c>
      <c r="M111" s="98" t="s">
        <v>76</v>
      </c>
      <c r="N111" s="98" t="s">
        <v>77</v>
      </c>
      <c r="O111" s="100">
        <v>41353</v>
      </c>
      <c r="P111" s="98" t="s">
        <v>135</v>
      </c>
      <c r="Q111" s="98" t="s">
        <v>75</v>
      </c>
      <c r="R111" s="98" t="s">
        <v>75</v>
      </c>
    </row>
    <row r="112" spans="2:18" ht="43.2" x14ac:dyDescent="0.3">
      <c r="B112" s="97">
        <v>15130</v>
      </c>
      <c r="C112" s="97">
        <v>7</v>
      </c>
      <c r="D112" s="98" t="s">
        <v>49</v>
      </c>
      <c r="E112" s="98" t="s">
        <v>132</v>
      </c>
      <c r="F112" s="98" t="s">
        <v>72</v>
      </c>
      <c r="G112" s="98" t="s">
        <v>598</v>
      </c>
      <c r="H112" s="98" t="s">
        <v>54</v>
      </c>
      <c r="I112" s="98" t="s">
        <v>702</v>
      </c>
      <c r="J112" s="98">
        <v>330000</v>
      </c>
      <c r="K112" s="97" t="s">
        <v>75</v>
      </c>
      <c r="L112" s="99">
        <v>330000</v>
      </c>
      <c r="M112" s="98" t="s">
        <v>76</v>
      </c>
      <c r="N112" s="98" t="s">
        <v>81</v>
      </c>
      <c r="O112" s="100">
        <v>41353</v>
      </c>
      <c r="P112" s="98" t="s">
        <v>135</v>
      </c>
      <c r="Q112" s="98" t="s">
        <v>75</v>
      </c>
      <c r="R112" s="98" t="s">
        <v>75</v>
      </c>
    </row>
    <row r="113" spans="2:18" ht="43.2" x14ac:dyDescent="0.3">
      <c r="B113" s="97">
        <v>14789</v>
      </c>
      <c r="C113" s="97">
        <v>7</v>
      </c>
      <c r="D113" s="98" t="s">
        <v>293</v>
      </c>
      <c r="E113" s="98" t="s">
        <v>132</v>
      </c>
      <c r="F113" s="98" t="s">
        <v>72</v>
      </c>
      <c r="G113" s="98" t="s">
        <v>598</v>
      </c>
      <c r="H113" s="98" t="s">
        <v>54</v>
      </c>
      <c r="I113" s="98" t="s">
        <v>663</v>
      </c>
      <c r="J113" s="98">
        <v>5000</v>
      </c>
      <c r="K113" s="97" t="s">
        <v>530</v>
      </c>
      <c r="L113" s="99">
        <v>5000</v>
      </c>
      <c r="M113" s="98" t="s">
        <v>76</v>
      </c>
      <c r="N113" s="98" t="s">
        <v>295</v>
      </c>
      <c r="O113" s="100">
        <v>41353</v>
      </c>
      <c r="P113" s="98" t="s">
        <v>135</v>
      </c>
      <c r="Q113" s="98" t="s">
        <v>75</v>
      </c>
      <c r="R113" s="98" t="s">
        <v>75</v>
      </c>
    </row>
    <row r="114" spans="2:18" ht="43.2" x14ac:dyDescent="0.3">
      <c r="B114" s="97">
        <v>14788</v>
      </c>
      <c r="C114" s="97">
        <v>7</v>
      </c>
      <c r="D114" s="98" t="s">
        <v>293</v>
      </c>
      <c r="E114" s="98" t="s">
        <v>132</v>
      </c>
      <c r="F114" s="98" t="s">
        <v>72</v>
      </c>
      <c r="G114" s="98" t="s">
        <v>598</v>
      </c>
      <c r="H114" s="98" t="s">
        <v>54</v>
      </c>
      <c r="I114" s="98" t="s">
        <v>663</v>
      </c>
      <c r="J114" s="98">
        <v>5000</v>
      </c>
      <c r="K114" s="97" t="s">
        <v>530</v>
      </c>
      <c r="L114" s="99">
        <v>5000</v>
      </c>
      <c r="M114" s="98" t="s">
        <v>76</v>
      </c>
      <c r="N114" s="98" t="s">
        <v>298</v>
      </c>
      <c r="O114" s="100">
        <v>41353</v>
      </c>
      <c r="P114" s="98" t="s">
        <v>135</v>
      </c>
      <c r="Q114" s="98" t="s">
        <v>75</v>
      </c>
      <c r="R114" s="98" t="s">
        <v>75</v>
      </c>
    </row>
    <row r="115" spans="2:18" ht="43.2" x14ac:dyDescent="0.3">
      <c r="B115" s="97">
        <v>15140</v>
      </c>
      <c r="C115" s="97">
        <v>7</v>
      </c>
      <c r="D115" s="98" t="s">
        <v>293</v>
      </c>
      <c r="E115" s="98" t="s">
        <v>132</v>
      </c>
      <c r="F115" s="98" t="s">
        <v>72</v>
      </c>
      <c r="G115" s="98" t="s">
        <v>598</v>
      </c>
      <c r="H115" s="98" t="s">
        <v>54</v>
      </c>
      <c r="I115" s="98" t="s">
        <v>669</v>
      </c>
      <c r="J115" s="98">
        <v>35000</v>
      </c>
      <c r="K115" s="97" t="s">
        <v>75</v>
      </c>
      <c r="L115" s="99">
        <v>35000</v>
      </c>
      <c r="M115" s="98" t="s">
        <v>76</v>
      </c>
      <c r="N115" s="98" t="s">
        <v>296</v>
      </c>
      <c r="O115" s="100">
        <v>41353</v>
      </c>
      <c r="P115" s="98" t="s">
        <v>135</v>
      </c>
      <c r="Q115" s="98" t="s">
        <v>75</v>
      </c>
      <c r="R115" s="98" t="s">
        <v>75</v>
      </c>
    </row>
    <row r="116" spans="2:18" ht="43.2" x14ac:dyDescent="0.3">
      <c r="B116" s="97">
        <v>15133</v>
      </c>
      <c r="C116" s="97">
        <v>7</v>
      </c>
      <c r="D116" s="98" t="s">
        <v>293</v>
      </c>
      <c r="E116" s="98" t="s">
        <v>132</v>
      </c>
      <c r="F116" s="98" t="s">
        <v>72</v>
      </c>
      <c r="G116" s="98" t="s">
        <v>598</v>
      </c>
      <c r="H116" s="98" t="s">
        <v>54</v>
      </c>
      <c r="I116" s="98" t="s">
        <v>729</v>
      </c>
      <c r="J116" s="98">
        <v>97000</v>
      </c>
      <c r="K116" s="97" t="s">
        <v>75</v>
      </c>
      <c r="L116" s="99">
        <v>97000</v>
      </c>
      <c r="M116" s="98" t="s">
        <v>76</v>
      </c>
      <c r="N116" s="98" t="s">
        <v>294</v>
      </c>
      <c r="O116" s="100">
        <v>41353</v>
      </c>
      <c r="P116" s="98" t="s">
        <v>135</v>
      </c>
      <c r="Q116" s="98" t="s">
        <v>75</v>
      </c>
      <c r="R116" s="98" t="s">
        <v>75</v>
      </c>
    </row>
    <row r="117" spans="2:18" ht="43.2" x14ac:dyDescent="0.3">
      <c r="B117" s="97">
        <v>14274</v>
      </c>
      <c r="C117" s="97">
        <v>7</v>
      </c>
      <c r="D117" s="98" t="s">
        <v>365</v>
      </c>
      <c r="E117" s="98" t="s">
        <v>132</v>
      </c>
      <c r="F117" s="98" t="s">
        <v>72</v>
      </c>
      <c r="G117" s="98" t="s">
        <v>598</v>
      </c>
      <c r="H117" s="98" t="s">
        <v>54</v>
      </c>
      <c r="I117" s="98" t="s">
        <v>663</v>
      </c>
      <c r="J117" s="98">
        <v>5000</v>
      </c>
      <c r="K117" s="97" t="s">
        <v>530</v>
      </c>
      <c r="L117" s="99">
        <v>5000</v>
      </c>
      <c r="M117" s="98" t="s">
        <v>76</v>
      </c>
      <c r="N117" s="98" t="s">
        <v>426</v>
      </c>
      <c r="O117" s="100">
        <v>41368</v>
      </c>
      <c r="P117" s="98" t="s">
        <v>135</v>
      </c>
      <c r="Q117" s="98" t="s">
        <v>75</v>
      </c>
      <c r="R117" s="98" t="s">
        <v>75</v>
      </c>
    </row>
    <row r="118" spans="2:18" ht="43.2" x14ac:dyDescent="0.3">
      <c r="B118" s="97">
        <v>14596</v>
      </c>
      <c r="C118" s="97">
        <v>7</v>
      </c>
      <c r="D118" s="98" t="s">
        <v>365</v>
      </c>
      <c r="E118" s="98" t="s">
        <v>132</v>
      </c>
      <c r="F118" s="98" t="s">
        <v>72</v>
      </c>
      <c r="G118" s="98" t="s">
        <v>598</v>
      </c>
      <c r="H118" s="98" t="s">
        <v>54</v>
      </c>
      <c r="I118" s="98" t="s">
        <v>619</v>
      </c>
      <c r="J118" s="98">
        <v>14000</v>
      </c>
      <c r="K118" s="97" t="s">
        <v>75</v>
      </c>
      <c r="L118" s="99">
        <v>14000</v>
      </c>
      <c r="M118" s="98" t="s">
        <v>76</v>
      </c>
      <c r="N118" s="98" t="s">
        <v>424</v>
      </c>
      <c r="O118" s="100">
        <v>41368</v>
      </c>
      <c r="P118" s="98" t="s">
        <v>135</v>
      </c>
      <c r="Q118" s="98" t="s">
        <v>75</v>
      </c>
      <c r="R118" s="98" t="s">
        <v>75</v>
      </c>
    </row>
    <row r="119" spans="2:18" ht="43.2" x14ac:dyDescent="0.3">
      <c r="B119" s="97">
        <v>14590</v>
      </c>
      <c r="C119" s="97">
        <v>7</v>
      </c>
      <c r="D119" s="98" t="s">
        <v>365</v>
      </c>
      <c r="E119" s="98" t="s">
        <v>132</v>
      </c>
      <c r="F119" s="98" t="s">
        <v>72</v>
      </c>
      <c r="G119" s="98" t="s">
        <v>598</v>
      </c>
      <c r="H119" s="98" t="s">
        <v>54</v>
      </c>
      <c r="I119" s="98" t="s">
        <v>620</v>
      </c>
      <c r="J119" s="98">
        <v>22000</v>
      </c>
      <c r="K119" s="97" t="s">
        <v>75</v>
      </c>
      <c r="L119" s="99">
        <v>22000</v>
      </c>
      <c r="M119" s="98" t="s">
        <v>76</v>
      </c>
      <c r="N119" s="98" t="s">
        <v>428</v>
      </c>
      <c r="O119" s="100">
        <v>41368</v>
      </c>
      <c r="P119" s="98" t="s">
        <v>135</v>
      </c>
      <c r="Q119" s="98" t="s">
        <v>75</v>
      </c>
      <c r="R119" s="98" t="s">
        <v>75</v>
      </c>
    </row>
    <row r="120" spans="2:18" ht="43.2" x14ac:dyDescent="0.3">
      <c r="B120" s="97">
        <v>14582</v>
      </c>
      <c r="C120" s="97">
        <v>7</v>
      </c>
      <c r="D120" s="98" t="s">
        <v>365</v>
      </c>
      <c r="E120" s="98" t="s">
        <v>132</v>
      </c>
      <c r="F120" s="98" t="s">
        <v>72</v>
      </c>
      <c r="G120" s="98" t="s">
        <v>598</v>
      </c>
      <c r="H120" s="98" t="s">
        <v>54</v>
      </c>
      <c r="I120" s="98" t="s">
        <v>742</v>
      </c>
      <c r="J120" s="98">
        <v>39000</v>
      </c>
      <c r="K120" s="97" t="s">
        <v>75</v>
      </c>
      <c r="L120" s="99">
        <v>39000</v>
      </c>
      <c r="M120" s="98" t="s">
        <v>76</v>
      </c>
      <c r="N120" s="98" t="s">
        <v>83</v>
      </c>
      <c r="O120" s="100">
        <v>41368</v>
      </c>
      <c r="P120" s="98" t="s">
        <v>135</v>
      </c>
      <c r="Q120" s="98" t="s">
        <v>75</v>
      </c>
      <c r="R120" s="98" t="s">
        <v>75</v>
      </c>
    </row>
    <row r="121" spans="2:18" ht="43.2" x14ac:dyDescent="0.3">
      <c r="B121" s="97">
        <v>14070</v>
      </c>
      <c r="C121" s="97">
        <v>7</v>
      </c>
      <c r="D121" s="98" t="s">
        <v>131</v>
      </c>
      <c r="E121" s="98" t="s">
        <v>132</v>
      </c>
      <c r="F121" s="98" t="s">
        <v>72</v>
      </c>
      <c r="G121" s="98" t="s">
        <v>598</v>
      </c>
      <c r="H121" s="98" t="s">
        <v>54</v>
      </c>
      <c r="I121" s="98" t="s">
        <v>619</v>
      </c>
      <c r="J121" s="98">
        <v>14000</v>
      </c>
      <c r="K121" s="97" t="s">
        <v>75</v>
      </c>
      <c r="L121" s="99">
        <v>14000</v>
      </c>
      <c r="M121" s="98" t="s">
        <v>76</v>
      </c>
      <c r="N121" s="98" t="s">
        <v>134</v>
      </c>
      <c r="O121" s="100">
        <v>41383</v>
      </c>
      <c r="P121" s="98" t="s">
        <v>135</v>
      </c>
      <c r="Q121" s="98" t="s">
        <v>75</v>
      </c>
      <c r="R121" s="98" t="s">
        <v>75</v>
      </c>
    </row>
    <row r="122" spans="2:18" ht="43.2" x14ac:dyDescent="0.3">
      <c r="B122" s="97">
        <v>14072</v>
      </c>
      <c r="C122" s="97">
        <v>7</v>
      </c>
      <c r="D122" s="98" t="s">
        <v>139</v>
      </c>
      <c r="E122" s="98" t="s">
        <v>132</v>
      </c>
      <c r="F122" s="98" t="s">
        <v>72</v>
      </c>
      <c r="G122" s="98" t="s">
        <v>598</v>
      </c>
      <c r="H122" s="98" t="s">
        <v>54</v>
      </c>
      <c r="I122" s="98" t="s">
        <v>635</v>
      </c>
      <c r="J122" s="98">
        <v>12000</v>
      </c>
      <c r="K122" s="97" t="s">
        <v>75</v>
      </c>
      <c r="L122" s="99">
        <v>12000</v>
      </c>
      <c r="M122" s="98" t="s">
        <v>76</v>
      </c>
      <c r="N122" s="98" t="s">
        <v>141</v>
      </c>
      <c r="O122" s="100">
        <v>41383</v>
      </c>
      <c r="P122" s="98" t="s">
        <v>135</v>
      </c>
      <c r="Q122" s="98" t="s">
        <v>75</v>
      </c>
      <c r="R122" s="98" t="s">
        <v>75</v>
      </c>
    </row>
    <row r="123" spans="2:18" ht="43.2" x14ac:dyDescent="0.3">
      <c r="B123" s="97">
        <v>14069</v>
      </c>
      <c r="C123" s="97">
        <v>7</v>
      </c>
      <c r="D123" s="98" t="s">
        <v>139</v>
      </c>
      <c r="E123" s="98" t="s">
        <v>132</v>
      </c>
      <c r="F123" s="98" t="s">
        <v>72</v>
      </c>
      <c r="G123" s="98" t="s">
        <v>598</v>
      </c>
      <c r="H123" s="98" t="s">
        <v>54</v>
      </c>
      <c r="I123" s="98" t="s">
        <v>637</v>
      </c>
      <c r="J123" s="98">
        <v>17000</v>
      </c>
      <c r="K123" s="97" t="s">
        <v>75</v>
      </c>
      <c r="L123" s="99">
        <v>17000</v>
      </c>
      <c r="M123" s="98" t="s">
        <v>76</v>
      </c>
      <c r="N123" s="98" t="s">
        <v>143</v>
      </c>
      <c r="O123" s="100">
        <v>41383</v>
      </c>
      <c r="P123" s="98" t="s">
        <v>135</v>
      </c>
      <c r="Q123" s="98" t="s">
        <v>75</v>
      </c>
      <c r="R123" s="98" t="s">
        <v>75</v>
      </c>
    </row>
    <row r="124" spans="2:18" ht="43.2" x14ac:dyDescent="0.3">
      <c r="B124" s="97">
        <v>14062</v>
      </c>
      <c r="C124" s="97">
        <v>7</v>
      </c>
      <c r="D124" s="98" t="s">
        <v>139</v>
      </c>
      <c r="E124" s="98" t="s">
        <v>132</v>
      </c>
      <c r="F124" s="98" t="s">
        <v>72</v>
      </c>
      <c r="G124" s="98" t="s">
        <v>598</v>
      </c>
      <c r="H124" s="98" t="s">
        <v>54</v>
      </c>
      <c r="I124" s="98" t="s">
        <v>644</v>
      </c>
      <c r="J124" s="98">
        <v>186000</v>
      </c>
      <c r="K124" s="97" t="s">
        <v>75</v>
      </c>
      <c r="L124" s="99">
        <v>186000</v>
      </c>
      <c r="M124" s="98" t="s">
        <v>76</v>
      </c>
      <c r="N124" s="98" t="s">
        <v>145</v>
      </c>
      <c r="O124" s="100">
        <v>41383</v>
      </c>
      <c r="P124" s="98" t="s">
        <v>135</v>
      </c>
      <c r="Q124" s="98" t="s">
        <v>75</v>
      </c>
      <c r="R124" s="98" t="s">
        <v>75</v>
      </c>
    </row>
    <row r="125" spans="2:18" ht="43.2" x14ac:dyDescent="0.3">
      <c r="B125" s="97">
        <v>13685</v>
      </c>
      <c r="C125" s="97">
        <v>7</v>
      </c>
      <c r="D125" s="98" t="s">
        <v>131</v>
      </c>
      <c r="E125" s="98" t="s">
        <v>132</v>
      </c>
      <c r="F125" s="98" t="s">
        <v>72</v>
      </c>
      <c r="G125" s="98" t="s">
        <v>598</v>
      </c>
      <c r="H125" s="98" t="s">
        <v>54</v>
      </c>
      <c r="I125" s="98" t="s">
        <v>620</v>
      </c>
      <c r="J125" s="98">
        <v>22000</v>
      </c>
      <c r="K125" s="97" t="s">
        <v>75</v>
      </c>
      <c r="L125" s="99">
        <v>22000</v>
      </c>
      <c r="M125" s="98" t="s">
        <v>76</v>
      </c>
      <c r="N125" s="98" t="s">
        <v>134</v>
      </c>
      <c r="O125" s="100">
        <v>41409</v>
      </c>
      <c r="P125" s="98" t="s">
        <v>135</v>
      </c>
      <c r="Q125" s="98" t="s">
        <v>75</v>
      </c>
      <c r="R125" s="98" t="s">
        <v>75</v>
      </c>
    </row>
    <row r="126" spans="2:18" ht="43.2" x14ac:dyDescent="0.3">
      <c r="B126" s="97">
        <v>12540</v>
      </c>
      <c r="C126" s="97">
        <v>7</v>
      </c>
      <c r="D126" s="98" t="s">
        <v>49</v>
      </c>
      <c r="E126" s="98" t="s">
        <v>132</v>
      </c>
      <c r="F126" s="98" t="s">
        <v>72</v>
      </c>
      <c r="G126" s="98" t="s">
        <v>598</v>
      </c>
      <c r="H126" s="98" t="s">
        <v>54</v>
      </c>
      <c r="I126" s="98" t="s">
        <v>618</v>
      </c>
      <c r="J126" s="98">
        <v>10000</v>
      </c>
      <c r="K126" s="97" t="s">
        <v>530</v>
      </c>
      <c r="L126" s="99">
        <v>10000</v>
      </c>
      <c r="M126" s="98" t="s">
        <v>76</v>
      </c>
      <c r="N126" s="98" t="s">
        <v>77</v>
      </c>
      <c r="O126" s="100">
        <v>41416</v>
      </c>
      <c r="P126" s="98" t="s">
        <v>135</v>
      </c>
      <c r="Q126" s="98" t="s">
        <v>75</v>
      </c>
      <c r="R126" s="98" t="s">
        <v>75</v>
      </c>
    </row>
    <row r="127" spans="2:18" ht="43.2" x14ac:dyDescent="0.3">
      <c r="B127" s="97">
        <v>12539</v>
      </c>
      <c r="C127" s="97">
        <v>7</v>
      </c>
      <c r="D127" s="98" t="s">
        <v>49</v>
      </c>
      <c r="E127" s="98" t="s">
        <v>132</v>
      </c>
      <c r="F127" s="98" t="s">
        <v>72</v>
      </c>
      <c r="G127" s="98" t="s">
        <v>598</v>
      </c>
      <c r="H127" s="98" t="s">
        <v>54</v>
      </c>
      <c r="I127" s="98" t="s">
        <v>618</v>
      </c>
      <c r="J127" s="98">
        <v>10000</v>
      </c>
      <c r="K127" s="97" t="s">
        <v>530</v>
      </c>
      <c r="L127" s="99">
        <v>10000</v>
      </c>
      <c r="M127" s="98" t="s">
        <v>76</v>
      </c>
      <c r="N127" s="98" t="s">
        <v>79</v>
      </c>
      <c r="O127" s="100">
        <v>41416</v>
      </c>
      <c r="P127" s="98" t="s">
        <v>135</v>
      </c>
      <c r="Q127" s="98" t="s">
        <v>75</v>
      </c>
      <c r="R127" s="98" t="s">
        <v>75</v>
      </c>
    </row>
    <row r="128" spans="2:18" ht="43.2" x14ac:dyDescent="0.3">
      <c r="B128" s="97">
        <v>12538</v>
      </c>
      <c r="C128" s="97">
        <v>7</v>
      </c>
      <c r="D128" s="98" t="s">
        <v>49</v>
      </c>
      <c r="E128" s="98" t="s">
        <v>132</v>
      </c>
      <c r="F128" s="98" t="s">
        <v>72</v>
      </c>
      <c r="G128" s="98" t="s">
        <v>598</v>
      </c>
      <c r="H128" s="98" t="s">
        <v>54</v>
      </c>
      <c r="I128" s="98" t="s">
        <v>618</v>
      </c>
      <c r="J128" s="98">
        <v>10000</v>
      </c>
      <c r="K128" s="97" t="s">
        <v>530</v>
      </c>
      <c r="L128" s="99">
        <v>10000</v>
      </c>
      <c r="M128" s="98" t="s">
        <v>76</v>
      </c>
      <c r="N128" s="98" t="s">
        <v>81</v>
      </c>
      <c r="O128" s="100">
        <v>41416</v>
      </c>
      <c r="P128" s="98" t="s">
        <v>135</v>
      </c>
      <c r="Q128" s="98" t="s">
        <v>75</v>
      </c>
      <c r="R128" s="98" t="s">
        <v>75</v>
      </c>
    </row>
    <row r="129" spans="2:18" ht="43.2" x14ac:dyDescent="0.3">
      <c r="B129" s="97">
        <v>35214</v>
      </c>
      <c r="C129" s="97">
        <v>9</v>
      </c>
      <c r="D129" s="98" t="s">
        <v>365</v>
      </c>
      <c r="E129" s="98" t="s">
        <v>132</v>
      </c>
      <c r="F129" s="98" t="s">
        <v>72</v>
      </c>
      <c r="G129" s="98" t="s">
        <v>598</v>
      </c>
      <c r="H129" s="98" t="s">
        <v>54</v>
      </c>
      <c r="I129" s="98" t="s">
        <v>663</v>
      </c>
      <c r="J129" s="98">
        <v>5000</v>
      </c>
      <c r="K129" s="97" t="s">
        <v>530</v>
      </c>
      <c r="L129" s="99">
        <v>5000</v>
      </c>
      <c r="M129" s="98" t="s">
        <v>76</v>
      </c>
      <c r="N129" s="98" t="s">
        <v>77</v>
      </c>
      <c r="O129" s="100">
        <v>41544</v>
      </c>
      <c r="P129" s="98" t="s">
        <v>135</v>
      </c>
      <c r="Q129" s="98" t="s">
        <v>75</v>
      </c>
      <c r="R129" s="98" t="s">
        <v>75</v>
      </c>
    </row>
    <row r="130" spans="2:18" ht="43.2" x14ac:dyDescent="0.3">
      <c r="B130" s="97">
        <v>35213</v>
      </c>
      <c r="C130" s="97">
        <v>9</v>
      </c>
      <c r="D130" s="98" t="s">
        <v>365</v>
      </c>
      <c r="E130" s="98" t="s">
        <v>132</v>
      </c>
      <c r="F130" s="98" t="s">
        <v>72</v>
      </c>
      <c r="G130" s="98" t="s">
        <v>598</v>
      </c>
      <c r="H130" s="98" t="s">
        <v>54</v>
      </c>
      <c r="I130" s="98" t="s">
        <v>663</v>
      </c>
      <c r="J130" s="98">
        <v>5000</v>
      </c>
      <c r="K130" s="97" t="s">
        <v>530</v>
      </c>
      <c r="L130" s="99">
        <v>5000</v>
      </c>
      <c r="M130" s="98" t="s">
        <v>76</v>
      </c>
      <c r="N130" s="98" t="s">
        <v>79</v>
      </c>
      <c r="O130" s="100">
        <v>41544</v>
      </c>
      <c r="P130" s="98" t="s">
        <v>135</v>
      </c>
      <c r="Q130" s="98" t="s">
        <v>75</v>
      </c>
      <c r="R130" s="98" t="s">
        <v>75</v>
      </c>
    </row>
    <row r="131" spans="2:18" ht="43.2" x14ac:dyDescent="0.3">
      <c r="B131" s="97">
        <v>35212</v>
      </c>
      <c r="C131" s="97">
        <v>9</v>
      </c>
      <c r="D131" s="98" t="s">
        <v>365</v>
      </c>
      <c r="E131" s="98" t="s">
        <v>132</v>
      </c>
      <c r="F131" s="98" t="s">
        <v>72</v>
      </c>
      <c r="G131" s="98" t="s">
        <v>598</v>
      </c>
      <c r="H131" s="98" t="s">
        <v>54</v>
      </c>
      <c r="I131" s="98" t="s">
        <v>663</v>
      </c>
      <c r="J131" s="98">
        <v>5000</v>
      </c>
      <c r="K131" s="97" t="s">
        <v>530</v>
      </c>
      <c r="L131" s="99">
        <v>5000</v>
      </c>
      <c r="M131" s="98" t="s">
        <v>76</v>
      </c>
      <c r="N131" s="98" t="s">
        <v>83</v>
      </c>
      <c r="O131" s="100">
        <v>41544</v>
      </c>
      <c r="P131" s="98" t="s">
        <v>135</v>
      </c>
      <c r="Q131" s="98" t="s">
        <v>75</v>
      </c>
      <c r="R131" s="98" t="s">
        <v>75</v>
      </c>
    </row>
    <row r="132" spans="2:18" ht="43.2" x14ac:dyDescent="0.3">
      <c r="B132" s="97">
        <v>35211</v>
      </c>
      <c r="C132" s="97">
        <v>9</v>
      </c>
      <c r="D132" s="98" t="s">
        <v>365</v>
      </c>
      <c r="E132" s="98" t="s">
        <v>132</v>
      </c>
      <c r="F132" s="98" t="s">
        <v>72</v>
      </c>
      <c r="G132" s="98" t="s">
        <v>598</v>
      </c>
      <c r="H132" s="98" t="s">
        <v>54</v>
      </c>
      <c r="I132" s="98" t="s">
        <v>663</v>
      </c>
      <c r="J132" s="98">
        <v>5000</v>
      </c>
      <c r="K132" s="97" t="s">
        <v>530</v>
      </c>
      <c r="L132" s="99">
        <v>5000</v>
      </c>
      <c r="M132" s="98" t="s">
        <v>76</v>
      </c>
      <c r="N132" s="98" t="s">
        <v>424</v>
      </c>
      <c r="O132" s="100">
        <v>41544</v>
      </c>
      <c r="P132" s="98" t="s">
        <v>135</v>
      </c>
      <c r="Q132" s="98" t="s">
        <v>75</v>
      </c>
      <c r="R132" s="98" t="s">
        <v>75</v>
      </c>
    </row>
    <row r="133" spans="2:18" ht="43.2" x14ac:dyDescent="0.3">
      <c r="B133" s="97">
        <v>35210</v>
      </c>
      <c r="C133" s="97">
        <v>9</v>
      </c>
      <c r="D133" s="98" t="s">
        <v>365</v>
      </c>
      <c r="E133" s="98" t="s">
        <v>132</v>
      </c>
      <c r="F133" s="98" t="s">
        <v>72</v>
      </c>
      <c r="G133" s="98" t="s">
        <v>598</v>
      </c>
      <c r="H133" s="98" t="s">
        <v>54</v>
      </c>
      <c r="I133" s="98" t="s">
        <v>663</v>
      </c>
      <c r="J133" s="98">
        <v>5000</v>
      </c>
      <c r="K133" s="97" t="s">
        <v>530</v>
      </c>
      <c r="L133" s="99">
        <v>5000</v>
      </c>
      <c r="M133" s="98" t="s">
        <v>76</v>
      </c>
      <c r="N133" s="98" t="s">
        <v>426</v>
      </c>
      <c r="O133" s="100">
        <v>41544</v>
      </c>
      <c r="P133" s="98" t="s">
        <v>135</v>
      </c>
      <c r="Q133" s="98" t="s">
        <v>75</v>
      </c>
      <c r="R133" s="98" t="s">
        <v>75</v>
      </c>
    </row>
    <row r="134" spans="2:18" ht="43.2" x14ac:dyDescent="0.3">
      <c r="B134" s="97">
        <v>35169</v>
      </c>
      <c r="C134" s="97">
        <v>9</v>
      </c>
      <c r="D134" s="98" t="s">
        <v>365</v>
      </c>
      <c r="E134" s="98" t="s">
        <v>132</v>
      </c>
      <c r="F134" s="98" t="s">
        <v>72</v>
      </c>
      <c r="G134" s="98" t="s">
        <v>598</v>
      </c>
      <c r="H134" s="98" t="s">
        <v>54</v>
      </c>
      <c r="I134" s="98" t="s">
        <v>738</v>
      </c>
      <c r="J134" s="98">
        <v>8000</v>
      </c>
      <c r="K134" s="97" t="s">
        <v>75</v>
      </c>
      <c r="L134" s="99">
        <v>8000</v>
      </c>
      <c r="M134" s="98" t="s">
        <v>76</v>
      </c>
      <c r="N134" s="98" t="s">
        <v>81</v>
      </c>
      <c r="O134" s="100">
        <v>41544</v>
      </c>
      <c r="P134" s="98" t="s">
        <v>135</v>
      </c>
      <c r="Q134" s="98" t="s">
        <v>75</v>
      </c>
      <c r="R134" s="98" t="s">
        <v>75</v>
      </c>
    </row>
    <row r="135" spans="2:18" ht="43.2" x14ac:dyDescent="0.3">
      <c r="B135" s="97">
        <v>35069</v>
      </c>
      <c r="C135" s="97">
        <v>9</v>
      </c>
      <c r="D135" s="98" t="s">
        <v>365</v>
      </c>
      <c r="E135" s="98" t="s">
        <v>132</v>
      </c>
      <c r="F135" s="98" t="s">
        <v>72</v>
      </c>
      <c r="G135" s="98" t="s">
        <v>598</v>
      </c>
      <c r="H135" s="98" t="s">
        <v>54</v>
      </c>
      <c r="I135" s="98" t="s">
        <v>635</v>
      </c>
      <c r="J135" s="98">
        <v>12000</v>
      </c>
      <c r="K135" s="97" t="s">
        <v>75</v>
      </c>
      <c r="L135" s="99">
        <v>12000</v>
      </c>
      <c r="M135" s="98" t="s">
        <v>76</v>
      </c>
      <c r="N135" s="98" t="s">
        <v>428</v>
      </c>
      <c r="O135" s="100">
        <v>41544</v>
      </c>
      <c r="P135" s="98" t="s">
        <v>135</v>
      </c>
      <c r="Q135" s="98" t="s">
        <v>75</v>
      </c>
      <c r="R135" s="98" t="s">
        <v>75</v>
      </c>
    </row>
    <row r="136" spans="2:18" ht="43.2" x14ac:dyDescent="0.3">
      <c r="B136" s="97">
        <v>35106</v>
      </c>
      <c r="C136" s="97">
        <v>9</v>
      </c>
      <c r="D136" s="98" t="s">
        <v>293</v>
      </c>
      <c r="E136" s="98" t="s">
        <v>132</v>
      </c>
      <c r="F136" s="98" t="s">
        <v>72</v>
      </c>
      <c r="G136" s="98" t="s">
        <v>598</v>
      </c>
      <c r="H136" s="98" t="s">
        <v>54</v>
      </c>
      <c r="I136" s="98" t="s">
        <v>618</v>
      </c>
      <c r="J136" s="98">
        <v>10000</v>
      </c>
      <c r="K136" s="97" t="s">
        <v>530</v>
      </c>
      <c r="L136" s="99">
        <v>10000</v>
      </c>
      <c r="M136" s="98" t="s">
        <v>76</v>
      </c>
      <c r="N136" s="98" t="s">
        <v>296</v>
      </c>
      <c r="O136" s="100">
        <v>41597</v>
      </c>
      <c r="P136" s="98" t="s">
        <v>135</v>
      </c>
      <c r="Q136" s="98" t="s">
        <v>75</v>
      </c>
      <c r="R136" s="98" t="s">
        <v>75</v>
      </c>
    </row>
    <row r="137" spans="2:18" ht="43.2" x14ac:dyDescent="0.3">
      <c r="B137" s="97">
        <v>34905</v>
      </c>
      <c r="C137" s="97">
        <v>9</v>
      </c>
      <c r="D137" s="98" t="s">
        <v>293</v>
      </c>
      <c r="E137" s="98" t="s">
        <v>132</v>
      </c>
      <c r="F137" s="98" t="s">
        <v>72</v>
      </c>
      <c r="G137" s="98" t="s">
        <v>598</v>
      </c>
      <c r="H137" s="98" t="s">
        <v>54</v>
      </c>
      <c r="I137" s="98" t="s">
        <v>727</v>
      </c>
      <c r="J137" s="98">
        <v>69000</v>
      </c>
      <c r="K137" s="97" t="s">
        <v>75</v>
      </c>
      <c r="L137" s="99">
        <v>69000</v>
      </c>
      <c r="M137" s="98" t="s">
        <v>76</v>
      </c>
      <c r="N137" s="98" t="s">
        <v>295</v>
      </c>
      <c r="O137" s="100">
        <v>41597</v>
      </c>
      <c r="P137" s="98" t="s">
        <v>135</v>
      </c>
      <c r="Q137" s="98" t="s">
        <v>75</v>
      </c>
      <c r="R137" s="98" t="s">
        <v>75</v>
      </c>
    </row>
    <row r="138" spans="2:18" ht="43.2" x14ac:dyDescent="0.3">
      <c r="B138" s="97">
        <v>34902</v>
      </c>
      <c r="C138" s="97">
        <v>9</v>
      </c>
      <c r="D138" s="98" t="s">
        <v>293</v>
      </c>
      <c r="E138" s="98" t="s">
        <v>132</v>
      </c>
      <c r="F138" s="98" t="s">
        <v>72</v>
      </c>
      <c r="G138" s="98" t="s">
        <v>598</v>
      </c>
      <c r="H138" s="98" t="s">
        <v>54</v>
      </c>
      <c r="I138" s="98" t="s">
        <v>728</v>
      </c>
      <c r="J138" s="98">
        <v>71000</v>
      </c>
      <c r="K138" s="97" t="s">
        <v>75</v>
      </c>
      <c r="L138" s="99">
        <v>71000</v>
      </c>
      <c r="M138" s="98" t="s">
        <v>76</v>
      </c>
      <c r="N138" s="98" t="s">
        <v>298</v>
      </c>
      <c r="O138" s="100">
        <v>41597</v>
      </c>
      <c r="P138" s="98" t="s">
        <v>135</v>
      </c>
      <c r="Q138" s="98" t="s">
        <v>75</v>
      </c>
      <c r="R138" s="98" t="s">
        <v>75</v>
      </c>
    </row>
    <row r="139" spans="2:18" ht="43.2" x14ac:dyDescent="0.3">
      <c r="B139" s="97">
        <v>34928</v>
      </c>
      <c r="C139" s="97">
        <v>9</v>
      </c>
      <c r="D139" s="98" t="s">
        <v>139</v>
      </c>
      <c r="E139" s="98" t="s">
        <v>132</v>
      </c>
      <c r="F139" s="98" t="s">
        <v>72</v>
      </c>
      <c r="G139" s="98" t="s">
        <v>598</v>
      </c>
      <c r="H139" s="98" t="s">
        <v>54</v>
      </c>
      <c r="I139" s="98" t="s">
        <v>639</v>
      </c>
      <c r="J139" s="98">
        <v>52000</v>
      </c>
      <c r="K139" s="97" t="s">
        <v>75</v>
      </c>
      <c r="L139" s="99">
        <v>52000</v>
      </c>
      <c r="M139" s="98" t="s">
        <v>76</v>
      </c>
      <c r="N139" s="98" t="s">
        <v>145</v>
      </c>
      <c r="O139" s="100">
        <v>41610</v>
      </c>
      <c r="P139" s="98" t="s">
        <v>135</v>
      </c>
      <c r="Q139" s="98" t="s">
        <v>75</v>
      </c>
      <c r="R139" s="98" t="s">
        <v>75</v>
      </c>
    </row>
    <row r="140" spans="2:18" ht="43.2" x14ac:dyDescent="0.3">
      <c r="B140" s="97">
        <v>35108</v>
      </c>
      <c r="C140" s="97">
        <v>9</v>
      </c>
      <c r="D140" s="98" t="s">
        <v>48</v>
      </c>
      <c r="E140" s="98" t="s">
        <v>132</v>
      </c>
      <c r="F140" s="98" t="s">
        <v>72</v>
      </c>
      <c r="G140" s="98" t="s">
        <v>598</v>
      </c>
      <c r="H140" s="98" t="s">
        <v>54</v>
      </c>
      <c r="I140" s="98" t="s">
        <v>618</v>
      </c>
      <c r="J140" s="98">
        <v>10000</v>
      </c>
      <c r="K140" s="97" t="s">
        <v>530</v>
      </c>
      <c r="L140" s="99">
        <v>10000</v>
      </c>
      <c r="M140" s="98" t="s">
        <v>76</v>
      </c>
      <c r="N140" s="98" t="s">
        <v>77</v>
      </c>
      <c r="O140" s="100">
        <v>41610</v>
      </c>
      <c r="P140" s="98" t="s">
        <v>135</v>
      </c>
      <c r="Q140" s="98" t="s">
        <v>75</v>
      </c>
      <c r="R140" s="98" t="s">
        <v>75</v>
      </c>
    </row>
    <row r="141" spans="2:18" ht="43.2" x14ac:dyDescent="0.3">
      <c r="B141" s="97">
        <v>35112</v>
      </c>
      <c r="C141" s="97">
        <v>9</v>
      </c>
      <c r="D141" s="98" t="s">
        <v>48</v>
      </c>
      <c r="E141" s="98" t="s">
        <v>132</v>
      </c>
      <c r="F141" s="98" t="s">
        <v>72</v>
      </c>
      <c r="G141" s="98" t="s">
        <v>598</v>
      </c>
      <c r="H141" s="98" t="s">
        <v>54</v>
      </c>
      <c r="I141" s="98" t="s">
        <v>618</v>
      </c>
      <c r="J141" s="98">
        <v>10000</v>
      </c>
      <c r="K141" s="97" t="s">
        <v>530</v>
      </c>
      <c r="L141" s="99">
        <v>10000</v>
      </c>
      <c r="M141" s="98" t="s">
        <v>76</v>
      </c>
      <c r="N141" s="98" t="s">
        <v>79</v>
      </c>
      <c r="O141" s="100">
        <v>41610</v>
      </c>
      <c r="P141" s="98" t="s">
        <v>135</v>
      </c>
      <c r="Q141" s="98" t="s">
        <v>75</v>
      </c>
      <c r="R141" s="98" t="s">
        <v>75</v>
      </c>
    </row>
    <row r="142" spans="2:18" ht="43.2" x14ac:dyDescent="0.3">
      <c r="B142" s="97">
        <v>35115</v>
      </c>
      <c r="C142" s="97">
        <v>9</v>
      </c>
      <c r="D142" s="98" t="s">
        <v>48</v>
      </c>
      <c r="E142" s="98" t="s">
        <v>132</v>
      </c>
      <c r="F142" s="98" t="s">
        <v>72</v>
      </c>
      <c r="G142" s="98" t="s">
        <v>598</v>
      </c>
      <c r="H142" s="98" t="s">
        <v>54</v>
      </c>
      <c r="I142" s="98" t="s">
        <v>618</v>
      </c>
      <c r="J142" s="98">
        <v>10000</v>
      </c>
      <c r="K142" s="97" t="s">
        <v>530</v>
      </c>
      <c r="L142" s="99">
        <v>10000</v>
      </c>
      <c r="M142" s="98" t="s">
        <v>76</v>
      </c>
      <c r="N142" s="98" t="s">
        <v>77</v>
      </c>
      <c r="O142" s="100">
        <v>41620</v>
      </c>
      <c r="P142" s="98" t="s">
        <v>135</v>
      </c>
      <c r="Q142" s="98" t="s">
        <v>75</v>
      </c>
      <c r="R142" s="98" t="s">
        <v>75</v>
      </c>
    </row>
    <row r="143" spans="2:18" ht="43.2" x14ac:dyDescent="0.3">
      <c r="B143" s="97">
        <v>35186</v>
      </c>
      <c r="C143" s="97">
        <v>9</v>
      </c>
      <c r="D143" s="98" t="s">
        <v>48</v>
      </c>
      <c r="E143" s="98" t="s">
        <v>132</v>
      </c>
      <c r="F143" s="98" t="s">
        <v>72</v>
      </c>
      <c r="G143" s="98" t="s">
        <v>598</v>
      </c>
      <c r="H143" s="98" t="s">
        <v>54</v>
      </c>
      <c r="I143" s="98" t="s">
        <v>678</v>
      </c>
      <c r="J143" s="98">
        <v>7000</v>
      </c>
      <c r="K143" s="97" t="s">
        <v>75</v>
      </c>
      <c r="L143" s="99">
        <v>7000</v>
      </c>
      <c r="M143" s="98" t="s">
        <v>76</v>
      </c>
      <c r="N143" s="98" t="s">
        <v>79</v>
      </c>
      <c r="O143" s="100">
        <v>41620</v>
      </c>
      <c r="P143" s="98" t="s">
        <v>135</v>
      </c>
      <c r="Q143" s="98" t="s">
        <v>75</v>
      </c>
      <c r="R143" s="98" t="s">
        <v>75</v>
      </c>
    </row>
    <row r="144" spans="2:18" ht="43.2" x14ac:dyDescent="0.3">
      <c r="B144" s="97">
        <v>35281</v>
      </c>
      <c r="C144" s="97">
        <v>9</v>
      </c>
      <c r="D144" s="98" t="s">
        <v>49</v>
      </c>
      <c r="E144" s="98" t="s">
        <v>132</v>
      </c>
      <c r="F144" s="98" t="s">
        <v>72</v>
      </c>
      <c r="G144" s="98" t="s">
        <v>598</v>
      </c>
      <c r="H144" s="98" t="s">
        <v>54</v>
      </c>
      <c r="I144" s="98" t="s">
        <v>683</v>
      </c>
      <c r="J144" s="98">
        <v>4000</v>
      </c>
      <c r="K144" s="97" t="s">
        <v>75</v>
      </c>
      <c r="L144" s="99">
        <v>4000</v>
      </c>
      <c r="M144" s="98" t="s">
        <v>76</v>
      </c>
      <c r="N144" s="98" t="s">
        <v>77</v>
      </c>
      <c r="O144" s="100">
        <v>41620</v>
      </c>
      <c r="P144" s="98" t="s">
        <v>135</v>
      </c>
      <c r="Q144" s="98" t="s">
        <v>75</v>
      </c>
      <c r="R144" s="98" t="s">
        <v>75</v>
      </c>
    </row>
    <row r="145" spans="2:18" ht="43.2" x14ac:dyDescent="0.3">
      <c r="B145" s="97">
        <v>35175</v>
      </c>
      <c r="C145" s="97">
        <v>9</v>
      </c>
      <c r="D145" s="98" t="s">
        <v>49</v>
      </c>
      <c r="E145" s="98" t="s">
        <v>132</v>
      </c>
      <c r="F145" s="98" t="s">
        <v>72</v>
      </c>
      <c r="G145" s="98" t="s">
        <v>598</v>
      </c>
      <c r="H145" s="98" t="s">
        <v>54</v>
      </c>
      <c r="I145" s="98" t="s">
        <v>684</v>
      </c>
      <c r="J145" s="98">
        <v>8000</v>
      </c>
      <c r="K145" s="97" t="s">
        <v>75</v>
      </c>
      <c r="L145" s="99">
        <v>8000</v>
      </c>
      <c r="M145" s="98" t="s">
        <v>76</v>
      </c>
      <c r="N145" s="98" t="s">
        <v>79</v>
      </c>
      <c r="O145" s="100">
        <v>41620</v>
      </c>
      <c r="P145" s="98" t="s">
        <v>135</v>
      </c>
      <c r="Q145" s="98" t="s">
        <v>75</v>
      </c>
      <c r="R145" s="98" t="s">
        <v>75</v>
      </c>
    </row>
    <row r="146" spans="2:18" ht="43.2" x14ac:dyDescent="0.3">
      <c r="B146" s="97">
        <v>34909</v>
      </c>
      <c r="C146" s="97">
        <v>9</v>
      </c>
      <c r="D146" s="98" t="s">
        <v>49</v>
      </c>
      <c r="E146" s="98" t="s">
        <v>132</v>
      </c>
      <c r="F146" s="98" t="s">
        <v>72</v>
      </c>
      <c r="G146" s="98" t="s">
        <v>598</v>
      </c>
      <c r="H146" s="98" t="s">
        <v>54</v>
      </c>
      <c r="I146" s="98" t="s">
        <v>697</v>
      </c>
      <c r="J146" s="98">
        <v>66000</v>
      </c>
      <c r="K146" s="97" t="s">
        <v>75</v>
      </c>
      <c r="L146" s="99">
        <v>66000</v>
      </c>
      <c r="M146" s="98" t="s">
        <v>76</v>
      </c>
      <c r="N146" s="98" t="s">
        <v>81</v>
      </c>
      <c r="O146" s="100">
        <v>41620</v>
      </c>
      <c r="P146" s="98" t="s">
        <v>135</v>
      </c>
      <c r="Q146" s="98" t="s">
        <v>75</v>
      </c>
      <c r="R146" s="98" t="s">
        <v>75</v>
      </c>
    </row>
    <row r="147" spans="2:18" ht="43.2" x14ac:dyDescent="0.3">
      <c r="B147" s="97">
        <v>34950</v>
      </c>
      <c r="C147" s="97">
        <v>9</v>
      </c>
      <c r="D147" s="98" t="s">
        <v>48</v>
      </c>
      <c r="E147" s="98" t="s">
        <v>132</v>
      </c>
      <c r="F147" s="98" t="s">
        <v>72</v>
      </c>
      <c r="G147" s="98" t="s">
        <v>598</v>
      </c>
      <c r="H147" s="98" t="s">
        <v>54</v>
      </c>
      <c r="I147" s="98" t="s">
        <v>672</v>
      </c>
      <c r="J147" s="98">
        <v>38000</v>
      </c>
      <c r="K147" s="97" t="s">
        <v>75</v>
      </c>
      <c r="L147" s="99">
        <v>38000</v>
      </c>
      <c r="M147" s="98" t="s">
        <v>76</v>
      </c>
      <c r="N147" s="98" t="s">
        <v>79</v>
      </c>
      <c r="O147" s="100">
        <v>41628</v>
      </c>
      <c r="P147" s="98" t="s">
        <v>135</v>
      </c>
      <c r="Q147" s="98" t="s">
        <v>75</v>
      </c>
      <c r="R147" s="98" t="s">
        <v>75</v>
      </c>
    </row>
    <row r="148" spans="2:18" ht="43.2" x14ac:dyDescent="0.3">
      <c r="B148" s="97">
        <v>35189</v>
      </c>
      <c r="C148" s="97">
        <v>9</v>
      </c>
      <c r="D148" s="98" t="s">
        <v>48</v>
      </c>
      <c r="E148" s="98" t="s">
        <v>132</v>
      </c>
      <c r="F148" s="98" t="s">
        <v>72</v>
      </c>
      <c r="G148" s="98" t="s">
        <v>598</v>
      </c>
      <c r="H148" s="98" t="s">
        <v>54</v>
      </c>
      <c r="I148" s="98" t="s">
        <v>678</v>
      </c>
      <c r="J148" s="98">
        <v>7000</v>
      </c>
      <c r="K148" s="97" t="s">
        <v>75</v>
      </c>
      <c r="L148" s="99">
        <v>7000</v>
      </c>
      <c r="M148" s="98" t="s">
        <v>76</v>
      </c>
      <c r="N148" s="98" t="s">
        <v>77</v>
      </c>
      <c r="O148" s="100">
        <v>41628</v>
      </c>
      <c r="P148" s="98" t="s">
        <v>135</v>
      </c>
      <c r="Q148" s="98" t="s">
        <v>75</v>
      </c>
      <c r="R148" s="98" t="s">
        <v>75</v>
      </c>
    </row>
    <row r="149" spans="2:18" ht="43.2" x14ac:dyDescent="0.3">
      <c r="B149" s="97">
        <v>35244</v>
      </c>
      <c r="C149" s="97">
        <v>9</v>
      </c>
      <c r="D149" s="98" t="s">
        <v>293</v>
      </c>
      <c r="E149" s="98" t="s">
        <v>132</v>
      </c>
      <c r="F149" s="98" t="s">
        <v>72</v>
      </c>
      <c r="G149" s="98" t="s">
        <v>598</v>
      </c>
      <c r="H149" s="98" t="s">
        <v>54</v>
      </c>
      <c r="I149" s="98" t="s">
        <v>663</v>
      </c>
      <c r="J149" s="98">
        <v>5000</v>
      </c>
      <c r="K149" s="97" t="s">
        <v>530</v>
      </c>
      <c r="L149" s="99">
        <v>5000</v>
      </c>
      <c r="M149" s="98" t="s">
        <v>76</v>
      </c>
      <c r="N149" s="98" t="s">
        <v>295</v>
      </c>
      <c r="O149" s="100">
        <v>41628</v>
      </c>
      <c r="P149" s="98" t="s">
        <v>135</v>
      </c>
      <c r="Q149" s="98" t="s">
        <v>75</v>
      </c>
      <c r="R149" s="98" t="s">
        <v>75</v>
      </c>
    </row>
    <row r="150" spans="2:18" ht="43.2" x14ac:dyDescent="0.3">
      <c r="B150" s="97">
        <v>35243</v>
      </c>
      <c r="C150" s="97">
        <v>9</v>
      </c>
      <c r="D150" s="98" t="s">
        <v>293</v>
      </c>
      <c r="E150" s="98" t="s">
        <v>132</v>
      </c>
      <c r="F150" s="98" t="s">
        <v>72</v>
      </c>
      <c r="G150" s="98" t="s">
        <v>598</v>
      </c>
      <c r="H150" s="98" t="s">
        <v>54</v>
      </c>
      <c r="I150" s="98" t="s">
        <v>663</v>
      </c>
      <c r="J150" s="98">
        <v>5000</v>
      </c>
      <c r="K150" s="97" t="s">
        <v>530</v>
      </c>
      <c r="L150" s="99">
        <v>5000</v>
      </c>
      <c r="M150" s="98" t="s">
        <v>76</v>
      </c>
      <c r="N150" s="98" t="s">
        <v>296</v>
      </c>
      <c r="O150" s="100">
        <v>41628</v>
      </c>
      <c r="P150" s="98" t="s">
        <v>135</v>
      </c>
      <c r="Q150" s="98" t="s">
        <v>75</v>
      </c>
      <c r="R150" s="98" t="s">
        <v>75</v>
      </c>
    </row>
    <row r="151" spans="2:18" ht="43.2" x14ac:dyDescent="0.3">
      <c r="B151" s="97">
        <v>35190</v>
      </c>
      <c r="C151" s="97">
        <v>9</v>
      </c>
      <c r="D151" s="98" t="s">
        <v>293</v>
      </c>
      <c r="E151" s="98" t="s">
        <v>132</v>
      </c>
      <c r="F151" s="98" t="s">
        <v>72</v>
      </c>
      <c r="G151" s="98" t="s">
        <v>598</v>
      </c>
      <c r="H151" s="98" t="s">
        <v>54</v>
      </c>
      <c r="I151" s="98" t="s">
        <v>676</v>
      </c>
      <c r="J151" s="98">
        <v>7000</v>
      </c>
      <c r="K151" s="97" t="s">
        <v>75</v>
      </c>
      <c r="L151" s="99">
        <v>7000</v>
      </c>
      <c r="M151" s="98" t="s">
        <v>76</v>
      </c>
      <c r="N151" s="98" t="s">
        <v>298</v>
      </c>
      <c r="O151" s="100">
        <v>41628</v>
      </c>
      <c r="P151" s="98" t="s">
        <v>135</v>
      </c>
      <c r="Q151" s="98" t="s">
        <v>75</v>
      </c>
      <c r="R151" s="98" t="s">
        <v>75</v>
      </c>
    </row>
    <row r="152" spans="2:18" ht="43.2" x14ac:dyDescent="0.3">
      <c r="B152" s="97">
        <v>34873</v>
      </c>
      <c r="C152" s="97">
        <v>9</v>
      </c>
      <c r="D152" s="98" t="s">
        <v>293</v>
      </c>
      <c r="E152" s="98" t="s">
        <v>132</v>
      </c>
      <c r="F152" s="98" t="s">
        <v>72</v>
      </c>
      <c r="G152" s="98" t="s">
        <v>598</v>
      </c>
      <c r="H152" s="98" t="s">
        <v>54</v>
      </c>
      <c r="I152" s="98" t="s">
        <v>731</v>
      </c>
      <c r="J152" s="98">
        <v>124000</v>
      </c>
      <c r="K152" s="97" t="s">
        <v>75</v>
      </c>
      <c r="L152" s="99">
        <v>124000</v>
      </c>
      <c r="M152" s="98" t="s">
        <v>76</v>
      </c>
      <c r="N152" s="98" t="s">
        <v>294</v>
      </c>
      <c r="O152" s="100">
        <v>41628</v>
      </c>
      <c r="P152" s="98" t="s">
        <v>135</v>
      </c>
      <c r="Q152" s="98" t="s">
        <v>75</v>
      </c>
      <c r="R152" s="98" t="s">
        <v>75</v>
      </c>
    </row>
    <row r="153" spans="2:18" ht="43.2" x14ac:dyDescent="0.3">
      <c r="B153" s="97">
        <v>34849</v>
      </c>
      <c r="C153" s="97">
        <v>9</v>
      </c>
      <c r="D153" s="98" t="s">
        <v>139</v>
      </c>
      <c r="E153" s="98" t="s">
        <v>132</v>
      </c>
      <c r="F153" s="98" t="s">
        <v>72</v>
      </c>
      <c r="G153" s="98" t="s">
        <v>598</v>
      </c>
      <c r="H153" s="98" t="s">
        <v>54</v>
      </c>
      <c r="I153" s="98" t="s">
        <v>649</v>
      </c>
      <c r="J153" s="98">
        <v>388000</v>
      </c>
      <c r="K153" s="97" t="s">
        <v>75</v>
      </c>
      <c r="L153" s="99">
        <v>388000</v>
      </c>
      <c r="M153" s="98" t="s">
        <v>76</v>
      </c>
      <c r="N153" s="98" t="s">
        <v>145</v>
      </c>
      <c r="O153" s="100">
        <v>41631</v>
      </c>
      <c r="P153" s="98" t="s">
        <v>135</v>
      </c>
      <c r="Q153" s="98" t="s">
        <v>75</v>
      </c>
      <c r="R153" s="98" t="s">
        <v>75</v>
      </c>
    </row>
    <row r="154" spans="2:18" ht="43.2" x14ac:dyDescent="0.3">
      <c r="B154" s="97">
        <v>35028</v>
      </c>
      <c r="C154" s="97">
        <v>9</v>
      </c>
      <c r="D154" s="98" t="s">
        <v>49</v>
      </c>
      <c r="E154" s="98" t="s">
        <v>132</v>
      </c>
      <c r="F154" s="98" t="s">
        <v>72</v>
      </c>
      <c r="G154" s="98" t="s">
        <v>598</v>
      </c>
      <c r="H154" s="98" t="s">
        <v>54</v>
      </c>
      <c r="I154" s="98" t="s">
        <v>687</v>
      </c>
      <c r="J154" s="98">
        <v>20000</v>
      </c>
      <c r="K154" s="97" t="s">
        <v>75</v>
      </c>
      <c r="L154" s="99">
        <v>20000</v>
      </c>
      <c r="M154" s="98" t="s">
        <v>76</v>
      </c>
      <c r="N154" s="98" t="s">
        <v>81</v>
      </c>
      <c r="O154" s="100">
        <v>41631</v>
      </c>
      <c r="P154" s="98" t="s">
        <v>135</v>
      </c>
      <c r="Q154" s="98" t="s">
        <v>75</v>
      </c>
      <c r="R154" s="98" t="s">
        <v>75</v>
      </c>
    </row>
    <row r="155" spans="2:18" ht="43.2" x14ac:dyDescent="0.3">
      <c r="B155" s="97">
        <v>34907</v>
      </c>
      <c r="C155" s="97">
        <v>9</v>
      </c>
      <c r="D155" s="98" t="s">
        <v>49</v>
      </c>
      <c r="E155" s="98" t="s">
        <v>132</v>
      </c>
      <c r="F155" s="98" t="s">
        <v>72</v>
      </c>
      <c r="G155" s="98" t="s">
        <v>598</v>
      </c>
      <c r="H155" s="98" t="s">
        <v>54</v>
      </c>
      <c r="I155" s="98" t="s">
        <v>698</v>
      </c>
      <c r="J155" s="98">
        <v>67000</v>
      </c>
      <c r="K155" s="97" t="s">
        <v>75</v>
      </c>
      <c r="L155" s="99">
        <v>67000</v>
      </c>
      <c r="M155" s="98" t="s">
        <v>76</v>
      </c>
      <c r="N155" s="98" t="s">
        <v>77</v>
      </c>
      <c r="O155" s="100">
        <v>41631</v>
      </c>
      <c r="P155" s="98" t="s">
        <v>135</v>
      </c>
      <c r="Q155" s="98" t="s">
        <v>75</v>
      </c>
      <c r="R155" s="98" t="s">
        <v>75</v>
      </c>
    </row>
    <row r="156" spans="2:18" ht="43.2" x14ac:dyDescent="0.3">
      <c r="B156" s="97">
        <v>34855</v>
      </c>
      <c r="C156" s="97">
        <v>9</v>
      </c>
      <c r="D156" s="98" t="s">
        <v>49</v>
      </c>
      <c r="E156" s="98" t="s">
        <v>132</v>
      </c>
      <c r="F156" s="98" t="s">
        <v>72</v>
      </c>
      <c r="G156" s="98" t="s">
        <v>598</v>
      </c>
      <c r="H156" s="98" t="s">
        <v>54</v>
      </c>
      <c r="I156" s="98" t="s">
        <v>701</v>
      </c>
      <c r="J156" s="98">
        <v>249000</v>
      </c>
      <c r="K156" s="97" t="s">
        <v>75</v>
      </c>
      <c r="L156" s="99">
        <v>249000</v>
      </c>
      <c r="M156" s="98" t="s">
        <v>76</v>
      </c>
      <c r="N156" s="98" t="s">
        <v>79</v>
      </c>
      <c r="O156" s="100">
        <v>41631</v>
      </c>
      <c r="P156" s="98" t="s">
        <v>135</v>
      </c>
      <c r="Q156" s="98" t="s">
        <v>75</v>
      </c>
      <c r="R156" s="98" t="s">
        <v>75</v>
      </c>
    </row>
    <row r="157" spans="2:18" ht="43.2" x14ac:dyDescent="0.3">
      <c r="B157" s="97">
        <v>34863</v>
      </c>
      <c r="C157" s="97">
        <v>9</v>
      </c>
      <c r="D157" s="98" t="s">
        <v>293</v>
      </c>
      <c r="E157" s="98" t="s">
        <v>132</v>
      </c>
      <c r="F157" s="98" t="s">
        <v>72</v>
      </c>
      <c r="G157" s="98" t="s">
        <v>598</v>
      </c>
      <c r="H157" s="98" t="s">
        <v>54</v>
      </c>
      <c r="I157" s="98" t="s">
        <v>732</v>
      </c>
      <c r="J157" s="98">
        <v>154000</v>
      </c>
      <c r="K157" s="97" t="s">
        <v>75</v>
      </c>
      <c r="L157" s="99">
        <v>154000</v>
      </c>
      <c r="M157" s="98" t="s">
        <v>76</v>
      </c>
      <c r="N157" s="98" t="s">
        <v>294</v>
      </c>
      <c r="O157" s="100">
        <v>41631</v>
      </c>
      <c r="P157" s="98" t="s">
        <v>135</v>
      </c>
      <c r="Q157" s="98" t="s">
        <v>75</v>
      </c>
      <c r="R157" s="98" t="s">
        <v>75</v>
      </c>
    </row>
    <row r="158" spans="2:18" ht="43.2" x14ac:dyDescent="0.3">
      <c r="B158" s="97">
        <v>35191</v>
      </c>
      <c r="C158" s="97">
        <v>9</v>
      </c>
      <c r="D158" s="98" t="s">
        <v>49</v>
      </c>
      <c r="E158" s="98" t="s">
        <v>132</v>
      </c>
      <c r="F158" s="98" t="s">
        <v>72</v>
      </c>
      <c r="G158" s="98" t="s">
        <v>598</v>
      </c>
      <c r="H158" s="98" t="s">
        <v>54</v>
      </c>
      <c r="I158" s="98" t="s">
        <v>678</v>
      </c>
      <c r="J158" s="98">
        <v>7000</v>
      </c>
      <c r="K158" s="97" t="s">
        <v>75</v>
      </c>
      <c r="L158" s="99">
        <v>7000</v>
      </c>
      <c r="M158" s="98" t="s">
        <v>76</v>
      </c>
      <c r="N158" s="98" t="s">
        <v>79</v>
      </c>
      <c r="O158" s="100">
        <v>41639</v>
      </c>
      <c r="P158" s="98" t="s">
        <v>135</v>
      </c>
      <c r="Q158" s="98" t="s">
        <v>75</v>
      </c>
      <c r="R158" s="98" t="s">
        <v>75</v>
      </c>
    </row>
    <row r="159" spans="2:18" ht="43.2" x14ac:dyDescent="0.3">
      <c r="B159" s="97">
        <v>35124</v>
      </c>
      <c r="C159" s="97">
        <v>9</v>
      </c>
      <c r="D159" s="98" t="s">
        <v>49</v>
      </c>
      <c r="E159" s="98" t="s">
        <v>132</v>
      </c>
      <c r="F159" s="98" t="s">
        <v>72</v>
      </c>
      <c r="G159" s="98" t="s">
        <v>598</v>
      </c>
      <c r="H159" s="98" t="s">
        <v>54</v>
      </c>
      <c r="I159" s="98" t="s">
        <v>685</v>
      </c>
      <c r="J159" s="98">
        <v>10000</v>
      </c>
      <c r="K159" s="97" t="s">
        <v>75</v>
      </c>
      <c r="L159" s="99">
        <v>10000</v>
      </c>
      <c r="M159" s="98" t="s">
        <v>76</v>
      </c>
      <c r="N159" s="98" t="s">
        <v>77</v>
      </c>
      <c r="O159" s="100">
        <v>41639</v>
      </c>
      <c r="P159" s="98" t="s">
        <v>135</v>
      </c>
      <c r="Q159" s="98" t="s">
        <v>75</v>
      </c>
      <c r="R159" s="98" t="s">
        <v>75</v>
      </c>
    </row>
    <row r="160" spans="2:18" ht="43.2" x14ac:dyDescent="0.3">
      <c r="B160" s="97">
        <v>34990</v>
      </c>
      <c r="C160" s="97">
        <v>9</v>
      </c>
      <c r="D160" s="98" t="s">
        <v>49</v>
      </c>
      <c r="E160" s="98" t="s">
        <v>132</v>
      </c>
      <c r="F160" s="98" t="s">
        <v>72</v>
      </c>
      <c r="G160" s="98" t="s">
        <v>598</v>
      </c>
      <c r="H160" s="98" t="s">
        <v>54</v>
      </c>
      <c r="I160" s="98" t="s">
        <v>691</v>
      </c>
      <c r="J160" s="98">
        <v>27000</v>
      </c>
      <c r="K160" s="97" t="s">
        <v>75</v>
      </c>
      <c r="L160" s="99">
        <v>27000</v>
      </c>
      <c r="M160" s="98" t="s">
        <v>76</v>
      </c>
      <c r="N160" s="98" t="s">
        <v>81</v>
      </c>
      <c r="O160" s="100">
        <v>41639</v>
      </c>
      <c r="P160" s="98" t="s">
        <v>135</v>
      </c>
      <c r="Q160" s="98" t="s">
        <v>75</v>
      </c>
      <c r="R160" s="98" t="s">
        <v>75</v>
      </c>
    </row>
    <row r="161" spans="2:18" ht="43.2" x14ac:dyDescent="0.3">
      <c r="B161" s="97">
        <v>35251</v>
      </c>
      <c r="C161" s="97">
        <v>9</v>
      </c>
      <c r="D161" s="98" t="s">
        <v>365</v>
      </c>
      <c r="E161" s="98" t="s">
        <v>132</v>
      </c>
      <c r="F161" s="98" t="s">
        <v>72</v>
      </c>
      <c r="G161" s="98" t="s">
        <v>598</v>
      </c>
      <c r="H161" s="98" t="s">
        <v>54</v>
      </c>
      <c r="I161" s="98" t="s">
        <v>663</v>
      </c>
      <c r="J161" s="98">
        <v>5000</v>
      </c>
      <c r="K161" s="97" t="s">
        <v>530</v>
      </c>
      <c r="L161" s="99">
        <v>5000</v>
      </c>
      <c r="M161" s="98" t="s">
        <v>76</v>
      </c>
      <c r="N161" s="98" t="s">
        <v>81</v>
      </c>
      <c r="O161" s="100">
        <v>41646</v>
      </c>
      <c r="P161" s="98" t="s">
        <v>135</v>
      </c>
      <c r="Q161" s="98" t="s">
        <v>75</v>
      </c>
      <c r="R161" s="98" t="s">
        <v>75</v>
      </c>
    </row>
    <row r="162" spans="2:18" ht="43.2" x14ac:dyDescent="0.3">
      <c r="B162" s="97">
        <v>35127</v>
      </c>
      <c r="C162" s="97">
        <v>9</v>
      </c>
      <c r="D162" s="98" t="s">
        <v>365</v>
      </c>
      <c r="E162" s="98" t="s">
        <v>132</v>
      </c>
      <c r="F162" s="98" t="s">
        <v>72</v>
      </c>
      <c r="G162" s="98" t="s">
        <v>598</v>
      </c>
      <c r="H162" s="98" t="s">
        <v>54</v>
      </c>
      <c r="I162" s="98" t="s">
        <v>685</v>
      </c>
      <c r="J162" s="98">
        <v>10000</v>
      </c>
      <c r="K162" s="97" t="s">
        <v>75</v>
      </c>
      <c r="L162" s="99">
        <v>10000</v>
      </c>
      <c r="M162" s="98" t="s">
        <v>76</v>
      </c>
      <c r="N162" s="98" t="s">
        <v>77</v>
      </c>
      <c r="O162" s="100">
        <v>41646</v>
      </c>
      <c r="P162" s="98" t="s">
        <v>135</v>
      </c>
      <c r="Q162" s="98" t="s">
        <v>75</v>
      </c>
      <c r="R162" s="98" t="s">
        <v>75</v>
      </c>
    </row>
    <row r="163" spans="2:18" ht="43.2" x14ac:dyDescent="0.3">
      <c r="B163" s="97">
        <v>35062</v>
      </c>
      <c r="C163" s="97">
        <v>9</v>
      </c>
      <c r="D163" s="98" t="s">
        <v>365</v>
      </c>
      <c r="E163" s="98" t="s">
        <v>132</v>
      </c>
      <c r="F163" s="98" t="s">
        <v>72</v>
      </c>
      <c r="G163" s="98" t="s">
        <v>598</v>
      </c>
      <c r="H163" s="98" t="s">
        <v>54</v>
      </c>
      <c r="I163" s="98" t="s">
        <v>739</v>
      </c>
      <c r="J163" s="98">
        <v>13000</v>
      </c>
      <c r="K163" s="97" t="s">
        <v>75</v>
      </c>
      <c r="L163" s="99">
        <v>13000</v>
      </c>
      <c r="M163" s="98" t="s">
        <v>76</v>
      </c>
      <c r="N163" s="98" t="s">
        <v>424</v>
      </c>
      <c r="O163" s="100">
        <v>41646</v>
      </c>
      <c r="P163" s="98" t="s">
        <v>135</v>
      </c>
      <c r="Q163" s="98" t="s">
        <v>75</v>
      </c>
      <c r="R163" s="98" t="s">
        <v>75</v>
      </c>
    </row>
    <row r="164" spans="2:18" ht="43.2" x14ac:dyDescent="0.3">
      <c r="B164" s="97">
        <v>35013</v>
      </c>
      <c r="C164" s="97">
        <v>9</v>
      </c>
      <c r="D164" s="98" t="s">
        <v>365</v>
      </c>
      <c r="E164" s="98" t="s">
        <v>132</v>
      </c>
      <c r="F164" s="98" t="s">
        <v>72</v>
      </c>
      <c r="G164" s="98" t="s">
        <v>598</v>
      </c>
      <c r="H164" s="98" t="s">
        <v>54</v>
      </c>
      <c r="I164" s="98" t="s">
        <v>620</v>
      </c>
      <c r="J164" s="98">
        <v>22000</v>
      </c>
      <c r="K164" s="97" t="s">
        <v>75</v>
      </c>
      <c r="L164" s="99">
        <v>22000</v>
      </c>
      <c r="M164" s="98" t="s">
        <v>76</v>
      </c>
      <c r="N164" s="98" t="s">
        <v>426</v>
      </c>
      <c r="O164" s="100">
        <v>41646</v>
      </c>
      <c r="P164" s="98" t="s">
        <v>135</v>
      </c>
      <c r="Q164" s="98" t="s">
        <v>75</v>
      </c>
      <c r="R164" s="98" t="s">
        <v>75</v>
      </c>
    </row>
    <row r="165" spans="2:18" ht="43.2" x14ac:dyDescent="0.3">
      <c r="B165" s="97">
        <v>34972</v>
      </c>
      <c r="C165" s="97">
        <v>9</v>
      </c>
      <c r="D165" s="98" t="s">
        <v>365</v>
      </c>
      <c r="E165" s="98" t="s">
        <v>132</v>
      </c>
      <c r="F165" s="98" t="s">
        <v>72</v>
      </c>
      <c r="G165" s="98" t="s">
        <v>598</v>
      </c>
      <c r="H165" s="98" t="s">
        <v>54</v>
      </c>
      <c r="I165" s="98" t="s">
        <v>724</v>
      </c>
      <c r="J165" s="98">
        <v>30000</v>
      </c>
      <c r="K165" s="97" t="s">
        <v>75</v>
      </c>
      <c r="L165" s="99">
        <v>30000</v>
      </c>
      <c r="M165" s="98" t="s">
        <v>76</v>
      </c>
      <c r="N165" s="98" t="s">
        <v>428</v>
      </c>
      <c r="O165" s="100">
        <v>41646</v>
      </c>
      <c r="P165" s="98" t="s">
        <v>135</v>
      </c>
      <c r="Q165" s="98" t="s">
        <v>75</v>
      </c>
      <c r="R165" s="98" t="s">
        <v>75</v>
      </c>
    </row>
    <row r="166" spans="2:18" ht="43.2" x14ac:dyDescent="0.3">
      <c r="B166" s="97">
        <v>34968</v>
      </c>
      <c r="C166" s="97">
        <v>9</v>
      </c>
      <c r="D166" s="98" t="s">
        <v>365</v>
      </c>
      <c r="E166" s="98" t="s">
        <v>132</v>
      </c>
      <c r="F166" s="98" t="s">
        <v>72</v>
      </c>
      <c r="G166" s="98" t="s">
        <v>598</v>
      </c>
      <c r="H166" s="98" t="s">
        <v>54</v>
      </c>
      <c r="I166" s="98" t="s">
        <v>725</v>
      </c>
      <c r="J166" s="98">
        <v>31000</v>
      </c>
      <c r="K166" s="97" t="s">
        <v>75</v>
      </c>
      <c r="L166" s="99">
        <v>31000</v>
      </c>
      <c r="M166" s="98" t="s">
        <v>76</v>
      </c>
      <c r="N166" s="98" t="s">
        <v>83</v>
      </c>
      <c r="O166" s="100">
        <v>41646</v>
      </c>
      <c r="P166" s="98" t="s">
        <v>135</v>
      </c>
      <c r="Q166" s="98" t="s">
        <v>75</v>
      </c>
      <c r="R166" s="98" t="s">
        <v>75</v>
      </c>
    </row>
    <row r="167" spans="2:18" ht="43.2" x14ac:dyDescent="0.3">
      <c r="B167" s="97">
        <v>34910</v>
      </c>
      <c r="C167" s="97">
        <v>9</v>
      </c>
      <c r="D167" s="98" t="s">
        <v>365</v>
      </c>
      <c r="E167" s="98" t="s">
        <v>132</v>
      </c>
      <c r="F167" s="98" t="s">
        <v>72</v>
      </c>
      <c r="G167" s="98" t="s">
        <v>598</v>
      </c>
      <c r="H167" s="98" t="s">
        <v>54</v>
      </c>
      <c r="I167" s="98" t="s">
        <v>697</v>
      </c>
      <c r="J167" s="98">
        <v>66000</v>
      </c>
      <c r="K167" s="97" t="s">
        <v>75</v>
      </c>
      <c r="L167" s="99">
        <v>66000</v>
      </c>
      <c r="M167" s="98" t="s">
        <v>76</v>
      </c>
      <c r="N167" s="98" t="s">
        <v>79</v>
      </c>
      <c r="O167" s="100">
        <v>41646</v>
      </c>
      <c r="P167" s="98" t="s">
        <v>135</v>
      </c>
      <c r="Q167" s="98" t="s">
        <v>75</v>
      </c>
      <c r="R167" s="98" t="s">
        <v>75</v>
      </c>
    </row>
    <row r="168" spans="2:18" ht="43.2" x14ac:dyDescent="0.3">
      <c r="B168" s="97">
        <v>35252</v>
      </c>
      <c r="C168" s="97">
        <v>9</v>
      </c>
      <c r="D168" s="98" t="s">
        <v>293</v>
      </c>
      <c r="E168" s="98" t="s">
        <v>132</v>
      </c>
      <c r="F168" s="98" t="s">
        <v>72</v>
      </c>
      <c r="G168" s="98" t="s">
        <v>598</v>
      </c>
      <c r="H168" s="98" t="s">
        <v>54</v>
      </c>
      <c r="I168" s="98" t="s">
        <v>663</v>
      </c>
      <c r="J168" s="98">
        <v>5000</v>
      </c>
      <c r="K168" s="97" t="s">
        <v>530</v>
      </c>
      <c r="L168" s="99">
        <v>5000</v>
      </c>
      <c r="M168" s="98" t="s">
        <v>76</v>
      </c>
      <c r="N168" s="98" t="s">
        <v>295</v>
      </c>
      <c r="O168" s="100">
        <v>41681</v>
      </c>
      <c r="P168" s="98" t="s">
        <v>135</v>
      </c>
      <c r="Q168" s="98" t="s">
        <v>75</v>
      </c>
      <c r="R168" s="98" t="s">
        <v>75</v>
      </c>
    </row>
    <row r="169" spans="2:18" ht="43.2" x14ac:dyDescent="0.3">
      <c r="B169" s="97">
        <v>35076</v>
      </c>
      <c r="C169" s="97">
        <v>9</v>
      </c>
      <c r="D169" s="98" t="s">
        <v>293</v>
      </c>
      <c r="E169" s="98" t="s">
        <v>132</v>
      </c>
      <c r="F169" s="98" t="s">
        <v>72</v>
      </c>
      <c r="G169" s="98" t="s">
        <v>598</v>
      </c>
      <c r="H169" s="98" t="s">
        <v>54</v>
      </c>
      <c r="I169" s="98" t="s">
        <v>635</v>
      </c>
      <c r="J169" s="98">
        <v>12000</v>
      </c>
      <c r="K169" s="97" t="s">
        <v>75</v>
      </c>
      <c r="L169" s="99">
        <v>12000</v>
      </c>
      <c r="M169" s="98" t="s">
        <v>76</v>
      </c>
      <c r="N169" s="98" t="s">
        <v>298</v>
      </c>
      <c r="O169" s="100">
        <v>41681</v>
      </c>
      <c r="P169" s="98" t="s">
        <v>135</v>
      </c>
      <c r="Q169" s="98" t="s">
        <v>75</v>
      </c>
      <c r="R169" s="98" t="s">
        <v>75</v>
      </c>
    </row>
    <row r="170" spans="2:18" ht="43.2" x14ac:dyDescent="0.3">
      <c r="B170" s="97">
        <v>34974</v>
      </c>
      <c r="C170" s="97">
        <v>9</v>
      </c>
      <c r="D170" s="98" t="s">
        <v>293</v>
      </c>
      <c r="E170" s="98" t="s">
        <v>132</v>
      </c>
      <c r="F170" s="98" t="s">
        <v>72</v>
      </c>
      <c r="G170" s="98" t="s">
        <v>598</v>
      </c>
      <c r="H170" s="98" t="s">
        <v>54</v>
      </c>
      <c r="I170" s="98" t="s">
        <v>724</v>
      </c>
      <c r="J170" s="98">
        <v>30000</v>
      </c>
      <c r="K170" s="97" t="s">
        <v>75</v>
      </c>
      <c r="L170" s="99">
        <v>30000</v>
      </c>
      <c r="M170" s="98" t="s">
        <v>76</v>
      </c>
      <c r="N170" s="98" t="s">
        <v>294</v>
      </c>
      <c r="O170" s="100">
        <v>41681</v>
      </c>
      <c r="P170" s="98" t="s">
        <v>135</v>
      </c>
      <c r="Q170" s="98" t="s">
        <v>75</v>
      </c>
      <c r="R170" s="98" t="s">
        <v>75</v>
      </c>
    </row>
    <row r="171" spans="2:18" ht="43.2" x14ac:dyDescent="0.3">
      <c r="B171" s="97">
        <v>34970</v>
      </c>
      <c r="C171" s="97">
        <v>9</v>
      </c>
      <c r="D171" s="98" t="s">
        <v>293</v>
      </c>
      <c r="E171" s="98" t="s">
        <v>132</v>
      </c>
      <c r="F171" s="98" t="s">
        <v>72</v>
      </c>
      <c r="G171" s="98" t="s">
        <v>598</v>
      </c>
      <c r="H171" s="98" t="s">
        <v>54</v>
      </c>
      <c r="I171" s="98" t="s">
        <v>725</v>
      </c>
      <c r="J171" s="98">
        <v>31000</v>
      </c>
      <c r="K171" s="97" t="s">
        <v>75</v>
      </c>
      <c r="L171" s="99">
        <v>31000</v>
      </c>
      <c r="M171" s="98" t="s">
        <v>76</v>
      </c>
      <c r="N171" s="98" t="s">
        <v>296</v>
      </c>
      <c r="O171" s="100">
        <v>41681</v>
      </c>
      <c r="P171" s="98" t="s">
        <v>135</v>
      </c>
      <c r="Q171" s="98" t="s">
        <v>75</v>
      </c>
      <c r="R171" s="98" t="s">
        <v>75</v>
      </c>
    </row>
    <row r="172" spans="2:18" ht="43.2" x14ac:dyDescent="0.3">
      <c r="B172" s="97">
        <v>35286</v>
      </c>
      <c r="C172" s="97">
        <v>9</v>
      </c>
      <c r="D172" s="98" t="s">
        <v>49</v>
      </c>
      <c r="E172" s="98" t="s">
        <v>132</v>
      </c>
      <c r="F172" s="98" t="s">
        <v>72</v>
      </c>
      <c r="G172" s="98" t="s">
        <v>598</v>
      </c>
      <c r="H172" s="98" t="s">
        <v>54</v>
      </c>
      <c r="I172" s="98" t="s">
        <v>683</v>
      </c>
      <c r="J172" s="98">
        <v>4000</v>
      </c>
      <c r="K172" s="97" t="s">
        <v>75</v>
      </c>
      <c r="L172" s="99">
        <v>4000</v>
      </c>
      <c r="M172" s="98" t="s">
        <v>76</v>
      </c>
      <c r="N172" s="98" t="s">
        <v>79</v>
      </c>
      <c r="O172" s="100">
        <v>41687</v>
      </c>
      <c r="P172" s="98" t="s">
        <v>135</v>
      </c>
      <c r="Q172" s="98" t="s">
        <v>75</v>
      </c>
      <c r="R172" s="98" t="s">
        <v>75</v>
      </c>
    </row>
    <row r="173" spans="2:18" ht="43.2" x14ac:dyDescent="0.3">
      <c r="B173" s="97">
        <v>35140</v>
      </c>
      <c r="C173" s="97">
        <v>9</v>
      </c>
      <c r="D173" s="98" t="s">
        <v>49</v>
      </c>
      <c r="E173" s="98" t="s">
        <v>132</v>
      </c>
      <c r="F173" s="98" t="s">
        <v>72</v>
      </c>
      <c r="G173" s="98" t="s">
        <v>598</v>
      </c>
      <c r="H173" s="98" t="s">
        <v>54</v>
      </c>
      <c r="I173" s="98" t="s">
        <v>618</v>
      </c>
      <c r="J173" s="98">
        <v>10000</v>
      </c>
      <c r="K173" s="97" t="s">
        <v>530</v>
      </c>
      <c r="L173" s="99">
        <v>10000</v>
      </c>
      <c r="M173" s="98" t="s">
        <v>76</v>
      </c>
      <c r="N173" s="98" t="s">
        <v>77</v>
      </c>
      <c r="O173" s="100">
        <v>41687</v>
      </c>
      <c r="P173" s="98" t="s">
        <v>135</v>
      </c>
      <c r="Q173" s="98" t="s">
        <v>75</v>
      </c>
      <c r="R173" s="98" t="s">
        <v>75</v>
      </c>
    </row>
    <row r="174" spans="2:18" ht="43.2" x14ac:dyDescent="0.3">
      <c r="B174" s="97">
        <v>35054</v>
      </c>
      <c r="C174" s="97">
        <v>9</v>
      </c>
      <c r="D174" s="98" t="s">
        <v>49</v>
      </c>
      <c r="E174" s="98" t="s">
        <v>132</v>
      </c>
      <c r="F174" s="98" t="s">
        <v>72</v>
      </c>
      <c r="G174" s="98" t="s">
        <v>598</v>
      </c>
      <c r="H174" s="98" t="s">
        <v>54</v>
      </c>
      <c r="I174" s="98" t="s">
        <v>636</v>
      </c>
      <c r="J174" s="98">
        <v>15000</v>
      </c>
      <c r="K174" s="97" t="s">
        <v>75</v>
      </c>
      <c r="L174" s="99">
        <v>15000</v>
      </c>
      <c r="M174" s="98" t="s">
        <v>76</v>
      </c>
      <c r="N174" s="98" t="s">
        <v>81</v>
      </c>
      <c r="O174" s="100">
        <v>41687</v>
      </c>
      <c r="P174" s="98" t="s">
        <v>135</v>
      </c>
      <c r="Q174" s="98" t="s">
        <v>75</v>
      </c>
      <c r="R174" s="98" t="s">
        <v>75</v>
      </c>
    </row>
    <row r="175" spans="2:18" ht="43.2" x14ac:dyDescent="0.3">
      <c r="B175" s="97">
        <v>35019</v>
      </c>
      <c r="C175" s="97">
        <v>9</v>
      </c>
      <c r="D175" s="98" t="s">
        <v>49</v>
      </c>
      <c r="E175" s="98" t="s">
        <v>132</v>
      </c>
      <c r="F175" s="98" t="s">
        <v>72</v>
      </c>
      <c r="G175" s="98" t="s">
        <v>598</v>
      </c>
      <c r="H175" s="98" t="s">
        <v>54</v>
      </c>
      <c r="I175" s="98" t="s">
        <v>688</v>
      </c>
      <c r="J175" s="98">
        <v>21000</v>
      </c>
      <c r="K175" s="97" t="s">
        <v>75</v>
      </c>
      <c r="L175" s="99">
        <v>21000</v>
      </c>
      <c r="M175" s="98" t="s">
        <v>76</v>
      </c>
      <c r="N175" s="98" t="s">
        <v>79</v>
      </c>
      <c r="O175" s="100">
        <v>41688</v>
      </c>
      <c r="P175" s="98" t="s">
        <v>135</v>
      </c>
      <c r="Q175" s="98" t="s">
        <v>75</v>
      </c>
      <c r="R175" s="98" t="s">
        <v>75</v>
      </c>
    </row>
    <row r="176" spans="2:18" ht="43.2" x14ac:dyDescent="0.3">
      <c r="B176" s="97">
        <v>35010</v>
      </c>
      <c r="C176" s="97">
        <v>9</v>
      </c>
      <c r="D176" s="98" t="s">
        <v>49</v>
      </c>
      <c r="E176" s="98" t="s">
        <v>132</v>
      </c>
      <c r="F176" s="98" t="s">
        <v>72</v>
      </c>
      <c r="G176" s="98" t="s">
        <v>598</v>
      </c>
      <c r="H176" s="98" t="s">
        <v>54</v>
      </c>
      <c r="I176" s="98" t="s">
        <v>689</v>
      </c>
      <c r="J176" s="98">
        <v>23000</v>
      </c>
      <c r="K176" s="97" t="s">
        <v>75</v>
      </c>
      <c r="L176" s="99">
        <v>23000</v>
      </c>
      <c r="M176" s="98" t="s">
        <v>76</v>
      </c>
      <c r="N176" s="98" t="s">
        <v>81</v>
      </c>
      <c r="O176" s="100">
        <v>41688</v>
      </c>
      <c r="P176" s="98" t="s">
        <v>135</v>
      </c>
      <c r="Q176" s="98" t="s">
        <v>75</v>
      </c>
      <c r="R176" s="98" t="s">
        <v>75</v>
      </c>
    </row>
    <row r="177" spans="2:18" ht="43.2" x14ac:dyDescent="0.3">
      <c r="B177" s="97">
        <v>35000</v>
      </c>
      <c r="C177" s="97">
        <v>9</v>
      </c>
      <c r="D177" s="98" t="s">
        <v>49</v>
      </c>
      <c r="E177" s="98" t="s">
        <v>132</v>
      </c>
      <c r="F177" s="98" t="s">
        <v>72</v>
      </c>
      <c r="G177" s="98" t="s">
        <v>598</v>
      </c>
      <c r="H177" s="98" t="s">
        <v>54</v>
      </c>
      <c r="I177" s="98" t="s">
        <v>690</v>
      </c>
      <c r="J177" s="98">
        <v>25000</v>
      </c>
      <c r="K177" s="97" t="s">
        <v>75</v>
      </c>
      <c r="L177" s="99">
        <v>25000</v>
      </c>
      <c r="M177" s="98" t="s">
        <v>76</v>
      </c>
      <c r="N177" s="98" t="s">
        <v>77</v>
      </c>
      <c r="O177" s="100">
        <v>41688</v>
      </c>
      <c r="P177" s="98" t="s">
        <v>135</v>
      </c>
      <c r="Q177" s="98" t="s">
        <v>75</v>
      </c>
      <c r="R177" s="98" t="s">
        <v>75</v>
      </c>
    </row>
    <row r="178" spans="2:18" ht="43.2" x14ac:dyDescent="0.3">
      <c r="B178" s="97">
        <v>35257</v>
      </c>
      <c r="C178" s="97">
        <v>9</v>
      </c>
      <c r="D178" s="98" t="s">
        <v>365</v>
      </c>
      <c r="E178" s="98" t="s">
        <v>132</v>
      </c>
      <c r="F178" s="98" t="s">
        <v>72</v>
      </c>
      <c r="G178" s="98" t="s">
        <v>598</v>
      </c>
      <c r="H178" s="98" t="s">
        <v>54</v>
      </c>
      <c r="I178" s="98" t="s">
        <v>663</v>
      </c>
      <c r="J178" s="98">
        <v>5000</v>
      </c>
      <c r="K178" s="97" t="s">
        <v>530</v>
      </c>
      <c r="L178" s="99">
        <v>5000</v>
      </c>
      <c r="M178" s="98" t="s">
        <v>76</v>
      </c>
      <c r="N178" s="98" t="s">
        <v>81</v>
      </c>
      <c r="O178" s="100">
        <v>41689</v>
      </c>
      <c r="P178" s="98" t="s">
        <v>135</v>
      </c>
      <c r="Q178" s="98" t="s">
        <v>75</v>
      </c>
      <c r="R178" s="98" t="s">
        <v>75</v>
      </c>
    </row>
    <row r="179" spans="2:18" ht="43.2" x14ac:dyDescent="0.3">
      <c r="B179" s="97">
        <v>34850</v>
      </c>
      <c r="C179" s="97">
        <v>9</v>
      </c>
      <c r="D179" s="98" t="s">
        <v>139</v>
      </c>
      <c r="E179" s="98" t="s">
        <v>132</v>
      </c>
      <c r="F179" s="98" t="s">
        <v>72</v>
      </c>
      <c r="G179" s="98" t="s">
        <v>598</v>
      </c>
      <c r="H179" s="98" t="s">
        <v>54</v>
      </c>
      <c r="I179" s="98" t="s">
        <v>648</v>
      </c>
      <c r="J179" s="98">
        <v>360000</v>
      </c>
      <c r="K179" s="97" t="s">
        <v>75</v>
      </c>
      <c r="L179" s="99">
        <v>360000</v>
      </c>
      <c r="M179" s="98" t="s">
        <v>76</v>
      </c>
      <c r="N179" s="98" t="s">
        <v>145</v>
      </c>
      <c r="O179" s="100">
        <v>41701</v>
      </c>
      <c r="P179" s="98" t="s">
        <v>135</v>
      </c>
      <c r="Q179" s="98" t="s">
        <v>75</v>
      </c>
      <c r="R179" s="98" t="s">
        <v>75</v>
      </c>
    </row>
    <row r="180" spans="2:18" ht="43.2" x14ac:dyDescent="0.3">
      <c r="B180" s="97">
        <v>35144</v>
      </c>
      <c r="C180" s="97">
        <v>9</v>
      </c>
      <c r="D180" s="98" t="s">
        <v>49</v>
      </c>
      <c r="E180" s="98" t="s">
        <v>132</v>
      </c>
      <c r="F180" s="98" t="s">
        <v>72</v>
      </c>
      <c r="G180" s="98" t="s">
        <v>598</v>
      </c>
      <c r="H180" s="98" t="s">
        <v>54</v>
      </c>
      <c r="I180" s="98" t="s">
        <v>685</v>
      </c>
      <c r="J180" s="98">
        <v>10000</v>
      </c>
      <c r="K180" s="97" t="s">
        <v>75</v>
      </c>
      <c r="L180" s="99">
        <v>10000</v>
      </c>
      <c r="M180" s="98" t="s">
        <v>76</v>
      </c>
      <c r="N180" s="98" t="s">
        <v>77</v>
      </c>
      <c r="O180" s="100">
        <v>41703</v>
      </c>
      <c r="P180" s="98" t="s">
        <v>135</v>
      </c>
      <c r="Q180" s="98" t="s">
        <v>75</v>
      </c>
      <c r="R180" s="98" t="s">
        <v>75</v>
      </c>
    </row>
    <row r="181" spans="2:18" ht="43.2" x14ac:dyDescent="0.3">
      <c r="B181" s="97">
        <v>35092</v>
      </c>
      <c r="C181" s="97">
        <v>9</v>
      </c>
      <c r="D181" s="98" t="s">
        <v>49</v>
      </c>
      <c r="E181" s="98" t="s">
        <v>132</v>
      </c>
      <c r="F181" s="98" t="s">
        <v>72</v>
      </c>
      <c r="G181" s="98" t="s">
        <v>598</v>
      </c>
      <c r="H181" s="98" t="s">
        <v>54</v>
      </c>
      <c r="I181" s="98" t="s">
        <v>686</v>
      </c>
      <c r="J181" s="98">
        <v>11000</v>
      </c>
      <c r="K181" s="97" t="s">
        <v>75</v>
      </c>
      <c r="L181" s="99">
        <v>11000</v>
      </c>
      <c r="M181" s="98" t="s">
        <v>76</v>
      </c>
      <c r="N181" s="98" t="s">
        <v>81</v>
      </c>
      <c r="O181" s="100">
        <v>41703</v>
      </c>
      <c r="P181" s="98" t="s">
        <v>135</v>
      </c>
      <c r="Q181" s="98" t="s">
        <v>75</v>
      </c>
      <c r="R181" s="98" t="s">
        <v>75</v>
      </c>
    </row>
    <row r="182" spans="2:18" ht="43.2" x14ac:dyDescent="0.3">
      <c r="B182" s="97">
        <v>35029</v>
      </c>
      <c r="C182" s="97">
        <v>9</v>
      </c>
      <c r="D182" s="98" t="s">
        <v>49</v>
      </c>
      <c r="E182" s="98" t="s">
        <v>132</v>
      </c>
      <c r="F182" s="98" t="s">
        <v>72</v>
      </c>
      <c r="G182" s="98" t="s">
        <v>598</v>
      </c>
      <c r="H182" s="98" t="s">
        <v>54</v>
      </c>
      <c r="I182" s="98" t="s">
        <v>687</v>
      </c>
      <c r="J182" s="98">
        <v>20000</v>
      </c>
      <c r="K182" s="97" t="s">
        <v>75</v>
      </c>
      <c r="L182" s="99">
        <v>20000</v>
      </c>
      <c r="M182" s="98" t="s">
        <v>76</v>
      </c>
      <c r="N182" s="98" t="s">
        <v>79</v>
      </c>
      <c r="O182" s="100">
        <v>41703</v>
      </c>
      <c r="P182" s="98" t="s">
        <v>135</v>
      </c>
      <c r="Q182" s="98" t="s">
        <v>75</v>
      </c>
      <c r="R182" s="98" t="s">
        <v>75</v>
      </c>
    </row>
    <row r="183" spans="2:18" ht="43.2" x14ac:dyDescent="0.3">
      <c r="B183" s="97">
        <v>34957</v>
      </c>
      <c r="C183" s="97">
        <v>9</v>
      </c>
      <c r="D183" s="98" t="s">
        <v>48</v>
      </c>
      <c r="E183" s="98" t="s">
        <v>132</v>
      </c>
      <c r="F183" s="98" t="s">
        <v>72</v>
      </c>
      <c r="G183" s="98" t="s">
        <v>598</v>
      </c>
      <c r="H183" s="98" t="s">
        <v>54</v>
      </c>
      <c r="I183" s="98" t="s">
        <v>670</v>
      </c>
      <c r="J183" s="98">
        <v>36000</v>
      </c>
      <c r="K183" s="97" t="s">
        <v>75</v>
      </c>
      <c r="L183" s="99">
        <v>36000</v>
      </c>
      <c r="M183" s="98" t="s">
        <v>76</v>
      </c>
      <c r="N183" s="98" t="s">
        <v>79</v>
      </c>
      <c r="O183" s="100">
        <v>41726</v>
      </c>
      <c r="P183" s="98" t="s">
        <v>135</v>
      </c>
      <c r="Q183" s="98" t="s">
        <v>75</v>
      </c>
      <c r="R183" s="98" t="s">
        <v>75</v>
      </c>
    </row>
    <row r="184" spans="2:18" ht="43.2" x14ac:dyDescent="0.3">
      <c r="B184" s="97">
        <v>34952</v>
      </c>
      <c r="C184" s="97">
        <v>9</v>
      </c>
      <c r="D184" s="98" t="s">
        <v>48</v>
      </c>
      <c r="E184" s="98" t="s">
        <v>132</v>
      </c>
      <c r="F184" s="98" t="s">
        <v>72</v>
      </c>
      <c r="G184" s="98" t="s">
        <v>598</v>
      </c>
      <c r="H184" s="98" t="s">
        <v>54</v>
      </c>
      <c r="I184" s="98" t="s">
        <v>671</v>
      </c>
      <c r="J184" s="98">
        <v>37000</v>
      </c>
      <c r="K184" s="97" t="s">
        <v>75</v>
      </c>
      <c r="L184" s="99">
        <v>37000</v>
      </c>
      <c r="M184" s="98" t="s">
        <v>76</v>
      </c>
      <c r="N184" s="98" t="s">
        <v>79</v>
      </c>
      <c r="O184" s="100">
        <v>41726</v>
      </c>
      <c r="P184" s="98" t="s">
        <v>135</v>
      </c>
      <c r="Q184" s="98" t="s">
        <v>75</v>
      </c>
      <c r="R184" s="98" t="s">
        <v>75</v>
      </c>
    </row>
    <row r="185" spans="2:18" ht="43.2" x14ac:dyDescent="0.3">
      <c r="B185" s="97">
        <v>35194</v>
      </c>
      <c r="C185" s="97">
        <v>9</v>
      </c>
      <c r="D185" s="98" t="s">
        <v>48</v>
      </c>
      <c r="E185" s="98" t="s">
        <v>132</v>
      </c>
      <c r="F185" s="98" t="s">
        <v>72</v>
      </c>
      <c r="G185" s="98" t="s">
        <v>598</v>
      </c>
      <c r="H185" s="98" t="s">
        <v>54</v>
      </c>
      <c r="I185" s="98" t="s">
        <v>676</v>
      </c>
      <c r="J185" s="98">
        <v>7000</v>
      </c>
      <c r="K185" s="97" t="s">
        <v>75</v>
      </c>
      <c r="L185" s="99">
        <v>7000</v>
      </c>
      <c r="M185" s="98" t="s">
        <v>76</v>
      </c>
      <c r="N185" s="98" t="s">
        <v>79</v>
      </c>
      <c r="O185" s="100">
        <v>41726</v>
      </c>
      <c r="P185" s="98" t="s">
        <v>135</v>
      </c>
      <c r="Q185" s="98" t="s">
        <v>75</v>
      </c>
      <c r="R185" s="98" t="s">
        <v>75</v>
      </c>
    </row>
    <row r="186" spans="2:18" ht="43.2" x14ac:dyDescent="0.3">
      <c r="B186" s="97">
        <v>35262</v>
      </c>
      <c r="C186" s="97">
        <v>9</v>
      </c>
      <c r="D186" s="98" t="s">
        <v>365</v>
      </c>
      <c r="E186" s="98" t="s">
        <v>132</v>
      </c>
      <c r="F186" s="98" t="s">
        <v>72</v>
      </c>
      <c r="G186" s="98" t="s">
        <v>598</v>
      </c>
      <c r="H186" s="98" t="s">
        <v>54</v>
      </c>
      <c r="I186" s="98" t="s">
        <v>663</v>
      </c>
      <c r="J186" s="98">
        <v>5000</v>
      </c>
      <c r="K186" s="97" t="s">
        <v>530</v>
      </c>
      <c r="L186" s="99">
        <v>5000</v>
      </c>
      <c r="M186" s="98" t="s">
        <v>76</v>
      </c>
      <c r="N186" s="98" t="s">
        <v>81</v>
      </c>
      <c r="O186" s="100">
        <v>41726</v>
      </c>
      <c r="P186" s="98" t="s">
        <v>135</v>
      </c>
      <c r="Q186" s="98" t="s">
        <v>75</v>
      </c>
      <c r="R186" s="98" t="s">
        <v>75</v>
      </c>
    </row>
    <row r="187" spans="2:18" ht="43.2" x14ac:dyDescent="0.3">
      <c r="B187" s="97">
        <v>35264</v>
      </c>
      <c r="C187" s="97">
        <v>9</v>
      </c>
      <c r="D187" s="98" t="s">
        <v>293</v>
      </c>
      <c r="E187" s="98" t="s">
        <v>132</v>
      </c>
      <c r="F187" s="98" t="s">
        <v>72</v>
      </c>
      <c r="G187" s="98" t="s">
        <v>598</v>
      </c>
      <c r="H187" s="98" t="s">
        <v>54</v>
      </c>
      <c r="I187" s="98" t="s">
        <v>663</v>
      </c>
      <c r="J187" s="98">
        <v>5000</v>
      </c>
      <c r="K187" s="97" t="s">
        <v>530</v>
      </c>
      <c r="L187" s="99">
        <v>5000</v>
      </c>
      <c r="M187" s="98" t="s">
        <v>76</v>
      </c>
      <c r="N187" s="98" t="s">
        <v>298</v>
      </c>
      <c r="O187" s="100">
        <v>41746</v>
      </c>
      <c r="P187" s="98" t="s">
        <v>135</v>
      </c>
      <c r="Q187" s="98" t="s">
        <v>75</v>
      </c>
      <c r="R187" s="98" t="s">
        <v>75</v>
      </c>
    </row>
    <row r="188" spans="2:18" ht="57.6" x14ac:dyDescent="0.3">
      <c r="B188" s="97">
        <v>4109</v>
      </c>
      <c r="C188" s="97">
        <v>5</v>
      </c>
      <c r="D188" s="98" t="s">
        <v>293</v>
      </c>
      <c r="E188" s="98" t="s">
        <v>104</v>
      </c>
      <c r="F188" s="98" t="s">
        <v>72</v>
      </c>
      <c r="G188" s="98" t="s">
        <v>598</v>
      </c>
      <c r="H188" s="98" t="s">
        <v>54</v>
      </c>
      <c r="I188" s="98" t="s">
        <v>719</v>
      </c>
      <c r="J188" s="98">
        <v>5000</v>
      </c>
      <c r="K188" s="97" t="s">
        <v>530</v>
      </c>
      <c r="L188" s="99">
        <v>5000</v>
      </c>
      <c r="M188" s="98" t="s">
        <v>76</v>
      </c>
      <c r="N188" s="98" t="s">
        <v>330</v>
      </c>
      <c r="O188" s="100">
        <v>41746</v>
      </c>
      <c r="P188" s="98" t="s">
        <v>176</v>
      </c>
      <c r="Q188" s="98" t="s">
        <v>75</v>
      </c>
      <c r="R188" s="98" t="s">
        <v>75</v>
      </c>
    </row>
    <row r="189" spans="2:18" ht="43.2" x14ac:dyDescent="0.3">
      <c r="B189" s="97">
        <v>35266</v>
      </c>
      <c r="C189" s="97">
        <v>9</v>
      </c>
      <c r="D189" s="98" t="s">
        <v>293</v>
      </c>
      <c r="E189" s="98" t="s">
        <v>132</v>
      </c>
      <c r="F189" s="98" t="s">
        <v>72</v>
      </c>
      <c r="G189" s="98" t="s">
        <v>598</v>
      </c>
      <c r="H189" s="98" t="s">
        <v>54</v>
      </c>
      <c r="I189" s="98" t="s">
        <v>673</v>
      </c>
      <c r="J189" s="98">
        <v>5000</v>
      </c>
      <c r="K189" s="97" t="s">
        <v>75</v>
      </c>
      <c r="L189" s="99">
        <v>5000</v>
      </c>
      <c r="M189" s="98" t="s">
        <v>76</v>
      </c>
      <c r="N189" s="98" t="s">
        <v>295</v>
      </c>
      <c r="O189" s="100">
        <v>41746</v>
      </c>
      <c r="P189" s="98" t="s">
        <v>135</v>
      </c>
      <c r="Q189" s="98" t="s">
        <v>75</v>
      </c>
      <c r="R189" s="98" t="s">
        <v>75</v>
      </c>
    </row>
    <row r="190" spans="2:18" ht="57.6" x14ac:dyDescent="0.3">
      <c r="B190" s="97">
        <v>4108</v>
      </c>
      <c r="C190" s="97">
        <v>5</v>
      </c>
      <c r="D190" s="98" t="s">
        <v>293</v>
      </c>
      <c r="E190" s="98" t="s">
        <v>104</v>
      </c>
      <c r="F190" s="98" t="s">
        <v>72</v>
      </c>
      <c r="G190" s="98" t="s">
        <v>598</v>
      </c>
      <c r="H190" s="98" t="s">
        <v>54</v>
      </c>
      <c r="I190" s="98" t="s">
        <v>720</v>
      </c>
      <c r="J190" s="98">
        <v>5001</v>
      </c>
      <c r="K190" s="97" t="s">
        <v>530</v>
      </c>
      <c r="L190" s="99">
        <v>5001</v>
      </c>
      <c r="M190" s="98" t="s">
        <v>76</v>
      </c>
      <c r="N190" s="98" t="s">
        <v>334</v>
      </c>
      <c r="O190" s="100">
        <v>41746</v>
      </c>
      <c r="P190" s="98" t="s">
        <v>176</v>
      </c>
      <c r="Q190" s="98" t="s">
        <v>75</v>
      </c>
      <c r="R190" s="98" t="s">
        <v>75</v>
      </c>
    </row>
    <row r="191" spans="2:18" ht="57.6" x14ac:dyDescent="0.3">
      <c r="B191" s="97">
        <v>4107</v>
      </c>
      <c r="C191" s="97">
        <v>5</v>
      </c>
      <c r="D191" s="98" t="s">
        <v>293</v>
      </c>
      <c r="E191" s="98" t="s">
        <v>104</v>
      </c>
      <c r="F191" s="98" t="s">
        <v>72</v>
      </c>
      <c r="G191" s="98" t="s">
        <v>598</v>
      </c>
      <c r="H191" s="98" t="s">
        <v>54</v>
      </c>
      <c r="I191" s="98" t="s">
        <v>721</v>
      </c>
      <c r="J191" s="98">
        <v>5002</v>
      </c>
      <c r="K191" s="97" t="s">
        <v>530</v>
      </c>
      <c r="L191" s="99">
        <v>5002</v>
      </c>
      <c r="M191" s="98" t="s">
        <v>76</v>
      </c>
      <c r="N191" s="98" t="s">
        <v>336</v>
      </c>
      <c r="O191" s="100">
        <v>41746</v>
      </c>
      <c r="P191" s="98" t="s">
        <v>176</v>
      </c>
      <c r="Q191" s="98" t="s">
        <v>75</v>
      </c>
      <c r="R191" s="98" t="s">
        <v>75</v>
      </c>
    </row>
    <row r="192" spans="2:18" ht="57.6" x14ac:dyDescent="0.3">
      <c r="B192" s="97">
        <v>4106</v>
      </c>
      <c r="C192" s="97">
        <v>5</v>
      </c>
      <c r="D192" s="98" t="s">
        <v>293</v>
      </c>
      <c r="E192" s="98" t="s">
        <v>104</v>
      </c>
      <c r="F192" s="98" t="s">
        <v>72</v>
      </c>
      <c r="G192" s="98" t="s">
        <v>598</v>
      </c>
      <c r="H192" s="98" t="s">
        <v>54</v>
      </c>
      <c r="I192" s="98" t="s">
        <v>664</v>
      </c>
      <c r="J192" s="98">
        <v>16000</v>
      </c>
      <c r="K192" s="97" t="s">
        <v>75</v>
      </c>
      <c r="L192" s="99">
        <v>16000</v>
      </c>
      <c r="M192" s="98" t="s">
        <v>76</v>
      </c>
      <c r="N192" s="98" t="s">
        <v>332</v>
      </c>
      <c r="O192" s="100">
        <v>41746</v>
      </c>
      <c r="P192" s="98" t="s">
        <v>176</v>
      </c>
      <c r="Q192" s="98" t="s">
        <v>75</v>
      </c>
      <c r="R192" s="98" t="s">
        <v>75</v>
      </c>
    </row>
    <row r="193" spans="2:18" ht="43.2" x14ac:dyDescent="0.3">
      <c r="B193" s="97">
        <v>35037</v>
      </c>
      <c r="C193" s="97">
        <v>9</v>
      </c>
      <c r="D193" s="98" t="s">
        <v>293</v>
      </c>
      <c r="E193" s="98" t="s">
        <v>132</v>
      </c>
      <c r="F193" s="98" t="s">
        <v>72</v>
      </c>
      <c r="G193" s="98" t="s">
        <v>598</v>
      </c>
      <c r="H193" s="98" t="s">
        <v>54</v>
      </c>
      <c r="I193" s="98" t="s">
        <v>722</v>
      </c>
      <c r="J193" s="98">
        <v>18000</v>
      </c>
      <c r="K193" s="97" t="s">
        <v>75</v>
      </c>
      <c r="L193" s="99">
        <v>18000</v>
      </c>
      <c r="M193" s="98" t="s">
        <v>76</v>
      </c>
      <c r="N193" s="98" t="s">
        <v>296</v>
      </c>
      <c r="O193" s="100">
        <v>41746</v>
      </c>
      <c r="P193" s="98" t="s">
        <v>135</v>
      </c>
      <c r="Q193" s="98" t="s">
        <v>75</v>
      </c>
      <c r="R193" s="98" t="s">
        <v>75</v>
      </c>
    </row>
    <row r="194" spans="2:18" ht="43.2" x14ac:dyDescent="0.3">
      <c r="B194" s="97">
        <v>34958</v>
      </c>
      <c r="C194" s="97">
        <v>9</v>
      </c>
      <c r="D194" s="98" t="s">
        <v>293</v>
      </c>
      <c r="E194" s="98" t="s">
        <v>132</v>
      </c>
      <c r="F194" s="98" t="s">
        <v>72</v>
      </c>
      <c r="G194" s="98" t="s">
        <v>598</v>
      </c>
      <c r="H194" s="98" t="s">
        <v>54</v>
      </c>
      <c r="I194" s="98" t="s">
        <v>670</v>
      </c>
      <c r="J194" s="98">
        <v>36000</v>
      </c>
      <c r="K194" s="97" t="s">
        <v>75</v>
      </c>
      <c r="L194" s="99">
        <v>36000</v>
      </c>
      <c r="M194" s="98" t="s">
        <v>76</v>
      </c>
      <c r="N194" s="98" t="s">
        <v>294</v>
      </c>
      <c r="O194" s="100">
        <v>41746</v>
      </c>
      <c r="P194" s="98" t="s">
        <v>135</v>
      </c>
      <c r="Q194" s="98" t="s">
        <v>75</v>
      </c>
      <c r="R194" s="98" t="s">
        <v>75</v>
      </c>
    </row>
    <row r="195" spans="2:18" ht="43.2" x14ac:dyDescent="0.3">
      <c r="B195" s="97">
        <v>34857</v>
      </c>
      <c r="C195" s="97">
        <v>9</v>
      </c>
      <c r="D195" s="98" t="s">
        <v>139</v>
      </c>
      <c r="E195" s="98" t="s">
        <v>132</v>
      </c>
      <c r="F195" s="98" t="s">
        <v>72</v>
      </c>
      <c r="G195" s="98" t="s">
        <v>598</v>
      </c>
      <c r="H195" s="98" t="s">
        <v>54</v>
      </c>
      <c r="I195" s="98" t="s">
        <v>645</v>
      </c>
      <c r="J195" s="98">
        <v>200000</v>
      </c>
      <c r="K195" s="97" t="s">
        <v>75</v>
      </c>
      <c r="L195" s="99">
        <v>200000</v>
      </c>
      <c r="M195" s="98" t="s">
        <v>76</v>
      </c>
      <c r="N195" s="98" t="s">
        <v>145</v>
      </c>
      <c r="O195" s="100">
        <v>41752</v>
      </c>
      <c r="P195" s="98" t="s">
        <v>135</v>
      </c>
      <c r="Q195" s="98" t="s">
        <v>75</v>
      </c>
      <c r="R195" s="98" t="s">
        <v>75</v>
      </c>
    </row>
    <row r="196" spans="2:18" ht="43.2" x14ac:dyDescent="0.3">
      <c r="B196" s="97">
        <v>35268</v>
      </c>
      <c r="C196" s="97">
        <v>9</v>
      </c>
      <c r="D196" s="98" t="s">
        <v>365</v>
      </c>
      <c r="E196" s="98" t="s">
        <v>132</v>
      </c>
      <c r="F196" s="98" t="s">
        <v>72</v>
      </c>
      <c r="G196" s="98" t="s">
        <v>598</v>
      </c>
      <c r="H196" s="98" t="s">
        <v>54</v>
      </c>
      <c r="I196" s="98" t="s">
        <v>663</v>
      </c>
      <c r="J196" s="98">
        <v>5000</v>
      </c>
      <c r="K196" s="97" t="s">
        <v>530</v>
      </c>
      <c r="L196" s="99">
        <v>5000</v>
      </c>
      <c r="M196" s="98" t="s">
        <v>76</v>
      </c>
      <c r="N196" s="98" t="s">
        <v>81</v>
      </c>
      <c r="O196" s="100">
        <v>41752</v>
      </c>
      <c r="P196" s="98" t="s">
        <v>135</v>
      </c>
      <c r="Q196" s="98" t="s">
        <v>75</v>
      </c>
      <c r="R196" s="98" t="s">
        <v>75</v>
      </c>
    </row>
    <row r="197" spans="2:18" ht="43.2" x14ac:dyDescent="0.3">
      <c r="B197" s="97">
        <v>35272</v>
      </c>
      <c r="C197" s="97">
        <v>9</v>
      </c>
      <c r="D197" s="98" t="s">
        <v>48</v>
      </c>
      <c r="E197" s="98" t="s">
        <v>132</v>
      </c>
      <c r="F197" s="98" t="s">
        <v>72</v>
      </c>
      <c r="G197" s="98" t="s">
        <v>598</v>
      </c>
      <c r="H197" s="98" t="s">
        <v>54</v>
      </c>
      <c r="I197" s="98" t="s">
        <v>663</v>
      </c>
      <c r="J197" s="98">
        <v>5000</v>
      </c>
      <c r="K197" s="97" t="s">
        <v>530</v>
      </c>
      <c r="L197" s="99">
        <v>5000</v>
      </c>
      <c r="M197" s="98" t="s">
        <v>76</v>
      </c>
      <c r="N197" s="98" t="s">
        <v>77</v>
      </c>
      <c r="O197" s="100">
        <v>41763</v>
      </c>
      <c r="P197" s="98" t="s">
        <v>135</v>
      </c>
      <c r="Q197" s="98" t="s">
        <v>75</v>
      </c>
      <c r="R197" s="98" t="s">
        <v>75</v>
      </c>
    </row>
    <row r="198" spans="2:18" ht="43.2" x14ac:dyDescent="0.3">
      <c r="B198" s="97">
        <v>35271</v>
      </c>
      <c r="C198" s="97">
        <v>9</v>
      </c>
      <c r="D198" s="98" t="s">
        <v>48</v>
      </c>
      <c r="E198" s="98" t="s">
        <v>132</v>
      </c>
      <c r="F198" s="98" t="s">
        <v>72</v>
      </c>
      <c r="G198" s="98" t="s">
        <v>598</v>
      </c>
      <c r="H198" s="98" t="s">
        <v>54</v>
      </c>
      <c r="I198" s="98" t="s">
        <v>663</v>
      </c>
      <c r="J198" s="98">
        <v>5000</v>
      </c>
      <c r="K198" s="97" t="s">
        <v>530</v>
      </c>
      <c r="L198" s="99">
        <v>5000</v>
      </c>
      <c r="M198" s="98" t="s">
        <v>76</v>
      </c>
      <c r="N198" s="98" t="s">
        <v>79</v>
      </c>
      <c r="O198" s="100">
        <v>41763</v>
      </c>
      <c r="P198" s="98" t="s">
        <v>135</v>
      </c>
      <c r="Q198" s="98" t="s">
        <v>75</v>
      </c>
      <c r="R198" s="98" t="s">
        <v>75</v>
      </c>
    </row>
    <row r="199" spans="2:18" ht="43.2" x14ac:dyDescent="0.3">
      <c r="B199" s="97">
        <v>35274</v>
      </c>
      <c r="C199" s="97">
        <v>9</v>
      </c>
      <c r="D199" s="98" t="s">
        <v>48</v>
      </c>
      <c r="E199" s="98" t="s">
        <v>132</v>
      </c>
      <c r="F199" s="98" t="s">
        <v>72</v>
      </c>
      <c r="G199" s="98" t="s">
        <v>598</v>
      </c>
      <c r="H199" s="98" t="s">
        <v>54</v>
      </c>
      <c r="I199" s="98" t="s">
        <v>663</v>
      </c>
      <c r="J199" s="98">
        <v>5000</v>
      </c>
      <c r="K199" s="97" t="s">
        <v>530</v>
      </c>
      <c r="L199" s="99">
        <v>5000</v>
      </c>
      <c r="M199" s="98" t="s">
        <v>76</v>
      </c>
      <c r="N199" s="98" t="s">
        <v>79</v>
      </c>
      <c r="O199" s="100">
        <v>41777</v>
      </c>
      <c r="P199" s="98" t="s">
        <v>135</v>
      </c>
      <c r="Q199" s="98" t="s">
        <v>75</v>
      </c>
      <c r="R199" s="98" t="s">
        <v>75</v>
      </c>
    </row>
    <row r="200" spans="2:18" ht="43.2" x14ac:dyDescent="0.3">
      <c r="B200" s="97">
        <v>35275</v>
      </c>
      <c r="C200" s="97">
        <v>9</v>
      </c>
      <c r="D200" s="98" t="s">
        <v>48</v>
      </c>
      <c r="E200" s="98" t="s">
        <v>132</v>
      </c>
      <c r="F200" s="98" t="s">
        <v>72</v>
      </c>
      <c r="G200" s="98" t="s">
        <v>598</v>
      </c>
      <c r="H200" s="98" t="s">
        <v>54</v>
      </c>
      <c r="I200" s="98" t="s">
        <v>673</v>
      </c>
      <c r="J200" s="98">
        <v>5000</v>
      </c>
      <c r="K200" s="97" t="s">
        <v>75</v>
      </c>
      <c r="L200" s="99">
        <v>5000</v>
      </c>
      <c r="M200" s="98" t="s">
        <v>76</v>
      </c>
      <c r="N200" s="98" t="s">
        <v>77</v>
      </c>
      <c r="O200" s="100">
        <v>41777</v>
      </c>
      <c r="P200" s="98" t="s">
        <v>135</v>
      </c>
      <c r="Q200" s="98" t="s">
        <v>75</v>
      </c>
      <c r="R200" s="98" t="s">
        <v>75</v>
      </c>
    </row>
    <row r="201" spans="2:18" ht="43.2" x14ac:dyDescent="0.3">
      <c r="B201" s="97">
        <v>35276</v>
      </c>
      <c r="C201" s="97">
        <v>9</v>
      </c>
      <c r="D201" s="98" t="s">
        <v>48</v>
      </c>
      <c r="E201" s="98" t="s">
        <v>132</v>
      </c>
      <c r="F201" s="98" t="s">
        <v>72</v>
      </c>
      <c r="G201" s="98" t="s">
        <v>598</v>
      </c>
      <c r="H201" s="98" t="s">
        <v>54</v>
      </c>
      <c r="I201" s="98" t="s">
        <v>663</v>
      </c>
      <c r="J201" s="98">
        <v>5000</v>
      </c>
      <c r="K201" s="97" t="s">
        <v>530</v>
      </c>
      <c r="L201" s="99">
        <v>5000</v>
      </c>
      <c r="M201" s="98" t="s">
        <v>76</v>
      </c>
      <c r="N201" s="98" t="s">
        <v>77</v>
      </c>
      <c r="O201" s="100">
        <v>41802</v>
      </c>
      <c r="P201" s="98" t="s">
        <v>135</v>
      </c>
      <c r="Q201" s="98" t="s">
        <v>75</v>
      </c>
      <c r="R201" s="98" t="s">
        <v>75</v>
      </c>
    </row>
    <row r="202" spans="2:18" ht="43.2" x14ac:dyDescent="0.3">
      <c r="B202" s="97">
        <v>35056</v>
      </c>
      <c r="C202" s="97">
        <v>9</v>
      </c>
      <c r="D202" s="98" t="s">
        <v>49</v>
      </c>
      <c r="E202" s="98" t="s">
        <v>132</v>
      </c>
      <c r="F202" s="98" t="s">
        <v>72</v>
      </c>
      <c r="G202" s="98" t="s">
        <v>598</v>
      </c>
      <c r="H202" s="98" t="s">
        <v>54</v>
      </c>
      <c r="I202" s="98" t="s">
        <v>636</v>
      </c>
      <c r="J202" s="98">
        <v>15000</v>
      </c>
      <c r="K202" s="97" t="s">
        <v>75</v>
      </c>
      <c r="L202" s="99">
        <v>15000</v>
      </c>
      <c r="M202" s="98" t="s">
        <v>76</v>
      </c>
      <c r="N202" s="98" t="s">
        <v>77</v>
      </c>
      <c r="O202" s="100">
        <v>41802</v>
      </c>
      <c r="P202" s="98" t="s">
        <v>135</v>
      </c>
      <c r="Q202" s="98" t="s">
        <v>75</v>
      </c>
      <c r="R202" s="98" t="s">
        <v>75</v>
      </c>
    </row>
    <row r="203" spans="2:18" ht="43.2" x14ac:dyDescent="0.3">
      <c r="B203" s="97">
        <v>34965</v>
      </c>
      <c r="C203" s="97">
        <v>9</v>
      </c>
      <c r="D203" s="98" t="s">
        <v>49</v>
      </c>
      <c r="E203" s="98" t="s">
        <v>132</v>
      </c>
      <c r="F203" s="98" t="s">
        <v>72</v>
      </c>
      <c r="G203" s="98" t="s">
        <v>598</v>
      </c>
      <c r="H203" s="98" t="s">
        <v>54</v>
      </c>
      <c r="I203" s="98" t="s">
        <v>692</v>
      </c>
      <c r="J203" s="98">
        <v>33000</v>
      </c>
      <c r="K203" s="97" t="s">
        <v>75</v>
      </c>
      <c r="L203" s="99">
        <v>33000</v>
      </c>
      <c r="M203" s="98" t="s">
        <v>76</v>
      </c>
      <c r="N203" s="98" t="s">
        <v>79</v>
      </c>
      <c r="O203" s="100">
        <v>41802</v>
      </c>
      <c r="P203" s="98" t="s">
        <v>135</v>
      </c>
      <c r="Q203" s="98" t="s">
        <v>75</v>
      </c>
      <c r="R203" s="98" t="s">
        <v>75</v>
      </c>
    </row>
    <row r="204" spans="2:18" ht="43.2" x14ac:dyDescent="0.3">
      <c r="B204" s="97">
        <v>34920</v>
      </c>
      <c r="C204" s="97">
        <v>9</v>
      </c>
      <c r="D204" s="98" t="s">
        <v>49</v>
      </c>
      <c r="E204" s="98" t="s">
        <v>132</v>
      </c>
      <c r="F204" s="98" t="s">
        <v>72</v>
      </c>
      <c r="G204" s="98" t="s">
        <v>598</v>
      </c>
      <c r="H204" s="98" t="s">
        <v>54</v>
      </c>
      <c r="I204" s="98" t="s">
        <v>695</v>
      </c>
      <c r="J204" s="98">
        <v>58000</v>
      </c>
      <c r="K204" s="97" t="s">
        <v>75</v>
      </c>
      <c r="L204" s="99">
        <v>58000</v>
      </c>
      <c r="M204" s="98" t="s">
        <v>76</v>
      </c>
      <c r="N204" s="98" t="s">
        <v>81</v>
      </c>
      <c r="O204" s="100">
        <v>41802</v>
      </c>
      <c r="P204" s="98" t="s">
        <v>135</v>
      </c>
      <c r="Q204" s="98" t="s">
        <v>75</v>
      </c>
      <c r="R204" s="98" t="s">
        <v>75</v>
      </c>
    </row>
    <row r="205" spans="2:18" ht="43.2" x14ac:dyDescent="0.3">
      <c r="B205" s="97">
        <v>35277</v>
      </c>
      <c r="C205" s="97">
        <v>9</v>
      </c>
      <c r="D205" s="98" t="s">
        <v>365</v>
      </c>
      <c r="E205" s="98" t="s">
        <v>132</v>
      </c>
      <c r="F205" s="98" t="s">
        <v>72</v>
      </c>
      <c r="G205" s="98" t="s">
        <v>598</v>
      </c>
      <c r="H205" s="98" t="s">
        <v>54</v>
      </c>
      <c r="I205" s="98" t="s">
        <v>663</v>
      </c>
      <c r="J205" s="98">
        <v>5000</v>
      </c>
      <c r="K205" s="97" t="s">
        <v>530</v>
      </c>
      <c r="L205" s="99">
        <v>5000</v>
      </c>
      <c r="M205" s="98" t="s">
        <v>76</v>
      </c>
      <c r="N205" s="98" t="s">
        <v>81</v>
      </c>
      <c r="O205" s="100">
        <v>41802</v>
      </c>
      <c r="P205" s="98" t="s">
        <v>135</v>
      </c>
      <c r="Q205" s="98" t="s">
        <v>75</v>
      </c>
      <c r="R205" s="98" t="s">
        <v>75</v>
      </c>
    </row>
    <row r="206" spans="2:18" ht="43.2" x14ac:dyDescent="0.3">
      <c r="B206" s="97">
        <v>35093</v>
      </c>
      <c r="C206" s="97">
        <v>9</v>
      </c>
      <c r="D206" s="98" t="s">
        <v>365</v>
      </c>
      <c r="E206" s="98" t="s">
        <v>132</v>
      </c>
      <c r="F206" s="98" t="s">
        <v>72</v>
      </c>
      <c r="G206" s="98" t="s">
        <v>598</v>
      </c>
      <c r="H206" s="98" t="s">
        <v>54</v>
      </c>
      <c r="I206" s="98" t="s">
        <v>686</v>
      </c>
      <c r="J206" s="98">
        <v>11000</v>
      </c>
      <c r="K206" s="97" t="s">
        <v>75</v>
      </c>
      <c r="L206" s="99">
        <v>11000</v>
      </c>
      <c r="M206" s="98" t="s">
        <v>76</v>
      </c>
      <c r="N206" s="98" t="s">
        <v>426</v>
      </c>
      <c r="O206" s="100">
        <v>41802</v>
      </c>
      <c r="P206" s="98" t="s">
        <v>135</v>
      </c>
      <c r="Q206" s="98" t="s">
        <v>75</v>
      </c>
      <c r="R206" s="98" t="s">
        <v>75</v>
      </c>
    </row>
    <row r="207" spans="2:18" ht="43.2" x14ac:dyDescent="0.3">
      <c r="B207" s="97">
        <v>35081</v>
      </c>
      <c r="C207" s="97">
        <v>9</v>
      </c>
      <c r="D207" s="98" t="s">
        <v>365</v>
      </c>
      <c r="E207" s="98" t="s">
        <v>132</v>
      </c>
      <c r="F207" s="98" t="s">
        <v>72</v>
      </c>
      <c r="G207" s="98" t="s">
        <v>598</v>
      </c>
      <c r="H207" s="98" t="s">
        <v>54</v>
      </c>
      <c r="I207" s="98" t="s">
        <v>635</v>
      </c>
      <c r="J207" s="98">
        <v>12000</v>
      </c>
      <c r="K207" s="97" t="s">
        <v>75</v>
      </c>
      <c r="L207" s="99">
        <v>12000</v>
      </c>
      <c r="M207" s="98" t="s">
        <v>76</v>
      </c>
      <c r="N207" s="98" t="s">
        <v>424</v>
      </c>
      <c r="O207" s="100">
        <v>41802</v>
      </c>
      <c r="P207" s="98" t="s">
        <v>135</v>
      </c>
      <c r="Q207" s="98" t="s">
        <v>75</v>
      </c>
      <c r="R207" s="98" t="s">
        <v>75</v>
      </c>
    </row>
    <row r="208" spans="2:18" ht="43.2" x14ac:dyDescent="0.3">
      <c r="B208" s="97">
        <v>34987</v>
      </c>
      <c r="C208" s="97">
        <v>9</v>
      </c>
      <c r="D208" s="98" t="s">
        <v>365</v>
      </c>
      <c r="E208" s="98" t="s">
        <v>132</v>
      </c>
      <c r="F208" s="98" t="s">
        <v>72</v>
      </c>
      <c r="G208" s="98" t="s">
        <v>598</v>
      </c>
      <c r="H208" s="98" t="s">
        <v>54</v>
      </c>
      <c r="I208" s="98" t="s">
        <v>740</v>
      </c>
      <c r="J208" s="98">
        <v>28000</v>
      </c>
      <c r="K208" s="97" t="s">
        <v>75</v>
      </c>
      <c r="L208" s="99">
        <v>28000</v>
      </c>
      <c r="M208" s="98" t="s">
        <v>76</v>
      </c>
      <c r="N208" s="98" t="s">
        <v>428</v>
      </c>
      <c r="O208" s="100">
        <v>41802</v>
      </c>
      <c r="P208" s="98" t="s">
        <v>135</v>
      </c>
      <c r="Q208" s="98" t="s">
        <v>75</v>
      </c>
      <c r="R208" s="98" t="s">
        <v>75</v>
      </c>
    </row>
    <row r="209" spans="2:18" ht="43.2" x14ac:dyDescent="0.3">
      <c r="B209" s="97">
        <v>34959</v>
      </c>
      <c r="C209" s="97">
        <v>9</v>
      </c>
      <c r="D209" s="98" t="s">
        <v>365</v>
      </c>
      <c r="E209" s="98" t="s">
        <v>132</v>
      </c>
      <c r="F209" s="98" t="s">
        <v>72</v>
      </c>
      <c r="G209" s="98" t="s">
        <v>598</v>
      </c>
      <c r="H209" s="98" t="s">
        <v>54</v>
      </c>
      <c r="I209" s="98" t="s">
        <v>669</v>
      </c>
      <c r="J209" s="98">
        <v>35000</v>
      </c>
      <c r="K209" s="97" t="s">
        <v>75</v>
      </c>
      <c r="L209" s="99">
        <v>35000</v>
      </c>
      <c r="M209" s="98" t="s">
        <v>76</v>
      </c>
      <c r="N209" s="98" t="s">
        <v>83</v>
      </c>
      <c r="O209" s="100">
        <v>41802</v>
      </c>
      <c r="P209" s="98" t="s">
        <v>135</v>
      </c>
      <c r="Q209" s="98" t="s">
        <v>75</v>
      </c>
      <c r="R209" s="98" t="s">
        <v>75</v>
      </c>
    </row>
    <row r="210" spans="2:18" ht="43.2" x14ac:dyDescent="0.3">
      <c r="B210" s="97">
        <v>34885</v>
      </c>
      <c r="C210" s="97">
        <v>9</v>
      </c>
      <c r="D210" s="98" t="s">
        <v>365</v>
      </c>
      <c r="E210" s="98" t="s">
        <v>132</v>
      </c>
      <c r="F210" s="98" t="s">
        <v>72</v>
      </c>
      <c r="G210" s="98" t="s">
        <v>598</v>
      </c>
      <c r="H210" s="98" t="s">
        <v>54</v>
      </c>
      <c r="I210" s="98" t="s">
        <v>744</v>
      </c>
      <c r="J210" s="98">
        <v>110000</v>
      </c>
      <c r="K210" s="97" t="s">
        <v>75</v>
      </c>
      <c r="L210" s="99">
        <v>110000</v>
      </c>
      <c r="M210" s="98" t="s">
        <v>76</v>
      </c>
      <c r="N210" s="98" t="s">
        <v>77</v>
      </c>
      <c r="O210" s="100">
        <v>41802</v>
      </c>
      <c r="P210" s="98" t="s">
        <v>135</v>
      </c>
      <c r="Q210" s="98" t="s">
        <v>75</v>
      </c>
      <c r="R210" s="98" t="s">
        <v>75</v>
      </c>
    </row>
    <row r="211" spans="2:18" ht="43.2" x14ac:dyDescent="0.3">
      <c r="B211" s="97">
        <v>34865</v>
      </c>
      <c r="C211" s="97">
        <v>9</v>
      </c>
      <c r="D211" s="98" t="s">
        <v>365</v>
      </c>
      <c r="E211" s="98" t="s">
        <v>132</v>
      </c>
      <c r="F211" s="98" t="s">
        <v>72</v>
      </c>
      <c r="G211" s="98" t="s">
        <v>598</v>
      </c>
      <c r="H211" s="98" t="s">
        <v>54</v>
      </c>
      <c r="I211" s="98" t="s">
        <v>745</v>
      </c>
      <c r="J211" s="98">
        <v>141000</v>
      </c>
      <c r="K211" s="97" t="s">
        <v>75</v>
      </c>
      <c r="L211" s="99">
        <v>141000</v>
      </c>
      <c r="M211" s="98" t="s">
        <v>76</v>
      </c>
      <c r="N211" s="98" t="s">
        <v>79</v>
      </c>
      <c r="O211" s="100">
        <v>41802</v>
      </c>
      <c r="P211" s="98" t="s">
        <v>135</v>
      </c>
      <c r="Q211" s="98" t="s">
        <v>75</v>
      </c>
      <c r="R211" s="98" t="s">
        <v>75</v>
      </c>
    </row>
    <row r="212" spans="2:18" ht="43.2" x14ac:dyDescent="0.3">
      <c r="B212" s="97">
        <v>42654</v>
      </c>
      <c r="C212" s="97">
        <v>11</v>
      </c>
      <c r="D212" s="98" t="s">
        <v>365</v>
      </c>
      <c r="E212" s="98" t="s">
        <v>132</v>
      </c>
      <c r="F212" s="98" t="s">
        <v>72</v>
      </c>
      <c r="G212" s="98" t="s">
        <v>598</v>
      </c>
      <c r="H212" s="98" t="s">
        <v>54</v>
      </c>
      <c r="I212" s="98" t="s">
        <v>679</v>
      </c>
      <c r="J212" s="98">
        <v>5000</v>
      </c>
      <c r="K212" s="97" t="s">
        <v>530</v>
      </c>
      <c r="L212" s="99">
        <v>5</v>
      </c>
      <c r="M212" s="98" t="s">
        <v>155</v>
      </c>
      <c r="N212" s="98" t="s">
        <v>221</v>
      </c>
      <c r="O212" s="100">
        <v>41843.384722222203</v>
      </c>
      <c r="P212" s="98" t="s">
        <v>75</v>
      </c>
      <c r="Q212" s="98" t="s">
        <v>75</v>
      </c>
      <c r="R212" s="98" t="s">
        <v>75</v>
      </c>
    </row>
    <row r="213" spans="2:18" ht="43.2" x14ac:dyDescent="0.3">
      <c r="B213" s="97">
        <v>42667</v>
      </c>
      <c r="C213" s="97">
        <v>11</v>
      </c>
      <c r="D213" s="98" t="s">
        <v>365</v>
      </c>
      <c r="E213" s="98" t="s">
        <v>132</v>
      </c>
      <c r="F213" s="98" t="s">
        <v>72</v>
      </c>
      <c r="G213" s="98" t="s">
        <v>598</v>
      </c>
      <c r="H213" s="98" t="s">
        <v>54</v>
      </c>
      <c r="I213" s="98" t="s">
        <v>713</v>
      </c>
      <c r="J213" s="98">
        <v>11000</v>
      </c>
      <c r="K213" s="97" t="s">
        <v>75</v>
      </c>
      <c r="L213" s="99">
        <v>11</v>
      </c>
      <c r="M213" s="98" t="s">
        <v>155</v>
      </c>
      <c r="N213" s="98" t="s">
        <v>376</v>
      </c>
      <c r="O213" s="100">
        <v>41843.475694444402</v>
      </c>
      <c r="P213" s="98" t="s">
        <v>75</v>
      </c>
      <c r="Q213" s="98" t="s">
        <v>75</v>
      </c>
      <c r="R213" s="98" t="s">
        <v>75</v>
      </c>
    </row>
    <row r="214" spans="2:18" ht="43.2" x14ac:dyDescent="0.3">
      <c r="B214" s="97">
        <v>42652</v>
      </c>
      <c r="C214" s="97">
        <v>11</v>
      </c>
      <c r="D214" s="98" t="s">
        <v>365</v>
      </c>
      <c r="E214" s="98" t="s">
        <v>132</v>
      </c>
      <c r="F214" s="98" t="s">
        <v>72</v>
      </c>
      <c r="G214" s="98" t="s">
        <v>598</v>
      </c>
      <c r="H214" s="98" t="s">
        <v>54</v>
      </c>
      <c r="I214" s="98" t="s">
        <v>661</v>
      </c>
      <c r="J214" s="98">
        <v>9000</v>
      </c>
      <c r="K214" s="97" t="s">
        <v>75</v>
      </c>
      <c r="L214" s="99">
        <v>9</v>
      </c>
      <c r="M214" s="98" t="s">
        <v>155</v>
      </c>
      <c r="N214" s="98" t="s">
        <v>156</v>
      </c>
      <c r="O214" s="100">
        <v>41843.479166666701</v>
      </c>
      <c r="P214" s="98" t="s">
        <v>75</v>
      </c>
      <c r="Q214" s="98" t="s">
        <v>75</v>
      </c>
      <c r="R214" s="98" t="s">
        <v>75</v>
      </c>
    </row>
    <row r="215" spans="2:18" ht="43.2" x14ac:dyDescent="0.3">
      <c r="B215" s="97">
        <v>42661</v>
      </c>
      <c r="C215" s="97">
        <v>11</v>
      </c>
      <c r="D215" s="98" t="s">
        <v>365</v>
      </c>
      <c r="E215" s="98" t="s">
        <v>132</v>
      </c>
      <c r="F215" s="98" t="s">
        <v>72</v>
      </c>
      <c r="G215" s="98" t="s">
        <v>598</v>
      </c>
      <c r="H215" s="98" t="s">
        <v>54</v>
      </c>
      <c r="I215" s="98" t="s">
        <v>659</v>
      </c>
      <c r="J215" s="98">
        <v>5000</v>
      </c>
      <c r="K215" s="97" t="s">
        <v>75</v>
      </c>
      <c r="L215" s="99">
        <v>5</v>
      </c>
      <c r="M215" s="98" t="s">
        <v>155</v>
      </c>
      <c r="N215" s="98" t="s">
        <v>373</v>
      </c>
      <c r="O215" s="100">
        <v>41843.489583333299</v>
      </c>
      <c r="P215" s="98" t="s">
        <v>75</v>
      </c>
      <c r="Q215" s="98" t="s">
        <v>75</v>
      </c>
      <c r="R215" s="98" t="s">
        <v>75</v>
      </c>
    </row>
    <row r="216" spans="2:18" ht="43.2" x14ac:dyDescent="0.3">
      <c r="B216" s="97">
        <v>42650</v>
      </c>
      <c r="C216" s="97">
        <v>11</v>
      </c>
      <c r="D216" s="98" t="s">
        <v>365</v>
      </c>
      <c r="E216" s="98" t="s">
        <v>132</v>
      </c>
      <c r="F216" s="98" t="s">
        <v>72</v>
      </c>
      <c r="G216" s="98" t="s">
        <v>598</v>
      </c>
      <c r="H216" s="98" t="s">
        <v>54</v>
      </c>
      <c r="I216" s="98" t="s">
        <v>659</v>
      </c>
      <c r="J216" s="98">
        <v>5000</v>
      </c>
      <c r="K216" s="97" t="s">
        <v>75</v>
      </c>
      <c r="L216" s="99">
        <v>5</v>
      </c>
      <c r="M216" s="98" t="s">
        <v>155</v>
      </c>
      <c r="N216" s="98" t="s">
        <v>158</v>
      </c>
      <c r="O216" s="100">
        <v>41843.493055555598</v>
      </c>
      <c r="P216" s="98" t="s">
        <v>75</v>
      </c>
      <c r="Q216" s="98" t="s">
        <v>75</v>
      </c>
      <c r="R216" s="98" t="s">
        <v>75</v>
      </c>
    </row>
    <row r="217" spans="2:18" ht="43.2" x14ac:dyDescent="0.3">
      <c r="B217" s="97">
        <v>42665</v>
      </c>
      <c r="C217" s="97">
        <v>11</v>
      </c>
      <c r="D217" s="98" t="s">
        <v>365</v>
      </c>
      <c r="E217" s="98" t="s">
        <v>132</v>
      </c>
      <c r="F217" s="98" t="s">
        <v>72</v>
      </c>
      <c r="G217" s="98" t="s">
        <v>598</v>
      </c>
      <c r="H217" s="98" t="s">
        <v>54</v>
      </c>
      <c r="I217" s="98" t="s">
        <v>679</v>
      </c>
      <c r="J217" s="98">
        <v>5000</v>
      </c>
      <c r="K217" s="97" t="s">
        <v>530</v>
      </c>
      <c r="L217" s="99">
        <v>5</v>
      </c>
      <c r="M217" s="98" t="s">
        <v>155</v>
      </c>
      <c r="N217" s="98" t="s">
        <v>368</v>
      </c>
      <c r="O217" s="100">
        <v>41843.493055555598</v>
      </c>
      <c r="P217" s="98" t="s">
        <v>75</v>
      </c>
      <c r="Q217" s="98" t="s">
        <v>75</v>
      </c>
      <c r="R217" s="98" t="s">
        <v>75</v>
      </c>
    </row>
    <row r="218" spans="2:18" ht="43.2" x14ac:dyDescent="0.3">
      <c r="B218" s="97">
        <v>42663</v>
      </c>
      <c r="C218" s="97">
        <v>11</v>
      </c>
      <c r="D218" s="98" t="s">
        <v>365</v>
      </c>
      <c r="E218" s="98" t="s">
        <v>132</v>
      </c>
      <c r="F218" s="98" t="s">
        <v>72</v>
      </c>
      <c r="G218" s="98" t="s">
        <v>598</v>
      </c>
      <c r="H218" s="98" t="s">
        <v>54</v>
      </c>
      <c r="I218" s="98" t="s">
        <v>679</v>
      </c>
      <c r="J218" s="98">
        <v>5000</v>
      </c>
      <c r="K218" s="97" t="s">
        <v>530</v>
      </c>
      <c r="L218" s="99">
        <v>5</v>
      </c>
      <c r="M218" s="98" t="s">
        <v>155</v>
      </c>
      <c r="N218" s="98" t="s">
        <v>370</v>
      </c>
      <c r="O218" s="100">
        <v>41843.517361111102</v>
      </c>
      <c r="P218" s="98" t="s">
        <v>75</v>
      </c>
      <c r="Q218" s="98" t="s">
        <v>75</v>
      </c>
      <c r="R218" s="98" t="s">
        <v>75</v>
      </c>
    </row>
    <row r="219" spans="2:18" ht="57.6" x14ac:dyDescent="0.3">
      <c r="B219" s="97">
        <v>3794</v>
      </c>
      <c r="C219" s="97">
        <v>5</v>
      </c>
      <c r="D219" s="98" t="s">
        <v>48</v>
      </c>
      <c r="E219" s="98" t="s">
        <v>104</v>
      </c>
      <c r="F219" s="98" t="s">
        <v>72</v>
      </c>
      <c r="G219" s="98" t="s">
        <v>598</v>
      </c>
      <c r="H219" s="98" t="s">
        <v>54</v>
      </c>
      <c r="I219" s="98" t="s">
        <v>608</v>
      </c>
      <c r="J219" s="98">
        <v>12000</v>
      </c>
      <c r="K219" s="97" t="s">
        <v>75</v>
      </c>
      <c r="L219" s="99">
        <v>12000</v>
      </c>
      <c r="M219" s="98" t="s">
        <v>76</v>
      </c>
      <c r="N219" s="98" t="s">
        <v>178</v>
      </c>
      <c r="O219" s="100">
        <v>41925</v>
      </c>
      <c r="P219" s="98" t="s">
        <v>176</v>
      </c>
      <c r="Q219" s="98" t="s">
        <v>75</v>
      </c>
      <c r="R219" s="98" t="s">
        <v>75</v>
      </c>
    </row>
    <row r="220" spans="2:18" ht="57.6" x14ac:dyDescent="0.3">
      <c r="B220" s="97">
        <v>3793</v>
      </c>
      <c r="C220" s="97">
        <v>5</v>
      </c>
      <c r="D220" s="98" t="s">
        <v>48</v>
      </c>
      <c r="E220" s="98" t="s">
        <v>104</v>
      </c>
      <c r="F220" s="98" t="s">
        <v>72</v>
      </c>
      <c r="G220" s="98" t="s">
        <v>598</v>
      </c>
      <c r="H220" s="98" t="s">
        <v>54</v>
      </c>
      <c r="I220" s="98" t="s">
        <v>675</v>
      </c>
      <c r="J220" s="98">
        <v>62000</v>
      </c>
      <c r="K220" s="97" t="s">
        <v>75</v>
      </c>
      <c r="L220" s="99">
        <v>62000</v>
      </c>
      <c r="M220" s="98" t="s">
        <v>76</v>
      </c>
      <c r="N220" s="98" t="s">
        <v>175</v>
      </c>
      <c r="O220" s="100">
        <v>41925</v>
      </c>
      <c r="P220" s="98" t="s">
        <v>176</v>
      </c>
      <c r="Q220" s="98" t="s">
        <v>75</v>
      </c>
      <c r="R220" s="98" t="s">
        <v>75</v>
      </c>
    </row>
    <row r="221" spans="2:18" ht="43.2" x14ac:dyDescent="0.3">
      <c r="B221" s="97">
        <v>42455</v>
      </c>
      <c r="C221" s="97">
        <v>11</v>
      </c>
      <c r="D221" s="98" t="s">
        <v>48</v>
      </c>
      <c r="E221" s="98" t="s">
        <v>132</v>
      </c>
      <c r="F221" s="98" t="s">
        <v>72</v>
      </c>
      <c r="G221" s="98" t="s">
        <v>598</v>
      </c>
      <c r="H221" s="98" t="s">
        <v>54</v>
      </c>
      <c r="I221" s="98" t="s">
        <v>657</v>
      </c>
      <c r="J221" s="98">
        <v>12000</v>
      </c>
      <c r="K221" s="97" t="s">
        <v>75</v>
      </c>
      <c r="L221" s="99">
        <v>12</v>
      </c>
      <c r="M221" s="98" t="s">
        <v>155</v>
      </c>
      <c r="N221" s="98" t="s">
        <v>158</v>
      </c>
      <c r="O221" s="100">
        <v>41925.473611111098</v>
      </c>
      <c r="P221" s="98" t="s">
        <v>75</v>
      </c>
      <c r="Q221" s="98" t="s">
        <v>75</v>
      </c>
      <c r="R221" s="98" t="s">
        <v>75</v>
      </c>
    </row>
    <row r="222" spans="2:18" ht="43.2" x14ac:dyDescent="0.3">
      <c r="B222" s="97">
        <v>42459</v>
      </c>
      <c r="C222" s="97">
        <v>11</v>
      </c>
      <c r="D222" s="98" t="s">
        <v>48</v>
      </c>
      <c r="E222" s="98" t="s">
        <v>132</v>
      </c>
      <c r="F222" s="98" t="s">
        <v>72</v>
      </c>
      <c r="G222" s="98" t="s">
        <v>598</v>
      </c>
      <c r="H222" s="98" t="s">
        <v>54</v>
      </c>
      <c r="I222" s="98" t="s">
        <v>660</v>
      </c>
      <c r="J222" s="98">
        <v>62000</v>
      </c>
      <c r="K222" s="97" t="s">
        <v>75</v>
      </c>
      <c r="L222" s="99">
        <v>62</v>
      </c>
      <c r="M222" s="98" t="s">
        <v>155</v>
      </c>
      <c r="N222" s="98" t="s">
        <v>156</v>
      </c>
      <c r="O222" s="100">
        <v>41925.497916666704</v>
      </c>
      <c r="P222" s="98" t="s">
        <v>75</v>
      </c>
      <c r="Q222" s="98" t="s">
        <v>75</v>
      </c>
      <c r="R222" s="98" t="s">
        <v>75</v>
      </c>
    </row>
    <row r="223" spans="2:18" ht="43.2" x14ac:dyDescent="0.3">
      <c r="B223" s="97">
        <v>42656</v>
      </c>
      <c r="C223" s="97">
        <v>11</v>
      </c>
      <c r="D223" s="98" t="s">
        <v>365</v>
      </c>
      <c r="E223" s="98" t="s">
        <v>132</v>
      </c>
      <c r="F223" s="98" t="s">
        <v>72</v>
      </c>
      <c r="G223" s="98" t="s">
        <v>598</v>
      </c>
      <c r="H223" s="98" t="s">
        <v>54</v>
      </c>
      <c r="I223" s="98" t="s">
        <v>679</v>
      </c>
      <c r="J223" s="98">
        <v>5000</v>
      </c>
      <c r="K223" s="97" t="s">
        <v>530</v>
      </c>
      <c r="L223" s="99">
        <v>5</v>
      </c>
      <c r="M223" s="98" t="s">
        <v>155</v>
      </c>
      <c r="N223" s="98" t="s">
        <v>221</v>
      </c>
      <c r="O223" s="100">
        <v>41927.558333333298</v>
      </c>
      <c r="P223" s="98" t="s">
        <v>75</v>
      </c>
      <c r="Q223" s="98" t="s">
        <v>75</v>
      </c>
      <c r="R223" s="98" t="s">
        <v>75</v>
      </c>
    </row>
    <row r="224" spans="2:18" ht="57.6" x14ac:dyDescent="0.3">
      <c r="B224" s="97">
        <v>3746</v>
      </c>
      <c r="C224" s="97">
        <v>5</v>
      </c>
      <c r="D224" s="98" t="s">
        <v>48</v>
      </c>
      <c r="E224" s="98" t="s">
        <v>104</v>
      </c>
      <c r="F224" s="98" t="s">
        <v>72</v>
      </c>
      <c r="G224" s="98" t="s">
        <v>598</v>
      </c>
      <c r="H224" s="98" t="s">
        <v>54</v>
      </c>
      <c r="I224" s="98" t="s">
        <v>665</v>
      </c>
      <c r="J224" s="98">
        <v>19000</v>
      </c>
      <c r="K224" s="97" t="s">
        <v>75</v>
      </c>
      <c r="L224" s="99">
        <v>19000</v>
      </c>
      <c r="M224" s="98" t="s">
        <v>76</v>
      </c>
      <c r="N224" s="98" t="s">
        <v>178</v>
      </c>
      <c r="O224" s="100">
        <v>41932</v>
      </c>
      <c r="P224" s="98" t="s">
        <v>176</v>
      </c>
      <c r="Q224" s="98" t="s">
        <v>75</v>
      </c>
      <c r="R224" s="98" t="s">
        <v>75</v>
      </c>
    </row>
    <row r="225" spans="2:18" ht="57.6" x14ac:dyDescent="0.3">
      <c r="B225" s="97">
        <v>3747</v>
      </c>
      <c r="C225" s="97">
        <v>5</v>
      </c>
      <c r="D225" s="98" t="s">
        <v>48</v>
      </c>
      <c r="E225" s="98" t="s">
        <v>104</v>
      </c>
      <c r="F225" s="98" t="s">
        <v>72</v>
      </c>
      <c r="G225" s="98" t="s">
        <v>598</v>
      </c>
      <c r="H225" s="98" t="s">
        <v>54</v>
      </c>
      <c r="I225" s="98" t="s">
        <v>602</v>
      </c>
      <c r="J225" s="98">
        <v>5000</v>
      </c>
      <c r="K225" s="97" t="s">
        <v>75</v>
      </c>
      <c r="L225" s="99">
        <v>5000</v>
      </c>
      <c r="M225" s="98" t="s">
        <v>76</v>
      </c>
      <c r="N225" s="98" t="s">
        <v>175</v>
      </c>
      <c r="O225" s="100">
        <v>41932</v>
      </c>
      <c r="P225" s="98" t="s">
        <v>176</v>
      </c>
      <c r="Q225" s="98" t="s">
        <v>75</v>
      </c>
      <c r="R225" s="98" t="s">
        <v>75</v>
      </c>
    </row>
    <row r="226" spans="2:18" ht="43.2" x14ac:dyDescent="0.3">
      <c r="B226" s="97">
        <v>42456</v>
      </c>
      <c r="C226" s="97">
        <v>11</v>
      </c>
      <c r="D226" s="98" t="s">
        <v>48</v>
      </c>
      <c r="E226" s="98" t="s">
        <v>132</v>
      </c>
      <c r="F226" s="98" t="s">
        <v>72</v>
      </c>
      <c r="G226" s="98" t="s">
        <v>598</v>
      </c>
      <c r="H226" s="98" t="s">
        <v>54</v>
      </c>
      <c r="I226" s="98" t="s">
        <v>658</v>
      </c>
      <c r="J226" s="98">
        <v>19000</v>
      </c>
      <c r="K226" s="97" t="s">
        <v>75</v>
      </c>
      <c r="L226" s="99">
        <v>19</v>
      </c>
      <c r="M226" s="98" t="s">
        <v>155</v>
      </c>
      <c r="N226" s="98" t="s">
        <v>158</v>
      </c>
      <c r="O226" s="100">
        <v>41932.628472222197</v>
      </c>
      <c r="P226" s="98" t="s">
        <v>75</v>
      </c>
      <c r="Q226" s="98" t="s">
        <v>75</v>
      </c>
      <c r="R226" s="98" t="s">
        <v>75</v>
      </c>
    </row>
    <row r="227" spans="2:18" ht="43.2" x14ac:dyDescent="0.3">
      <c r="B227" s="97">
        <v>42460</v>
      </c>
      <c r="C227" s="97">
        <v>11</v>
      </c>
      <c r="D227" s="98" t="s">
        <v>48</v>
      </c>
      <c r="E227" s="98" t="s">
        <v>132</v>
      </c>
      <c r="F227" s="98" t="s">
        <v>72</v>
      </c>
      <c r="G227" s="98" t="s">
        <v>598</v>
      </c>
      <c r="H227" s="98" t="s">
        <v>54</v>
      </c>
      <c r="I227" s="98" t="s">
        <v>659</v>
      </c>
      <c r="J227" s="98">
        <v>5000</v>
      </c>
      <c r="K227" s="97" t="s">
        <v>75</v>
      </c>
      <c r="L227" s="99">
        <v>5</v>
      </c>
      <c r="M227" s="98" t="s">
        <v>155</v>
      </c>
      <c r="N227" s="98" t="s">
        <v>156</v>
      </c>
      <c r="O227" s="100">
        <v>41932.635416666701</v>
      </c>
      <c r="P227" s="98" t="s">
        <v>75</v>
      </c>
      <c r="Q227" s="98" t="s">
        <v>75</v>
      </c>
      <c r="R227" s="98" t="s">
        <v>75</v>
      </c>
    </row>
    <row r="228" spans="2:18" ht="57.6" x14ac:dyDescent="0.3">
      <c r="B228" s="97">
        <v>3725</v>
      </c>
      <c r="C228" s="97">
        <v>5</v>
      </c>
      <c r="D228" s="98" t="s">
        <v>48</v>
      </c>
      <c r="E228" s="98" t="s">
        <v>104</v>
      </c>
      <c r="F228" s="98" t="s">
        <v>72</v>
      </c>
      <c r="G228" s="98" t="s">
        <v>598</v>
      </c>
      <c r="H228" s="98" t="s">
        <v>54</v>
      </c>
      <c r="I228" s="98" t="s">
        <v>602</v>
      </c>
      <c r="J228" s="98">
        <v>5000</v>
      </c>
      <c r="K228" s="97" t="s">
        <v>75</v>
      </c>
      <c r="L228" s="99">
        <v>5000</v>
      </c>
      <c r="M228" s="98" t="s">
        <v>76</v>
      </c>
      <c r="N228" s="98" t="s">
        <v>178</v>
      </c>
      <c r="O228" s="100">
        <v>41933</v>
      </c>
      <c r="P228" s="98" t="s">
        <v>176</v>
      </c>
      <c r="Q228" s="98" t="s">
        <v>75</v>
      </c>
      <c r="R228" s="98" t="s">
        <v>75</v>
      </c>
    </row>
    <row r="229" spans="2:18" ht="57.6" x14ac:dyDescent="0.3">
      <c r="B229" s="97">
        <v>3724</v>
      </c>
      <c r="C229" s="97">
        <v>5</v>
      </c>
      <c r="D229" s="98" t="s">
        <v>48</v>
      </c>
      <c r="E229" s="98" t="s">
        <v>104</v>
      </c>
      <c r="F229" s="98" t="s">
        <v>72</v>
      </c>
      <c r="G229" s="98" t="s">
        <v>598</v>
      </c>
      <c r="H229" s="98" t="s">
        <v>54</v>
      </c>
      <c r="I229" s="98" t="s">
        <v>605</v>
      </c>
      <c r="J229" s="98">
        <v>9000</v>
      </c>
      <c r="K229" s="97" t="s">
        <v>75</v>
      </c>
      <c r="L229" s="99">
        <v>9000</v>
      </c>
      <c r="M229" s="98" t="s">
        <v>76</v>
      </c>
      <c r="N229" s="98" t="s">
        <v>175</v>
      </c>
      <c r="O229" s="100">
        <v>41933</v>
      </c>
      <c r="P229" s="98" t="s">
        <v>176</v>
      </c>
      <c r="Q229" s="98" t="s">
        <v>75</v>
      </c>
      <c r="R229" s="98" t="s">
        <v>75</v>
      </c>
    </row>
    <row r="230" spans="2:18" ht="43.2" x14ac:dyDescent="0.3">
      <c r="B230" s="97">
        <v>42457</v>
      </c>
      <c r="C230" s="97">
        <v>11</v>
      </c>
      <c r="D230" s="98" t="s">
        <v>48</v>
      </c>
      <c r="E230" s="98" t="s">
        <v>132</v>
      </c>
      <c r="F230" s="98" t="s">
        <v>72</v>
      </c>
      <c r="G230" s="98" t="s">
        <v>598</v>
      </c>
      <c r="H230" s="98" t="s">
        <v>54</v>
      </c>
      <c r="I230" s="98" t="s">
        <v>659</v>
      </c>
      <c r="J230" s="98">
        <v>5000</v>
      </c>
      <c r="K230" s="97" t="s">
        <v>75</v>
      </c>
      <c r="L230" s="99">
        <v>5</v>
      </c>
      <c r="M230" s="98" t="s">
        <v>155</v>
      </c>
      <c r="N230" s="98" t="s">
        <v>158</v>
      </c>
      <c r="O230" s="100">
        <v>41933.965277777803</v>
      </c>
      <c r="P230" s="98" t="s">
        <v>75</v>
      </c>
      <c r="Q230" s="98" t="s">
        <v>75</v>
      </c>
      <c r="R230" s="98" t="s">
        <v>75</v>
      </c>
    </row>
    <row r="231" spans="2:18" ht="43.2" x14ac:dyDescent="0.3">
      <c r="B231" s="97">
        <v>42461</v>
      </c>
      <c r="C231" s="97">
        <v>11</v>
      </c>
      <c r="D231" s="98" t="s">
        <v>48</v>
      </c>
      <c r="E231" s="98" t="s">
        <v>132</v>
      </c>
      <c r="F231" s="98" t="s">
        <v>72</v>
      </c>
      <c r="G231" s="98" t="s">
        <v>598</v>
      </c>
      <c r="H231" s="98" t="s">
        <v>54</v>
      </c>
      <c r="I231" s="98" t="s">
        <v>661</v>
      </c>
      <c r="J231" s="98">
        <v>9000</v>
      </c>
      <c r="K231" s="97" t="s">
        <v>75</v>
      </c>
      <c r="L231" s="99">
        <v>9</v>
      </c>
      <c r="M231" s="98" t="s">
        <v>155</v>
      </c>
      <c r="N231" s="98" t="s">
        <v>156</v>
      </c>
      <c r="O231" s="100">
        <v>41933.989583333299</v>
      </c>
      <c r="P231" s="98" t="s">
        <v>75</v>
      </c>
      <c r="Q231" s="98" t="s">
        <v>75</v>
      </c>
      <c r="R231" s="98" t="s">
        <v>75</v>
      </c>
    </row>
    <row r="232" spans="2:18" ht="43.2" x14ac:dyDescent="0.3">
      <c r="B232" s="97">
        <v>42653</v>
      </c>
      <c r="C232" s="97">
        <v>11</v>
      </c>
      <c r="D232" s="98" t="s">
        <v>365</v>
      </c>
      <c r="E232" s="98" t="s">
        <v>132</v>
      </c>
      <c r="F232" s="98" t="s">
        <v>72</v>
      </c>
      <c r="G232" s="98" t="s">
        <v>598</v>
      </c>
      <c r="H232" s="98" t="s">
        <v>54</v>
      </c>
      <c r="I232" s="98" t="s">
        <v>737</v>
      </c>
      <c r="J232" s="98">
        <v>88000</v>
      </c>
      <c r="K232" s="97" t="s">
        <v>75</v>
      </c>
      <c r="L232" s="99">
        <v>88</v>
      </c>
      <c r="M232" s="98" t="s">
        <v>155</v>
      </c>
      <c r="N232" s="98" t="s">
        <v>156</v>
      </c>
      <c r="O232" s="100">
        <v>41934.368055555598</v>
      </c>
      <c r="P232" s="98" t="s">
        <v>75</v>
      </c>
      <c r="Q232" s="98" t="s">
        <v>75</v>
      </c>
      <c r="R232" s="98" t="s">
        <v>75</v>
      </c>
    </row>
    <row r="233" spans="2:18" ht="43.2" x14ac:dyDescent="0.3">
      <c r="B233" s="97">
        <v>42662</v>
      </c>
      <c r="C233" s="97">
        <v>11</v>
      </c>
      <c r="D233" s="98" t="s">
        <v>365</v>
      </c>
      <c r="E233" s="98" t="s">
        <v>132</v>
      </c>
      <c r="F233" s="98" t="s">
        <v>72</v>
      </c>
      <c r="G233" s="98" t="s">
        <v>598</v>
      </c>
      <c r="H233" s="98" t="s">
        <v>54</v>
      </c>
      <c r="I233" s="98" t="s">
        <v>656</v>
      </c>
      <c r="J233" s="98">
        <v>10000</v>
      </c>
      <c r="K233" s="97" t="s">
        <v>75</v>
      </c>
      <c r="L233" s="99">
        <v>10</v>
      </c>
      <c r="M233" s="98" t="s">
        <v>155</v>
      </c>
      <c r="N233" s="98" t="s">
        <v>373</v>
      </c>
      <c r="O233" s="100">
        <v>41934.368750000001</v>
      </c>
      <c r="P233" s="98" t="s">
        <v>75</v>
      </c>
      <c r="Q233" s="98" t="s">
        <v>75</v>
      </c>
      <c r="R233" s="98" t="s">
        <v>75</v>
      </c>
    </row>
    <row r="234" spans="2:18" ht="43.2" x14ac:dyDescent="0.3">
      <c r="B234" s="97">
        <v>42651</v>
      </c>
      <c r="C234" s="97">
        <v>11</v>
      </c>
      <c r="D234" s="98" t="s">
        <v>365</v>
      </c>
      <c r="E234" s="98" t="s">
        <v>132</v>
      </c>
      <c r="F234" s="98" t="s">
        <v>72</v>
      </c>
      <c r="G234" s="98" t="s">
        <v>598</v>
      </c>
      <c r="H234" s="98" t="s">
        <v>54</v>
      </c>
      <c r="I234" s="98" t="s">
        <v>679</v>
      </c>
      <c r="J234" s="98">
        <v>5000</v>
      </c>
      <c r="K234" s="97" t="s">
        <v>530</v>
      </c>
      <c r="L234" s="99">
        <v>5</v>
      </c>
      <c r="M234" s="98" t="s">
        <v>155</v>
      </c>
      <c r="N234" s="98" t="s">
        <v>158</v>
      </c>
      <c r="O234" s="100">
        <v>41934.375</v>
      </c>
      <c r="P234" s="98" t="s">
        <v>75</v>
      </c>
      <c r="Q234" s="98" t="s">
        <v>75</v>
      </c>
      <c r="R234" s="98" t="s">
        <v>75</v>
      </c>
    </row>
    <row r="235" spans="2:18" ht="43.2" x14ac:dyDescent="0.3">
      <c r="B235" s="97">
        <v>42666</v>
      </c>
      <c r="C235" s="97">
        <v>11</v>
      </c>
      <c r="D235" s="98" t="s">
        <v>365</v>
      </c>
      <c r="E235" s="98" t="s">
        <v>132</v>
      </c>
      <c r="F235" s="98" t="s">
        <v>72</v>
      </c>
      <c r="G235" s="98" t="s">
        <v>598</v>
      </c>
      <c r="H235" s="98" t="s">
        <v>54</v>
      </c>
      <c r="I235" s="98" t="s">
        <v>679</v>
      </c>
      <c r="J235" s="98">
        <v>5000</v>
      </c>
      <c r="K235" s="97" t="s">
        <v>530</v>
      </c>
      <c r="L235" s="99">
        <v>5</v>
      </c>
      <c r="M235" s="98" t="s">
        <v>155</v>
      </c>
      <c r="N235" s="98" t="s">
        <v>368</v>
      </c>
      <c r="O235" s="100">
        <v>41934.376388888901</v>
      </c>
      <c r="P235" s="98" t="s">
        <v>75</v>
      </c>
      <c r="Q235" s="98" t="s">
        <v>75</v>
      </c>
      <c r="R235" s="98" t="s">
        <v>75</v>
      </c>
    </row>
    <row r="236" spans="2:18" ht="43.2" x14ac:dyDescent="0.3">
      <c r="B236" s="97">
        <v>42664</v>
      </c>
      <c r="C236" s="97">
        <v>11</v>
      </c>
      <c r="D236" s="98" t="s">
        <v>365</v>
      </c>
      <c r="E236" s="98" t="s">
        <v>132</v>
      </c>
      <c r="F236" s="98" t="s">
        <v>72</v>
      </c>
      <c r="G236" s="98" t="s">
        <v>598</v>
      </c>
      <c r="H236" s="98" t="s">
        <v>54</v>
      </c>
      <c r="I236" s="98" t="s">
        <v>680</v>
      </c>
      <c r="J236" s="98">
        <v>6000</v>
      </c>
      <c r="K236" s="97" t="s">
        <v>75</v>
      </c>
      <c r="L236" s="99">
        <v>6</v>
      </c>
      <c r="M236" s="98" t="s">
        <v>155</v>
      </c>
      <c r="N236" s="98" t="s">
        <v>370</v>
      </c>
      <c r="O236" s="100">
        <v>41934.393750000003</v>
      </c>
      <c r="P236" s="98" t="s">
        <v>75</v>
      </c>
      <c r="Q236" s="98" t="s">
        <v>75</v>
      </c>
      <c r="R236" s="98" t="s">
        <v>75</v>
      </c>
    </row>
    <row r="237" spans="2:18" ht="43.2" x14ac:dyDescent="0.3">
      <c r="B237" s="97">
        <v>42668</v>
      </c>
      <c r="C237" s="97">
        <v>11</v>
      </c>
      <c r="D237" s="98" t="s">
        <v>365</v>
      </c>
      <c r="E237" s="98" t="s">
        <v>132</v>
      </c>
      <c r="F237" s="98" t="s">
        <v>72</v>
      </c>
      <c r="G237" s="98" t="s">
        <v>598</v>
      </c>
      <c r="H237" s="98" t="s">
        <v>54</v>
      </c>
      <c r="I237" s="98" t="s">
        <v>709</v>
      </c>
      <c r="J237" s="98">
        <v>7000</v>
      </c>
      <c r="K237" s="97" t="s">
        <v>75</v>
      </c>
      <c r="L237" s="99">
        <v>7</v>
      </c>
      <c r="M237" s="98" t="s">
        <v>155</v>
      </c>
      <c r="N237" s="98" t="s">
        <v>376</v>
      </c>
      <c r="O237" s="100">
        <v>41934.395833333299</v>
      </c>
      <c r="P237" s="98" t="s">
        <v>75</v>
      </c>
      <c r="Q237" s="98" t="s">
        <v>75</v>
      </c>
      <c r="R237" s="98" t="s">
        <v>75</v>
      </c>
    </row>
    <row r="238" spans="2:18" ht="43.2" x14ac:dyDescent="0.3">
      <c r="B238" s="97">
        <v>42657</v>
      </c>
      <c r="C238" s="97">
        <v>11</v>
      </c>
      <c r="D238" s="98" t="s">
        <v>365</v>
      </c>
      <c r="E238" s="98" t="s">
        <v>132</v>
      </c>
      <c r="F238" s="98" t="s">
        <v>72</v>
      </c>
      <c r="G238" s="98" t="s">
        <v>598</v>
      </c>
      <c r="H238" s="98" t="s">
        <v>54</v>
      </c>
      <c r="I238" s="98" t="s">
        <v>679</v>
      </c>
      <c r="J238" s="98">
        <v>5000</v>
      </c>
      <c r="K238" s="97" t="s">
        <v>530</v>
      </c>
      <c r="L238" s="99">
        <v>5</v>
      </c>
      <c r="M238" s="98" t="s">
        <v>155</v>
      </c>
      <c r="N238" s="98" t="s">
        <v>221</v>
      </c>
      <c r="O238" s="100">
        <v>41934.404861111099</v>
      </c>
      <c r="P238" s="98" t="s">
        <v>75</v>
      </c>
      <c r="Q238" s="98" t="s">
        <v>75</v>
      </c>
      <c r="R238" s="98" t="s">
        <v>75</v>
      </c>
    </row>
    <row r="239" spans="2:18" ht="43.2" x14ac:dyDescent="0.3">
      <c r="B239" s="97">
        <v>42465</v>
      </c>
      <c r="C239" s="97">
        <v>11</v>
      </c>
      <c r="D239" s="98" t="s">
        <v>49</v>
      </c>
      <c r="E239" s="98" t="s">
        <v>132</v>
      </c>
      <c r="F239" s="98" t="s">
        <v>72</v>
      </c>
      <c r="G239" s="98" t="s">
        <v>598</v>
      </c>
      <c r="H239" s="98" t="s">
        <v>54</v>
      </c>
      <c r="I239" s="98" t="s">
        <v>680</v>
      </c>
      <c r="J239" s="98">
        <v>6000</v>
      </c>
      <c r="K239" s="97" t="s">
        <v>75</v>
      </c>
      <c r="L239" s="99">
        <v>6</v>
      </c>
      <c r="M239" s="98" t="s">
        <v>155</v>
      </c>
      <c r="N239" s="98" t="s">
        <v>156</v>
      </c>
      <c r="O239" s="100">
        <v>41949.333333333299</v>
      </c>
      <c r="P239" s="98" t="s">
        <v>75</v>
      </c>
      <c r="Q239" s="98" t="s">
        <v>75</v>
      </c>
      <c r="R239" s="98" t="s">
        <v>75</v>
      </c>
    </row>
    <row r="240" spans="2:18" ht="43.2" x14ac:dyDescent="0.3">
      <c r="B240" s="97">
        <v>42463</v>
      </c>
      <c r="C240" s="97">
        <v>11</v>
      </c>
      <c r="D240" s="98" t="s">
        <v>49</v>
      </c>
      <c r="E240" s="98" t="s">
        <v>132</v>
      </c>
      <c r="F240" s="98" t="s">
        <v>72</v>
      </c>
      <c r="G240" s="98" t="s">
        <v>598</v>
      </c>
      <c r="H240" s="98" t="s">
        <v>54</v>
      </c>
      <c r="I240" s="98" t="s">
        <v>679</v>
      </c>
      <c r="J240" s="98">
        <v>5000</v>
      </c>
      <c r="K240" s="97" t="s">
        <v>530</v>
      </c>
      <c r="L240" s="99">
        <v>5</v>
      </c>
      <c r="M240" s="98" t="s">
        <v>155</v>
      </c>
      <c r="N240" s="98" t="s">
        <v>158</v>
      </c>
      <c r="O240" s="100">
        <v>41949.342361111099</v>
      </c>
      <c r="P240" s="98" t="s">
        <v>75</v>
      </c>
      <c r="Q240" s="98" t="s">
        <v>75</v>
      </c>
      <c r="R240" s="98" t="s">
        <v>75</v>
      </c>
    </row>
    <row r="241" spans="2:18" ht="43.2" x14ac:dyDescent="0.3">
      <c r="B241" s="97">
        <v>42467</v>
      </c>
      <c r="C241" s="97">
        <v>11</v>
      </c>
      <c r="D241" s="98" t="s">
        <v>49</v>
      </c>
      <c r="E241" s="98" t="s">
        <v>132</v>
      </c>
      <c r="F241" s="98" t="s">
        <v>72</v>
      </c>
      <c r="G241" s="98" t="s">
        <v>598</v>
      </c>
      <c r="H241" s="98" t="s">
        <v>54</v>
      </c>
      <c r="I241" s="98" t="s">
        <v>681</v>
      </c>
      <c r="J241" s="98">
        <v>17000</v>
      </c>
      <c r="K241" s="97" t="s">
        <v>75</v>
      </c>
      <c r="L241" s="99">
        <v>17</v>
      </c>
      <c r="M241" s="98" t="s">
        <v>155</v>
      </c>
      <c r="N241" s="98" t="s">
        <v>221</v>
      </c>
      <c r="O241" s="100">
        <v>41949.342361111099</v>
      </c>
      <c r="P241" s="98" t="s">
        <v>75</v>
      </c>
      <c r="Q241" s="98" t="s">
        <v>75</v>
      </c>
      <c r="R241" s="98" t="s">
        <v>75</v>
      </c>
    </row>
    <row r="242" spans="2:18" ht="43.2" x14ac:dyDescent="0.3">
      <c r="B242" s="97">
        <v>42466</v>
      </c>
      <c r="C242" s="97">
        <v>11</v>
      </c>
      <c r="D242" s="98" t="s">
        <v>49</v>
      </c>
      <c r="E242" s="98" t="s">
        <v>132</v>
      </c>
      <c r="F242" s="98" t="s">
        <v>72</v>
      </c>
      <c r="G242" s="98" t="s">
        <v>598</v>
      </c>
      <c r="H242" s="98" t="s">
        <v>54</v>
      </c>
      <c r="I242" s="98" t="s">
        <v>682</v>
      </c>
      <c r="J242" s="98">
        <v>21000</v>
      </c>
      <c r="K242" s="97" t="s">
        <v>75</v>
      </c>
      <c r="L242" s="99">
        <v>21</v>
      </c>
      <c r="M242" s="98" t="s">
        <v>155</v>
      </c>
      <c r="N242" s="98" t="s">
        <v>156</v>
      </c>
      <c r="O242" s="100">
        <v>41964.461805555598</v>
      </c>
      <c r="P242" s="98" t="s">
        <v>75</v>
      </c>
      <c r="Q242" s="98" t="s">
        <v>75</v>
      </c>
      <c r="R242" s="98" t="s">
        <v>75</v>
      </c>
    </row>
    <row r="243" spans="2:18" ht="43.2" x14ac:dyDescent="0.3">
      <c r="B243" s="97">
        <v>42464</v>
      </c>
      <c r="C243" s="97">
        <v>11</v>
      </c>
      <c r="D243" s="98" t="s">
        <v>49</v>
      </c>
      <c r="E243" s="98" t="s">
        <v>132</v>
      </c>
      <c r="F243" s="98" t="s">
        <v>72</v>
      </c>
      <c r="G243" s="98" t="s">
        <v>598</v>
      </c>
      <c r="H243" s="98" t="s">
        <v>54</v>
      </c>
      <c r="I243" s="98" t="s">
        <v>679</v>
      </c>
      <c r="J243" s="98">
        <v>5000</v>
      </c>
      <c r="K243" s="97" t="s">
        <v>530</v>
      </c>
      <c r="L243" s="99">
        <v>5</v>
      </c>
      <c r="M243" s="98" t="s">
        <v>155</v>
      </c>
      <c r="N243" s="98" t="s">
        <v>158</v>
      </c>
      <c r="O243" s="100">
        <v>41964.470833333296</v>
      </c>
      <c r="P243" s="98" t="s">
        <v>75</v>
      </c>
      <c r="Q243" s="98" t="s">
        <v>75</v>
      </c>
      <c r="R243" s="98" t="s">
        <v>75</v>
      </c>
    </row>
    <row r="244" spans="2:18" ht="43.2" x14ac:dyDescent="0.3">
      <c r="B244" s="97">
        <v>42468</v>
      </c>
      <c r="C244" s="97">
        <v>11</v>
      </c>
      <c r="D244" s="98" t="s">
        <v>49</v>
      </c>
      <c r="E244" s="98" t="s">
        <v>132</v>
      </c>
      <c r="F244" s="98" t="s">
        <v>72</v>
      </c>
      <c r="G244" s="98" t="s">
        <v>598</v>
      </c>
      <c r="H244" s="98" t="s">
        <v>54</v>
      </c>
      <c r="I244" s="98" t="s">
        <v>679</v>
      </c>
      <c r="J244" s="98">
        <v>5000</v>
      </c>
      <c r="K244" s="97" t="s">
        <v>530</v>
      </c>
      <c r="L244" s="99">
        <v>5</v>
      </c>
      <c r="M244" s="98" t="s">
        <v>155</v>
      </c>
      <c r="N244" s="98" t="s">
        <v>221</v>
      </c>
      <c r="O244" s="100">
        <v>41964.482638888898</v>
      </c>
      <c r="P244" s="98" t="s">
        <v>75</v>
      </c>
      <c r="Q244" s="98" t="s">
        <v>75</v>
      </c>
      <c r="R244" s="98" t="s">
        <v>75</v>
      </c>
    </row>
    <row r="245" spans="2:18" ht="43.2" x14ac:dyDescent="0.3">
      <c r="B245" s="97">
        <v>42582</v>
      </c>
      <c r="C245" s="97">
        <v>11</v>
      </c>
      <c r="D245" s="98" t="s">
        <v>139</v>
      </c>
      <c r="E245" s="98" t="s">
        <v>132</v>
      </c>
      <c r="F245" s="98" t="s">
        <v>72</v>
      </c>
      <c r="G245" s="98" t="s">
        <v>598</v>
      </c>
      <c r="H245" s="98" t="s">
        <v>54</v>
      </c>
      <c r="I245" s="98" t="s">
        <v>631</v>
      </c>
      <c r="J245" s="98">
        <v>246000</v>
      </c>
      <c r="K245" s="97" t="s">
        <v>75</v>
      </c>
      <c r="L245" s="99">
        <v>246</v>
      </c>
      <c r="M245" s="98" t="s">
        <v>155</v>
      </c>
      <c r="N245" s="98" t="s">
        <v>145</v>
      </c>
      <c r="O245" s="100">
        <v>41964.524305555598</v>
      </c>
      <c r="P245" s="98" t="s">
        <v>75</v>
      </c>
      <c r="Q245" s="98" t="s">
        <v>75</v>
      </c>
      <c r="R245" s="98" t="s">
        <v>75</v>
      </c>
    </row>
    <row r="246" spans="2:18" ht="43.2" x14ac:dyDescent="0.3">
      <c r="B246" s="97">
        <v>42658</v>
      </c>
      <c r="C246" s="97">
        <v>11</v>
      </c>
      <c r="D246" s="98" t="s">
        <v>365</v>
      </c>
      <c r="E246" s="98" t="s">
        <v>132</v>
      </c>
      <c r="F246" s="98" t="s">
        <v>72</v>
      </c>
      <c r="G246" s="98" t="s">
        <v>598</v>
      </c>
      <c r="H246" s="98" t="s">
        <v>54</v>
      </c>
      <c r="I246" s="98" t="s">
        <v>659</v>
      </c>
      <c r="J246" s="98">
        <v>5000</v>
      </c>
      <c r="K246" s="97" t="s">
        <v>75</v>
      </c>
      <c r="L246" s="99">
        <v>5</v>
      </c>
      <c r="M246" s="98" t="s">
        <v>155</v>
      </c>
      <c r="N246" s="98" t="s">
        <v>221</v>
      </c>
      <c r="O246" s="100">
        <v>41964.688888888901</v>
      </c>
      <c r="P246" s="98" t="s">
        <v>75</v>
      </c>
      <c r="Q246" s="98" t="s">
        <v>75</v>
      </c>
      <c r="R246" s="98" t="s">
        <v>75</v>
      </c>
    </row>
    <row r="247" spans="2:18" ht="43.2" x14ac:dyDescent="0.3">
      <c r="B247" s="97">
        <v>42431</v>
      </c>
      <c r="C247" s="97">
        <v>11</v>
      </c>
      <c r="D247" s="98" t="s">
        <v>293</v>
      </c>
      <c r="E247" s="98" t="s">
        <v>132</v>
      </c>
      <c r="F247" s="98" t="s">
        <v>72</v>
      </c>
      <c r="G247" s="98" t="s">
        <v>598</v>
      </c>
      <c r="H247" s="98" t="s">
        <v>54</v>
      </c>
      <c r="I247" s="98" t="s">
        <v>679</v>
      </c>
      <c r="J247" s="98">
        <v>5000</v>
      </c>
      <c r="K247" s="97" t="s">
        <v>530</v>
      </c>
      <c r="L247" s="99">
        <v>5</v>
      </c>
      <c r="M247" s="98" t="s">
        <v>155</v>
      </c>
      <c r="N247" s="98" t="s">
        <v>295</v>
      </c>
      <c r="O247" s="100">
        <v>41977.270833333299</v>
      </c>
      <c r="P247" s="98" t="s">
        <v>75</v>
      </c>
      <c r="Q247" s="98" t="s">
        <v>75</v>
      </c>
      <c r="R247" s="98" t="s">
        <v>75</v>
      </c>
    </row>
    <row r="248" spans="2:18" ht="43.2" x14ac:dyDescent="0.3">
      <c r="B248" s="97">
        <v>42436</v>
      </c>
      <c r="C248" s="97">
        <v>11</v>
      </c>
      <c r="D248" s="98" t="s">
        <v>293</v>
      </c>
      <c r="E248" s="98" t="s">
        <v>132</v>
      </c>
      <c r="F248" s="98" t="s">
        <v>72</v>
      </c>
      <c r="G248" s="98" t="s">
        <v>598</v>
      </c>
      <c r="H248" s="98" t="s">
        <v>54</v>
      </c>
      <c r="I248" s="98" t="s">
        <v>717</v>
      </c>
      <c r="J248" s="98">
        <v>35000</v>
      </c>
      <c r="K248" s="97" t="s">
        <v>75</v>
      </c>
      <c r="L248" s="99">
        <v>35</v>
      </c>
      <c r="M248" s="98" t="s">
        <v>155</v>
      </c>
      <c r="N248" s="98" t="s">
        <v>294</v>
      </c>
      <c r="O248" s="100">
        <v>41977.288194444402</v>
      </c>
      <c r="P248" s="98" t="s">
        <v>75</v>
      </c>
      <c r="Q248" s="98" t="s">
        <v>75</v>
      </c>
      <c r="R248" s="98" t="s">
        <v>75</v>
      </c>
    </row>
    <row r="249" spans="2:18" ht="43.2" x14ac:dyDescent="0.3">
      <c r="B249" s="97">
        <v>42441</v>
      </c>
      <c r="C249" s="97">
        <v>11</v>
      </c>
      <c r="D249" s="98" t="s">
        <v>293</v>
      </c>
      <c r="E249" s="98" t="s">
        <v>132</v>
      </c>
      <c r="F249" s="98" t="s">
        <v>72</v>
      </c>
      <c r="G249" s="98" t="s">
        <v>598</v>
      </c>
      <c r="H249" s="98" t="s">
        <v>54</v>
      </c>
      <c r="I249" s="98" t="s">
        <v>659</v>
      </c>
      <c r="J249" s="98">
        <v>5000</v>
      </c>
      <c r="K249" s="97" t="s">
        <v>75</v>
      </c>
      <c r="L249" s="99">
        <v>5</v>
      </c>
      <c r="M249" s="98" t="s">
        <v>155</v>
      </c>
      <c r="N249" s="98" t="s">
        <v>296</v>
      </c>
      <c r="O249" s="100">
        <v>41977.302083333299</v>
      </c>
      <c r="P249" s="98" t="s">
        <v>75</v>
      </c>
      <c r="Q249" s="98" t="s">
        <v>75</v>
      </c>
      <c r="R249" s="98" t="s">
        <v>75</v>
      </c>
    </row>
    <row r="250" spans="2:18" ht="43.2" x14ac:dyDescent="0.3">
      <c r="B250" s="97">
        <v>42446</v>
      </c>
      <c r="C250" s="97">
        <v>11</v>
      </c>
      <c r="D250" s="98" t="s">
        <v>293</v>
      </c>
      <c r="E250" s="98" t="s">
        <v>132</v>
      </c>
      <c r="F250" s="98" t="s">
        <v>72</v>
      </c>
      <c r="G250" s="98" t="s">
        <v>598</v>
      </c>
      <c r="H250" s="98" t="s">
        <v>54</v>
      </c>
      <c r="I250" s="98" t="s">
        <v>713</v>
      </c>
      <c r="J250" s="98">
        <v>11000</v>
      </c>
      <c r="K250" s="97" t="s">
        <v>75</v>
      </c>
      <c r="L250" s="99">
        <v>11</v>
      </c>
      <c r="M250" s="98" t="s">
        <v>155</v>
      </c>
      <c r="N250" s="98" t="s">
        <v>298</v>
      </c>
      <c r="O250" s="100">
        <v>41977.315972222197</v>
      </c>
      <c r="P250" s="98" t="s">
        <v>75</v>
      </c>
      <c r="Q250" s="98" t="s">
        <v>75</v>
      </c>
      <c r="R250" s="98" t="s">
        <v>75</v>
      </c>
    </row>
    <row r="251" spans="2:18" ht="43.2" x14ac:dyDescent="0.3">
      <c r="B251" s="97">
        <v>42659</v>
      </c>
      <c r="C251" s="97">
        <v>11</v>
      </c>
      <c r="D251" s="98" t="s">
        <v>365</v>
      </c>
      <c r="E251" s="98" t="s">
        <v>132</v>
      </c>
      <c r="F251" s="98" t="s">
        <v>72</v>
      </c>
      <c r="G251" s="98" t="s">
        <v>598</v>
      </c>
      <c r="H251" s="98" t="s">
        <v>54</v>
      </c>
      <c r="I251" s="98" t="s">
        <v>679</v>
      </c>
      <c r="J251" s="98">
        <v>5000</v>
      </c>
      <c r="K251" s="97" t="s">
        <v>530</v>
      </c>
      <c r="L251" s="99">
        <v>5</v>
      </c>
      <c r="M251" s="98" t="s">
        <v>155</v>
      </c>
      <c r="N251" s="98" t="s">
        <v>221</v>
      </c>
      <c r="O251" s="100">
        <v>41982.576388888898</v>
      </c>
      <c r="P251" s="98" t="s">
        <v>75</v>
      </c>
      <c r="Q251" s="98" t="s">
        <v>75</v>
      </c>
      <c r="R251" s="98" t="s">
        <v>75</v>
      </c>
    </row>
    <row r="252" spans="2:18" ht="43.2" x14ac:dyDescent="0.3">
      <c r="B252" s="97">
        <v>42583</v>
      </c>
      <c r="C252" s="97">
        <v>11</v>
      </c>
      <c r="D252" s="98" t="s">
        <v>139</v>
      </c>
      <c r="E252" s="98" t="s">
        <v>132</v>
      </c>
      <c r="F252" s="98" t="s">
        <v>72</v>
      </c>
      <c r="G252" s="98" t="s">
        <v>598</v>
      </c>
      <c r="H252" s="98" t="s">
        <v>54</v>
      </c>
      <c r="I252" s="98" t="s">
        <v>632</v>
      </c>
      <c r="J252" s="98">
        <v>252000</v>
      </c>
      <c r="K252" s="97" t="s">
        <v>75</v>
      </c>
      <c r="L252" s="99">
        <v>252</v>
      </c>
      <c r="M252" s="98" t="s">
        <v>155</v>
      </c>
      <c r="N252" s="98" t="s">
        <v>145</v>
      </c>
      <c r="O252" s="100">
        <v>41982.621527777803</v>
      </c>
      <c r="P252" s="98" t="s">
        <v>75</v>
      </c>
      <c r="Q252" s="98" t="s">
        <v>75</v>
      </c>
      <c r="R252" s="98" t="s">
        <v>75</v>
      </c>
    </row>
    <row r="253" spans="2:18" ht="43.2" x14ac:dyDescent="0.3">
      <c r="B253" s="97">
        <v>42432</v>
      </c>
      <c r="C253" s="97">
        <v>11</v>
      </c>
      <c r="D253" s="98" t="s">
        <v>293</v>
      </c>
      <c r="E253" s="98" t="s">
        <v>132</v>
      </c>
      <c r="F253" s="98" t="s">
        <v>72</v>
      </c>
      <c r="G253" s="98" t="s">
        <v>598</v>
      </c>
      <c r="H253" s="98" t="s">
        <v>54</v>
      </c>
      <c r="I253" s="98" t="s">
        <v>679</v>
      </c>
      <c r="J253" s="98">
        <v>5000</v>
      </c>
      <c r="K253" s="97" t="s">
        <v>530</v>
      </c>
      <c r="L253" s="99">
        <v>5</v>
      </c>
      <c r="M253" s="98" t="s">
        <v>155</v>
      </c>
      <c r="N253" s="98" t="s">
        <v>295</v>
      </c>
      <c r="O253" s="100">
        <v>41991.871527777803</v>
      </c>
      <c r="P253" s="98" t="s">
        <v>75</v>
      </c>
      <c r="Q253" s="98" t="s">
        <v>75</v>
      </c>
      <c r="R253" s="98" t="s">
        <v>75</v>
      </c>
    </row>
    <row r="254" spans="2:18" ht="43.2" x14ac:dyDescent="0.3">
      <c r="B254" s="97">
        <v>42437</v>
      </c>
      <c r="C254" s="97">
        <v>11</v>
      </c>
      <c r="D254" s="98" t="s">
        <v>293</v>
      </c>
      <c r="E254" s="98" t="s">
        <v>132</v>
      </c>
      <c r="F254" s="98" t="s">
        <v>72</v>
      </c>
      <c r="G254" s="98" t="s">
        <v>598</v>
      </c>
      <c r="H254" s="98" t="s">
        <v>54</v>
      </c>
      <c r="I254" s="98" t="s">
        <v>718</v>
      </c>
      <c r="J254" s="98">
        <v>45000</v>
      </c>
      <c r="K254" s="97" t="s">
        <v>75</v>
      </c>
      <c r="L254" s="99">
        <v>45</v>
      </c>
      <c r="M254" s="98" t="s">
        <v>155</v>
      </c>
      <c r="N254" s="98" t="s">
        <v>294</v>
      </c>
      <c r="O254" s="100">
        <v>41991.881944444402</v>
      </c>
      <c r="P254" s="98" t="s">
        <v>75</v>
      </c>
      <c r="Q254" s="98" t="s">
        <v>75</v>
      </c>
      <c r="R254" s="98" t="s">
        <v>75</v>
      </c>
    </row>
    <row r="255" spans="2:18" ht="43.2" x14ac:dyDescent="0.3">
      <c r="B255" s="97">
        <v>42447</v>
      </c>
      <c r="C255" s="97">
        <v>11</v>
      </c>
      <c r="D255" s="98" t="s">
        <v>293</v>
      </c>
      <c r="E255" s="98" t="s">
        <v>132</v>
      </c>
      <c r="F255" s="98" t="s">
        <v>72</v>
      </c>
      <c r="G255" s="98" t="s">
        <v>598</v>
      </c>
      <c r="H255" s="98" t="s">
        <v>54</v>
      </c>
      <c r="I255" s="98" t="s">
        <v>709</v>
      </c>
      <c r="J255" s="98">
        <v>7000</v>
      </c>
      <c r="K255" s="97" t="s">
        <v>75</v>
      </c>
      <c r="L255" s="99">
        <v>7</v>
      </c>
      <c r="M255" s="98" t="s">
        <v>155</v>
      </c>
      <c r="N255" s="98" t="s">
        <v>298</v>
      </c>
      <c r="O255" s="100">
        <v>41991.892361111102</v>
      </c>
      <c r="P255" s="98" t="s">
        <v>75</v>
      </c>
      <c r="Q255" s="98" t="s">
        <v>75</v>
      </c>
      <c r="R255" s="98" t="s">
        <v>75</v>
      </c>
    </row>
    <row r="256" spans="2:18" ht="43.2" x14ac:dyDescent="0.3">
      <c r="B256" s="97">
        <v>42442</v>
      </c>
      <c r="C256" s="97">
        <v>11</v>
      </c>
      <c r="D256" s="98" t="s">
        <v>293</v>
      </c>
      <c r="E256" s="98" t="s">
        <v>132</v>
      </c>
      <c r="F256" s="98" t="s">
        <v>72</v>
      </c>
      <c r="G256" s="98" t="s">
        <v>598</v>
      </c>
      <c r="H256" s="98" t="s">
        <v>54</v>
      </c>
      <c r="I256" s="98" t="s">
        <v>626</v>
      </c>
      <c r="J256" s="98">
        <v>31000</v>
      </c>
      <c r="K256" s="97" t="s">
        <v>75</v>
      </c>
      <c r="L256" s="99">
        <v>31</v>
      </c>
      <c r="M256" s="98" t="s">
        <v>155</v>
      </c>
      <c r="N256" s="98" t="s">
        <v>296</v>
      </c>
      <c r="O256" s="100">
        <v>41991.892361111102</v>
      </c>
      <c r="P256" s="98" t="s">
        <v>75</v>
      </c>
      <c r="Q256" s="98" t="s">
        <v>75</v>
      </c>
      <c r="R256" s="98" t="s">
        <v>75</v>
      </c>
    </row>
    <row r="257" spans="2:18" ht="43.2" x14ac:dyDescent="0.3">
      <c r="B257" s="97">
        <v>42433</v>
      </c>
      <c r="C257" s="97">
        <v>11</v>
      </c>
      <c r="D257" s="98" t="s">
        <v>293</v>
      </c>
      <c r="E257" s="98" t="s">
        <v>132</v>
      </c>
      <c r="F257" s="98" t="s">
        <v>72</v>
      </c>
      <c r="G257" s="98" t="s">
        <v>598</v>
      </c>
      <c r="H257" s="98" t="s">
        <v>54</v>
      </c>
      <c r="I257" s="98" t="s">
        <v>679</v>
      </c>
      <c r="J257" s="98">
        <v>5000</v>
      </c>
      <c r="K257" s="97" t="s">
        <v>530</v>
      </c>
      <c r="L257" s="99">
        <v>5</v>
      </c>
      <c r="M257" s="98" t="s">
        <v>155</v>
      </c>
      <c r="N257" s="98" t="s">
        <v>295</v>
      </c>
      <c r="O257" s="100">
        <v>42040.680555555598</v>
      </c>
      <c r="P257" s="98" t="s">
        <v>75</v>
      </c>
      <c r="Q257" s="98" t="s">
        <v>75</v>
      </c>
      <c r="R257" s="98" t="s">
        <v>75</v>
      </c>
    </row>
    <row r="258" spans="2:18" ht="43.2" x14ac:dyDescent="0.3">
      <c r="B258" s="97">
        <v>42438</v>
      </c>
      <c r="C258" s="97">
        <v>11</v>
      </c>
      <c r="D258" s="98" t="s">
        <v>293</v>
      </c>
      <c r="E258" s="98" t="s">
        <v>132</v>
      </c>
      <c r="F258" s="98" t="s">
        <v>72</v>
      </c>
      <c r="G258" s="98" t="s">
        <v>598</v>
      </c>
      <c r="H258" s="98" t="s">
        <v>54</v>
      </c>
      <c r="I258" s="98" t="s">
        <v>716</v>
      </c>
      <c r="J258" s="98">
        <v>24000</v>
      </c>
      <c r="K258" s="97" t="s">
        <v>75</v>
      </c>
      <c r="L258" s="99">
        <v>24</v>
      </c>
      <c r="M258" s="98" t="s">
        <v>155</v>
      </c>
      <c r="N258" s="98" t="s">
        <v>294</v>
      </c>
      <c r="O258" s="100">
        <v>42040.6875</v>
      </c>
      <c r="P258" s="98" t="s">
        <v>75</v>
      </c>
      <c r="Q258" s="98" t="s">
        <v>75</v>
      </c>
      <c r="R258" s="98" t="s">
        <v>75</v>
      </c>
    </row>
    <row r="259" spans="2:18" ht="43.2" x14ac:dyDescent="0.3">
      <c r="B259" s="97">
        <v>42443</v>
      </c>
      <c r="C259" s="97">
        <v>11</v>
      </c>
      <c r="D259" s="98" t="s">
        <v>293</v>
      </c>
      <c r="E259" s="98" t="s">
        <v>132</v>
      </c>
      <c r="F259" s="98" t="s">
        <v>72</v>
      </c>
      <c r="G259" s="98" t="s">
        <v>598</v>
      </c>
      <c r="H259" s="98" t="s">
        <v>54</v>
      </c>
      <c r="I259" s="98" t="s">
        <v>714</v>
      </c>
      <c r="J259" s="98">
        <v>13000</v>
      </c>
      <c r="K259" s="97" t="s">
        <v>75</v>
      </c>
      <c r="L259" s="99">
        <v>13</v>
      </c>
      <c r="M259" s="98" t="s">
        <v>155</v>
      </c>
      <c r="N259" s="98" t="s">
        <v>296</v>
      </c>
      <c r="O259" s="100">
        <v>42040.697916666701</v>
      </c>
      <c r="P259" s="98" t="s">
        <v>75</v>
      </c>
      <c r="Q259" s="98" t="s">
        <v>75</v>
      </c>
      <c r="R259" s="98" t="s">
        <v>75</v>
      </c>
    </row>
    <row r="260" spans="2:18" ht="43.2" x14ac:dyDescent="0.3">
      <c r="B260" s="97">
        <v>42448</v>
      </c>
      <c r="C260" s="97">
        <v>11</v>
      </c>
      <c r="D260" s="98" t="s">
        <v>293</v>
      </c>
      <c r="E260" s="98" t="s">
        <v>132</v>
      </c>
      <c r="F260" s="98" t="s">
        <v>72</v>
      </c>
      <c r="G260" s="98" t="s">
        <v>598</v>
      </c>
      <c r="H260" s="98" t="s">
        <v>54</v>
      </c>
      <c r="I260" s="98" t="s">
        <v>713</v>
      </c>
      <c r="J260" s="98">
        <v>11000</v>
      </c>
      <c r="K260" s="97" t="s">
        <v>75</v>
      </c>
      <c r="L260" s="99">
        <v>11</v>
      </c>
      <c r="M260" s="98" t="s">
        <v>155</v>
      </c>
      <c r="N260" s="98" t="s">
        <v>298</v>
      </c>
      <c r="O260" s="100">
        <v>42040.708333333299</v>
      </c>
      <c r="P260" s="98" t="s">
        <v>75</v>
      </c>
      <c r="Q260" s="98" t="s">
        <v>75</v>
      </c>
      <c r="R260" s="98" t="s">
        <v>75</v>
      </c>
    </row>
    <row r="261" spans="2:18" ht="43.2" x14ac:dyDescent="0.3">
      <c r="B261" s="97">
        <v>42449</v>
      </c>
      <c r="C261" s="97">
        <v>11</v>
      </c>
      <c r="D261" s="98" t="s">
        <v>293</v>
      </c>
      <c r="E261" s="98" t="s">
        <v>132</v>
      </c>
      <c r="F261" s="98" t="s">
        <v>72</v>
      </c>
      <c r="G261" s="98" t="s">
        <v>598</v>
      </c>
      <c r="H261" s="98" t="s">
        <v>54</v>
      </c>
      <c r="I261" s="98" t="s">
        <v>679</v>
      </c>
      <c r="J261" s="98">
        <v>5000</v>
      </c>
      <c r="K261" s="97" t="s">
        <v>530</v>
      </c>
      <c r="L261" s="99">
        <v>5</v>
      </c>
      <c r="M261" s="98" t="s">
        <v>155</v>
      </c>
      <c r="N261" s="98" t="s">
        <v>298</v>
      </c>
      <c r="O261" s="100">
        <v>42077.180555555598</v>
      </c>
      <c r="P261" s="98" t="s">
        <v>75</v>
      </c>
      <c r="Q261" s="98" t="s">
        <v>75</v>
      </c>
      <c r="R261" s="98" t="s">
        <v>75</v>
      </c>
    </row>
    <row r="262" spans="2:18" ht="43.2" x14ac:dyDescent="0.3">
      <c r="B262" s="97">
        <v>42450</v>
      </c>
      <c r="C262" s="97">
        <v>11</v>
      </c>
      <c r="D262" s="98" t="s">
        <v>293</v>
      </c>
      <c r="E262" s="98" t="s">
        <v>132</v>
      </c>
      <c r="F262" s="98" t="s">
        <v>72</v>
      </c>
      <c r="G262" s="98" t="s">
        <v>598</v>
      </c>
      <c r="H262" s="98" t="s">
        <v>54</v>
      </c>
      <c r="I262" s="98" t="s">
        <v>713</v>
      </c>
      <c r="J262" s="98">
        <v>11000</v>
      </c>
      <c r="K262" s="97" t="s">
        <v>75</v>
      </c>
      <c r="L262" s="99">
        <v>11</v>
      </c>
      <c r="M262" s="98" t="s">
        <v>155</v>
      </c>
      <c r="N262" s="98" t="s">
        <v>298</v>
      </c>
      <c r="O262" s="100">
        <v>42077.1875</v>
      </c>
      <c r="P262" s="98" t="s">
        <v>75</v>
      </c>
      <c r="Q262" s="98" t="s">
        <v>75</v>
      </c>
      <c r="R262" s="98" t="s">
        <v>75</v>
      </c>
    </row>
    <row r="263" spans="2:18" ht="43.2" x14ac:dyDescent="0.3">
      <c r="B263" s="97">
        <v>42444</v>
      </c>
      <c r="C263" s="97">
        <v>11</v>
      </c>
      <c r="D263" s="98" t="s">
        <v>293</v>
      </c>
      <c r="E263" s="98" t="s">
        <v>132</v>
      </c>
      <c r="F263" s="98" t="s">
        <v>72</v>
      </c>
      <c r="G263" s="98" t="s">
        <v>598</v>
      </c>
      <c r="H263" s="98" t="s">
        <v>54</v>
      </c>
      <c r="I263" s="98" t="s">
        <v>626</v>
      </c>
      <c r="J263" s="98">
        <v>31000</v>
      </c>
      <c r="K263" s="97" t="s">
        <v>75</v>
      </c>
      <c r="L263" s="99">
        <v>31</v>
      </c>
      <c r="M263" s="98" t="s">
        <v>155</v>
      </c>
      <c r="N263" s="98" t="s">
        <v>296</v>
      </c>
      <c r="O263" s="100">
        <v>42077.197916666701</v>
      </c>
      <c r="P263" s="98" t="s">
        <v>75</v>
      </c>
      <c r="Q263" s="98" t="s">
        <v>75</v>
      </c>
      <c r="R263" s="98" t="s">
        <v>75</v>
      </c>
    </row>
    <row r="264" spans="2:18" ht="43.2" x14ac:dyDescent="0.3">
      <c r="B264" s="97">
        <v>42445</v>
      </c>
      <c r="C264" s="97">
        <v>11</v>
      </c>
      <c r="D264" s="98" t="s">
        <v>293</v>
      </c>
      <c r="E264" s="98" t="s">
        <v>132</v>
      </c>
      <c r="F264" s="98" t="s">
        <v>72</v>
      </c>
      <c r="G264" s="98" t="s">
        <v>598</v>
      </c>
      <c r="H264" s="98" t="s">
        <v>54</v>
      </c>
      <c r="I264" s="98" t="s">
        <v>679</v>
      </c>
      <c r="J264" s="98">
        <v>5000</v>
      </c>
      <c r="K264" s="97" t="s">
        <v>530</v>
      </c>
      <c r="L264" s="99">
        <v>5</v>
      </c>
      <c r="M264" s="98" t="s">
        <v>155</v>
      </c>
      <c r="N264" s="98" t="s">
        <v>296</v>
      </c>
      <c r="O264" s="100">
        <v>42077.204861111102</v>
      </c>
      <c r="P264" s="98" t="s">
        <v>75</v>
      </c>
      <c r="Q264" s="98" t="s">
        <v>75</v>
      </c>
      <c r="R264" s="98" t="s">
        <v>75</v>
      </c>
    </row>
    <row r="265" spans="2:18" ht="43.2" x14ac:dyDescent="0.3">
      <c r="B265" s="97">
        <v>42439</v>
      </c>
      <c r="C265" s="97">
        <v>11</v>
      </c>
      <c r="D265" s="98" t="s">
        <v>293</v>
      </c>
      <c r="E265" s="98" t="s">
        <v>132</v>
      </c>
      <c r="F265" s="98" t="s">
        <v>72</v>
      </c>
      <c r="G265" s="98" t="s">
        <v>598</v>
      </c>
      <c r="H265" s="98" t="s">
        <v>54</v>
      </c>
      <c r="I265" s="98" t="s">
        <v>709</v>
      </c>
      <c r="J265" s="98">
        <v>7000</v>
      </c>
      <c r="K265" s="97" t="s">
        <v>75</v>
      </c>
      <c r="L265" s="99">
        <v>7</v>
      </c>
      <c r="M265" s="98" t="s">
        <v>155</v>
      </c>
      <c r="N265" s="98" t="s">
        <v>294</v>
      </c>
      <c r="O265" s="100">
        <v>42077.211805555598</v>
      </c>
      <c r="P265" s="98" t="s">
        <v>75</v>
      </c>
      <c r="Q265" s="98" t="s">
        <v>75</v>
      </c>
      <c r="R265" s="98" t="s">
        <v>75</v>
      </c>
    </row>
    <row r="266" spans="2:18" ht="43.2" x14ac:dyDescent="0.3">
      <c r="B266" s="97">
        <v>42440</v>
      </c>
      <c r="C266" s="97">
        <v>11</v>
      </c>
      <c r="D266" s="98" t="s">
        <v>293</v>
      </c>
      <c r="E266" s="98" t="s">
        <v>132</v>
      </c>
      <c r="F266" s="98" t="s">
        <v>72</v>
      </c>
      <c r="G266" s="98" t="s">
        <v>598</v>
      </c>
      <c r="H266" s="98" t="s">
        <v>54</v>
      </c>
      <c r="I266" s="98" t="s">
        <v>710</v>
      </c>
      <c r="J266" s="98">
        <v>8000</v>
      </c>
      <c r="K266" s="97" t="s">
        <v>75</v>
      </c>
      <c r="L266" s="99">
        <v>8</v>
      </c>
      <c r="M266" s="98" t="s">
        <v>155</v>
      </c>
      <c r="N266" s="98" t="s">
        <v>294</v>
      </c>
      <c r="O266" s="100">
        <v>42077.21875</v>
      </c>
      <c r="P266" s="98" t="s">
        <v>75</v>
      </c>
      <c r="Q266" s="98" t="s">
        <v>75</v>
      </c>
      <c r="R266" s="98" t="s">
        <v>75</v>
      </c>
    </row>
    <row r="267" spans="2:18" ht="43.2" x14ac:dyDescent="0.3">
      <c r="B267" s="97">
        <v>42434</v>
      </c>
      <c r="C267" s="97">
        <v>11</v>
      </c>
      <c r="D267" s="98" t="s">
        <v>293</v>
      </c>
      <c r="E267" s="98" t="s">
        <v>132</v>
      </c>
      <c r="F267" s="98" t="s">
        <v>72</v>
      </c>
      <c r="G267" s="98" t="s">
        <v>598</v>
      </c>
      <c r="H267" s="98" t="s">
        <v>54</v>
      </c>
      <c r="I267" s="98" t="s">
        <v>679</v>
      </c>
      <c r="J267" s="98">
        <v>5000</v>
      </c>
      <c r="K267" s="97" t="s">
        <v>530</v>
      </c>
      <c r="L267" s="99">
        <v>5</v>
      </c>
      <c r="M267" s="98" t="s">
        <v>155</v>
      </c>
      <c r="N267" s="98" t="s">
        <v>295</v>
      </c>
      <c r="O267" s="100">
        <v>42077.229166666701</v>
      </c>
      <c r="P267" s="98" t="s">
        <v>75</v>
      </c>
      <c r="Q267" s="98" t="s">
        <v>75</v>
      </c>
      <c r="R267" s="98" t="s">
        <v>75</v>
      </c>
    </row>
    <row r="268" spans="2:18" ht="43.2" x14ac:dyDescent="0.3">
      <c r="B268" s="97">
        <v>42435</v>
      </c>
      <c r="C268" s="97">
        <v>11</v>
      </c>
      <c r="D268" s="98" t="s">
        <v>293</v>
      </c>
      <c r="E268" s="98" t="s">
        <v>132</v>
      </c>
      <c r="F268" s="98" t="s">
        <v>72</v>
      </c>
      <c r="G268" s="98" t="s">
        <v>598</v>
      </c>
      <c r="H268" s="98" t="s">
        <v>54</v>
      </c>
      <c r="I268" s="98" t="s">
        <v>679</v>
      </c>
      <c r="J268" s="98">
        <v>5000</v>
      </c>
      <c r="K268" s="97" t="s">
        <v>530</v>
      </c>
      <c r="L268" s="99">
        <v>5</v>
      </c>
      <c r="M268" s="98" t="s">
        <v>155</v>
      </c>
      <c r="N268" s="98" t="s">
        <v>295</v>
      </c>
      <c r="O268" s="100">
        <v>42077.236111111102</v>
      </c>
      <c r="P268" s="98" t="s">
        <v>75</v>
      </c>
      <c r="Q268" s="98" t="s">
        <v>75</v>
      </c>
      <c r="R268" s="98" t="s">
        <v>75</v>
      </c>
    </row>
    <row r="269" spans="2:18" ht="43.2" x14ac:dyDescent="0.3">
      <c r="B269" s="97">
        <v>42584</v>
      </c>
      <c r="C269" s="97">
        <v>11</v>
      </c>
      <c r="D269" s="98" t="s">
        <v>139</v>
      </c>
      <c r="E269" s="98" t="s">
        <v>132</v>
      </c>
      <c r="F269" s="98" t="s">
        <v>72</v>
      </c>
      <c r="G269" s="98" t="s">
        <v>598</v>
      </c>
      <c r="H269" s="98" t="s">
        <v>54</v>
      </c>
      <c r="I269" s="98" t="s">
        <v>628</v>
      </c>
      <c r="J269" s="98">
        <v>98000</v>
      </c>
      <c r="K269" s="97" t="s">
        <v>75</v>
      </c>
      <c r="L269" s="99">
        <v>98</v>
      </c>
      <c r="M269" s="98" t="s">
        <v>155</v>
      </c>
      <c r="N269" s="98" t="s">
        <v>145</v>
      </c>
      <c r="O269" s="100">
        <v>42077.489583333299</v>
      </c>
      <c r="P269" s="98" t="s">
        <v>75</v>
      </c>
      <c r="Q269" s="98" t="s">
        <v>75</v>
      </c>
      <c r="R269" s="98" t="s">
        <v>75</v>
      </c>
    </row>
    <row r="270" spans="2:18" ht="43.2" x14ac:dyDescent="0.3">
      <c r="B270" s="97">
        <v>42585</v>
      </c>
      <c r="C270" s="97">
        <v>11</v>
      </c>
      <c r="D270" s="98" t="s">
        <v>139</v>
      </c>
      <c r="E270" s="98" t="s">
        <v>132</v>
      </c>
      <c r="F270" s="98" t="s">
        <v>72</v>
      </c>
      <c r="G270" s="98" t="s">
        <v>598</v>
      </c>
      <c r="H270" s="98" t="s">
        <v>54</v>
      </c>
      <c r="I270" s="98" t="s">
        <v>629</v>
      </c>
      <c r="J270" s="98">
        <v>117000</v>
      </c>
      <c r="K270" s="97" t="s">
        <v>75</v>
      </c>
      <c r="L270" s="99">
        <v>117</v>
      </c>
      <c r="M270" s="98" t="s">
        <v>155</v>
      </c>
      <c r="N270" s="98" t="s">
        <v>145</v>
      </c>
      <c r="O270" s="100">
        <v>42097.559027777803</v>
      </c>
      <c r="P270" s="98" t="s">
        <v>75</v>
      </c>
      <c r="Q270" s="98" t="s">
        <v>75</v>
      </c>
      <c r="R270" s="98" t="s">
        <v>75</v>
      </c>
    </row>
    <row r="271" spans="2:18" ht="43.2" x14ac:dyDescent="0.3">
      <c r="B271" s="97">
        <v>42458</v>
      </c>
      <c r="C271" s="97">
        <v>11</v>
      </c>
      <c r="D271" s="98" t="s">
        <v>48</v>
      </c>
      <c r="E271" s="98" t="s">
        <v>132</v>
      </c>
      <c r="F271" s="98" t="s">
        <v>72</v>
      </c>
      <c r="G271" s="98" t="s">
        <v>598</v>
      </c>
      <c r="H271" s="98" t="s">
        <v>54</v>
      </c>
      <c r="I271" s="98" t="s">
        <v>656</v>
      </c>
      <c r="J271" s="98">
        <v>10000</v>
      </c>
      <c r="K271" s="97" t="s">
        <v>75</v>
      </c>
      <c r="L271" s="99">
        <v>10</v>
      </c>
      <c r="M271" s="98" t="s">
        <v>155</v>
      </c>
      <c r="N271" s="98" t="s">
        <v>158</v>
      </c>
      <c r="O271" s="100">
        <v>42136.3125</v>
      </c>
      <c r="P271" s="98" t="s">
        <v>75</v>
      </c>
      <c r="Q271" s="98" t="s">
        <v>75</v>
      </c>
      <c r="R271" s="98" t="s">
        <v>75</v>
      </c>
    </row>
    <row r="272" spans="2:18" ht="43.2" x14ac:dyDescent="0.3">
      <c r="B272" s="97">
        <v>42462</v>
      </c>
      <c r="C272" s="97">
        <v>11</v>
      </c>
      <c r="D272" s="98" t="s">
        <v>48</v>
      </c>
      <c r="E272" s="98" t="s">
        <v>132</v>
      </c>
      <c r="F272" s="98" t="s">
        <v>72</v>
      </c>
      <c r="G272" s="98" t="s">
        <v>598</v>
      </c>
      <c r="H272" s="98" t="s">
        <v>54</v>
      </c>
      <c r="I272" s="98" t="s">
        <v>662</v>
      </c>
      <c r="J272" s="98">
        <v>10000</v>
      </c>
      <c r="K272" s="97" t="s">
        <v>530</v>
      </c>
      <c r="L272" s="99">
        <v>10</v>
      </c>
      <c r="M272" s="98" t="s">
        <v>155</v>
      </c>
      <c r="N272" s="98" t="s">
        <v>156</v>
      </c>
      <c r="O272" s="100">
        <v>42136.322916666701</v>
      </c>
      <c r="P272" s="98" t="s">
        <v>75</v>
      </c>
      <c r="Q272" s="98" t="s">
        <v>75</v>
      </c>
      <c r="R272" s="98" t="s">
        <v>75</v>
      </c>
    </row>
    <row r="273" spans="2:18" ht="43.2" x14ac:dyDescent="0.3">
      <c r="B273" s="97">
        <v>42660</v>
      </c>
      <c r="C273" s="97">
        <v>11</v>
      </c>
      <c r="D273" s="98" t="s">
        <v>365</v>
      </c>
      <c r="E273" s="98" t="s">
        <v>132</v>
      </c>
      <c r="F273" s="98" t="s">
        <v>72</v>
      </c>
      <c r="G273" s="98" t="s">
        <v>598</v>
      </c>
      <c r="H273" s="98" t="s">
        <v>54</v>
      </c>
      <c r="I273" s="98" t="s">
        <v>733</v>
      </c>
      <c r="J273" s="98">
        <v>4900</v>
      </c>
      <c r="K273" s="97" t="s">
        <v>530</v>
      </c>
      <c r="L273" s="99">
        <v>4.9000000000000004</v>
      </c>
      <c r="M273" s="98" t="s">
        <v>155</v>
      </c>
      <c r="N273" s="98" t="s">
        <v>221</v>
      </c>
      <c r="O273" s="100">
        <v>42136.420833333301</v>
      </c>
      <c r="P273" s="98" t="s">
        <v>75</v>
      </c>
      <c r="Q273" s="98" t="s">
        <v>75</v>
      </c>
      <c r="R273" s="98" t="s">
        <v>75</v>
      </c>
    </row>
    <row r="274" spans="2:18" ht="43.2" x14ac:dyDescent="0.3">
      <c r="B274" s="97">
        <v>57332</v>
      </c>
      <c r="C274" s="97">
        <v>19</v>
      </c>
      <c r="D274" s="98" t="s">
        <v>50</v>
      </c>
      <c r="E274" s="98" t="s">
        <v>71</v>
      </c>
      <c r="F274" s="98" t="s">
        <v>72</v>
      </c>
      <c r="G274" s="98" t="s">
        <v>598</v>
      </c>
      <c r="H274" s="98" t="s">
        <v>54</v>
      </c>
      <c r="I274" s="98" t="s">
        <v>607</v>
      </c>
      <c r="J274" s="98">
        <v>11000</v>
      </c>
      <c r="K274" s="97" t="s">
        <v>75</v>
      </c>
      <c r="L274" s="99">
        <v>11000</v>
      </c>
      <c r="M274" s="98" t="s">
        <v>76</v>
      </c>
      <c r="N274" s="98" t="s">
        <v>77</v>
      </c>
      <c r="O274" s="100">
        <v>42245</v>
      </c>
      <c r="P274" s="98" t="s">
        <v>75</v>
      </c>
      <c r="Q274" s="98" t="s">
        <v>75</v>
      </c>
      <c r="R274" s="98" t="s">
        <v>75</v>
      </c>
    </row>
    <row r="275" spans="2:18" ht="43.2" x14ac:dyDescent="0.3">
      <c r="B275" s="97">
        <v>57325</v>
      </c>
      <c r="C275" s="97">
        <v>19</v>
      </c>
      <c r="D275" s="98" t="s">
        <v>50</v>
      </c>
      <c r="E275" s="98" t="s">
        <v>71</v>
      </c>
      <c r="F275" s="98" t="s">
        <v>72</v>
      </c>
      <c r="G275" s="98" t="s">
        <v>598</v>
      </c>
      <c r="H275" s="98" t="s">
        <v>54</v>
      </c>
      <c r="I275" s="98" t="s">
        <v>617</v>
      </c>
      <c r="J275" s="98">
        <v>93000</v>
      </c>
      <c r="K275" s="97" t="s">
        <v>75</v>
      </c>
      <c r="L275" s="99">
        <v>93000</v>
      </c>
      <c r="M275" s="98" t="s">
        <v>76</v>
      </c>
      <c r="N275" s="98" t="s">
        <v>79</v>
      </c>
      <c r="O275" s="100">
        <v>42245</v>
      </c>
      <c r="P275" s="98" t="s">
        <v>75</v>
      </c>
      <c r="Q275" s="98" t="s">
        <v>75</v>
      </c>
      <c r="R275" s="98" t="s">
        <v>75</v>
      </c>
    </row>
    <row r="276" spans="2:18" ht="43.2" x14ac:dyDescent="0.3">
      <c r="B276" s="97">
        <v>57339</v>
      </c>
      <c r="C276" s="97">
        <v>19</v>
      </c>
      <c r="D276" s="98" t="s">
        <v>50</v>
      </c>
      <c r="E276" s="98" t="s">
        <v>71</v>
      </c>
      <c r="F276" s="98" t="s">
        <v>72</v>
      </c>
      <c r="G276" s="98" t="s">
        <v>598</v>
      </c>
      <c r="H276" s="98" t="s">
        <v>54</v>
      </c>
      <c r="I276" s="98" t="s">
        <v>609</v>
      </c>
      <c r="J276" s="98">
        <v>13500</v>
      </c>
      <c r="K276" s="97" t="s">
        <v>75</v>
      </c>
      <c r="L276" s="99">
        <v>13500</v>
      </c>
      <c r="M276" s="98" t="s">
        <v>76</v>
      </c>
      <c r="N276" s="98" t="s">
        <v>81</v>
      </c>
      <c r="O276" s="100">
        <v>42287</v>
      </c>
      <c r="P276" s="98" t="s">
        <v>75</v>
      </c>
      <c r="Q276" s="98" t="s">
        <v>75</v>
      </c>
      <c r="R276" s="98" t="s">
        <v>75</v>
      </c>
    </row>
    <row r="277" spans="2:18" ht="43.2" x14ac:dyDescent="0.3">
      <c r="B277" s="97">
        <v>57333</v>
      </c>
      <c r="C277" s="97">
        <v>19</v>
      </c>
      <c r="D277" s="98" t="s">
        <v>50</v>
      </c>
      <c r="E277" s="98" t="s">
        <v>71</v>
      </c>
      <c r="F277" s="98" t="s">
        <v>72</v>
      </c>
      <c r="G277" s="98" t="s">
        <v>598</v>
      </c>
      <c r="H277" s="98" t="s">
        <v>54</v>
      </c>
      <c r="I277" s="98" t="s">
        <v>612</v>
      </c>
      <c r="J277" s="98">
        <v>20500</v>
      </c>
      <c r="K277" s="97" t="s">
        <v>75</v>
      </c>
      <c r="L277" s="99">
        <v>20500</v>
      </c>
      <c r="M277" s="98" t="s">
        <v>76</v>
      </c>
      <c r="N277" s="98" t="s">
        <v>77</v>
      </c>
      <c r="O277" s="100">
        <v>42287</v>
      </c>
      <c r="P277" s="98" t="s">
        <v>75</v>
      </c>
      <c r="Q277" s="98" t="s">
        <v>75</v>
      </c>
      <c r="R277" s="98" t="s">
        <v>75</v>
      </c>
    </row>
    <row r="278" spans="2:18" ht="43.2" x14ac:dyDescent="0.3">
      <c r="B278" s="97">
        <v>57326</v>
      </c>
      <c r="C278" s="97">
        <v>19</v>
      </c>
      <c r="D278" s="98" t="s">
        <v>50</v>
      </c>
      <c r="E278" s="98" t="s">
        <v>71</v>
      </c>
      <c r="F278" s="98" t="s">
        <v>72</v>
      </c>
      <c r="G278" s="98" t="s">
        <v>598</v>
      </c>
      <c r="H278" s="98" t="s">
        <v>54</v>
      </c>
      <c r="I278" s="98" t="s">
        <v>613</v>
      </c>
      <c r="J278" s="98">
        <v>27000</v>
      </c>
      <c r="K278" s="97" t="s">
        <v>75</v>
      </c>
      <c r="L278" s="99">
        <v>27000</v>
      </c>
      <c r="M278" s="98" t="s">
        <v>76</v>
      </c>
      <c r="N278" s="98" t="s">
        <v>79</v>
      </c>
      <c r="O278" s="100">
        <v>42287</v>
      </c>
      <c r="P278" s="98" t="s">
        <v>75</v>
      </c>
      <c r="Q278" s="98" t="s">
        <v>75</v>
      </c>
      <c r="R278" s="98" t="s">
        <v>75</v>
      </c>
    </row>
    <row r="279" spans="2:18" ht="43.2" x14ac:dyDescent="0.3">
      <c r="B279" s="97">
        <v>57345</v>
      </c>
      <c r="C279" s="97">
        <v>19</v>
      </c>
      <c r="D279" s="98" t="s">
        <v>50</v>
      </c>
      <c r="E279" s="98" t="s">
        <v>71</v>
      </c>
      <c r="F279" s="98" t="s">
        <v>72</v>
      </c>
      <c r="G279" s="98" t="s">
        <v>598</v>
      </c>
      <c r="H279" s="98" t="s">
        <v>54</v>
      </c>
      <c r="I279" s="98" t="s">
        <v>615</v>
      </c>
      <c r="J279" s="98">
        <v>29500</v>
      </c>
      <c r="K279" s="97" t="s">
        <v>75</v>
      </c>
      <c r="L279" s="99">
        <v>29500</v>
      </c>
      <c r="M279" s="98" t="s">
        <v>76</v>
      </c>
      <c r="N279" s="98" t="s">
        <v>83</v>
      </c>
      <c r="O279" s="100">
        <v>42287</v>
      </c>
      <c r="P279" s="98" t="s">
        <v>75</v>
      </c>
      <c r="Q279" s="98" t="s">
        <v>75</v>
      </c>
      <c r="R279" s="98" t="s">
        <v>75</v>
      </c>
    </row>
    <row r="280" spans="2:18" ht="43.2" x14ac:dyDescent="0.3">
      <c r="B280" s="97">
        <v>57346</v>
      </c>
      <c r="C280" s="97">
        <v>19</v>
      </c>
      <c r="D280" s="98" t="s">
        <v>50</v>
      </c>
      <c r="E280" s="98" t="s">
        <v>71</v>
      </c>
      <c r="F280" s="98" t="s">
        <v>72</v>
      </c>
      <c r="G280" s="98" t="s">
        <v>598</v>
      </c>
      <c r="H280" s="98" t="s">
        <v>54</v>
      </c>
      <c r="I280" s="98" t="s">
        <v>599</v>
      </c>
      <c r="J280" s="98">
        <v>2500</v>
      </c>
      <c r="K280" s="97" t="s">
        <v>75</v>
      </c>
      <c r="L280" s="99">
        <v>2500</v>
      </c>
      <c r="M280" s="98" t="s">
        <v>76</v>
      </c>
      <c r="N280" s="98" t="s">
        <v>83</v>
      </c>
      <c r="O280" s="100">
        <v>42305</v>
      </c>
      <c r="P280" s="98" t="s">
        <v>75</v>
      </c>
      <c r="Q280" s="98" t="s">
        <v>75</v>
      </c>
      <c r="R280" s="98" t="s">
        <v>75</v>
      </c>
    </row>
    <row r="281" spans="2:18" ht="43.2" x14ac:dyDescent="0.3">
      <c r="B281" s="97">
        <v>57327</v>
      </c>
      <c r="C281" s="97">
        <v>19</v>
      </c>
      <c r="D281" s="98" t="s">
        <v>50</v>
      </c>
      <c r="E281" s="98" t="s">
        <v>71</v>
      </c>
      <c r="F281" s="98" t="s">
        <v>72</v>
      </c>
      <c r="G281" s="98" t="s">
        <v>598</v>
      </c>
      <c r="H281" s="98" t="s">
        <v>54</v>
      </c>
      <c r="I281" s="98" t="s">
        <v>603</v>
      </c>
      <c r="J281" s="98">
        <v>6000</v>
      </c>
      <c r="K281" s="97" t="s">
        <v>75</v>
      </c>
      <c r="L281" s="99">
        <v>6000</v>
      </c>
      <c r="M281" s="98" t="s">
        <v>76</v>
      </c>
      <c r="N281" s="98" t="s">
        <v>79</v>
      </c>
      <c r="O281" s="100">
        <v>42305</v>
      </c>
      <c r="P281" s="98" t="s">
        <v>75</v>
      </c>
      <c r="Q281" s="98" t="s">
        <v>75</v>
      </c>
      <c r="R281" s="98" t="s">
        <v>75</v>
      </c>
    </row>
    <row r="282" spans="2:18" ht="43.2" x14ac:dyDescent="0.3">
      <c r="B282" s="97">
        <v>57340</v>
      </c>
      <c r="C282" s="97">
        <v>19</v>
      </c>
      <c r="D282" s="98" t="s">
        <v>50</v>
      </c>
      <c r="E282" s="98" t="s">
        <v>71</v>
      </c>
      <c r="F282" s="98" t="s">
        <v>72</v>
      </c>
      <c r="G282" s="98" t="s">
        <v>598</v>
      </c>
      <c r="H282" s="98" t="s">
        <v>54</v>
      </c>
      <c r="I282" s="98" t="s">
        <v>604</v>
      </c>
      <c r="J282" s="98">
        <v>7500</v>
      </c>
      <c r="K282" s="97" t="s">
        <v>75</v>
      </c>
      <c r="L282" s="99">
        <v>7500</v>
      </c>
      <c r="M282" s="98" t="s">
        <v>76</v>
      </c>
      <c r="N282" s="98" t="s">
        <v>81</v>
      </c>
      <c r="O282" s="100">
        <v>42305</v>
      </c>
      <c r="P282" s="98" t="s">
        <v>75</v>
      </c>
      <c r="Q282" s="98" t="s">
        <v>75</v>
      </c>
      <c r="R282" s="98" t="s">
        <v>75</v>
      </c>
    </row>
    <row r="283" spans="2:18" ht="43.2" x14ac:dyDescent="0.3">
      <c r="B283" s="97">
        <v>57334</v>
      </c>
      <c r="C283" s="97">
        <v>19</v>
      </c>
      <c r="D283" s="98" t="s">
        <v>50</v>
      </c>
      <c r="E283" s="98" t="s">
        <v>71</v>
      </c>
      <c r="F283" s="98" t="s">
        <v>72</v>
      </c>
      <c r="G283" s="98" t="s">
        <v>598</v>
      </c>
      <c r="H283" s="98" t="s">
        <v>54</v>
      </c>
      <c r="I283" s="98" t="s">
        <v>605</v>
      </c>
      <c r="J283" s="98">
        <v>9000</v>
      </c>
      <c r="K283" s="97" t="s">
        <v>75</v>
      </c>
      <c r="L283" s="99">
        <v>9000</v>
      </c>
      <c r="M283" s="98" t="s">
        <v>76</v>
      </c>
      <c r="N283" s="98" t="s">
        <v>77</v>
      </c>
      <c r="O283" s="100">
        <v>42305</v>
      </c>
      <c r="P283" s="98" t="s">
        <v>75</v>
      </c>
      <c r="Q283" s="98" t="s">
        <v>75</v>
      </c>
      <c r="R283" s="98" t="s">
        <v>75</v>
      </c>
    </row>
    <row r="284" spans="2:18" ht="43.2" x14ac:dyDescent="0.3">
      <c r="B284" s="97">
        <v>47034</v>
      </c>
      <c r="C284" s="97">
        <v>13</v>
      </c>
      <c r="D284" s="98" t="s">
        <v>139</v>
      </c>
      <c r="E284" s="98" t="s">
        <v>132</v>
      </c>
      <c r="F284" s="98" t="s">
        <v>72</v>
      </c>
      <c r="G284" s="98" t="s">
        <v>598</v>
      </c>
      <c r="H284" s="98" t="s">
        <v>54</v>
      </c>
      <c r="I284" s="98" t="s">
        <v>630</v>
      </c>
      <c r="J284" s="98">
        <v>152000</v>
      </c>
      <c r="K284" s="97" t="s">
        <v>75</v>
      </c>
      <c r="L284" s="99">
        <v>152</v>
      </c>
      <c r="M284" s="98" t="s">
        <v>155</v>
      </c>
      <c r="N284" s="98" t="s">
        <v>145</v>
      </c>
      <c r="O284" s="100">
        <v>42305.364583333299</v>
      </c>
      <c r="P284" s="98" t="s">
        <v>75</v>
      </c>
      <c r="Q284" s="98" t="s">
        <v>75</v>
      </c>
      <c r="R284" s="98" t="s">
        <v>75</v>
      </c>
    </row>
    <row r="285" spans="2:18" ht="43.2" x14ac:dyDescent="0.3">
      <c r="B285" s="97">
        <v>47000</v>
      </c>
      <c r="C285" s="97">
        <v>13</v>
      </c>
      <c r="D285" s="98" t="s">
        <v>293</v>
      </c>
      <c r="E285" s="98" t="s">
        <v>132</v>
      </c>
      <c r="F285" s="98" t="s">
        <v>72</v>
      </c>
      <c r="G285" s="98" t="s">
        <v>598</v>
      </c>
      <c r="H285" s="98" t="s">
        <v>54</v>
      </c>
      <c r="I285" s="98" t="s">
        <v>630</v>
      </c>
      <c r="J285" s="98">
        <v>152000</v>
      </c>
      <c r="K285" s="97" t="s">
        <v>75</v>
      </c>
      <c r="L285" s="99">
        <v>152</v>
      </c>
      <c r="M285" s="98" t="s">
        <v>155</v>
      </c>
      <c r="N285" s="98" t="s">
        <v>298</v>
      </c>
      <c r="O285" s="100">
        <v>42308.65625</v>
      </c>
      <c r="P285" s="98" t="s">
        <v>75</v>
      </c>
      <c r="Q285" s="98" t="s">
        <v>75</v>
      </c>
      <c r="R285" s="98" t="s">
        <v>75</v>
      </c>
    </row>
    <row r="286" spans="2:18" ht="43.2" x14ac:dyDescent="0.3">
      <c r="B286" s="97">
        <v>46996</v>
      </c>
      <c r="C286" s="97">
        <v>13</v>
      </c>
      <c r="D286" s="98" t="s">
        <v>293</v>
      </c>
      <c r="E286" s="98" t="s">
        <v>132</v>
      </c>
      <c r="F286" s="98" t="s">
        <v>72</v>
      </c>
      <c r="G286" s="98" t="s">
        <v>598</v>
      </c>
      <c r="H286" s="98" t="s">
        <v>54</v>
      </c>
      <c r="I286" s="98" t="s">
        <v>679</v>
      </c>
      <c r="J286" s="98">
        <v>5000</v>
      </c>
      <c r="K286" s="97" t="s">
        <v>530</v>
      </c>
      <c r="L286" s="99">
        <v>5</v>
      </c>
      <c r="M286" s="98" t="s">
        <v>155</v>
      </c>
      <c r="N286" s="98" t="s">
        <v>296</v>
      </c>
      <c r="O286" s="100">
        <v>42308.663194444402</v>
      </c>
      <c r="P286" s="98" t="s">
        <v>75</v>
      </c>
      <c r="Q286" s="98" t="s">
        <v>75</v>
      </c>
      <c r="R286" s="98" t="s">
        <v>75</v>
      </c>
    </row>
    <row r="287" spans="2:18" ht="43.2" x14ac:dyDescent="0.3">
      <c r="B287" s="97">
        <v>46988</v>
      </c>
      <c r="C287" s="97">
        <v>13</v>
      </c>
      <c r="D287" s="98" t="s">
        <v>293</v>
      </c>
      <c r="E287" s="98" t="s">
        <v>132</v>
      </c>
      <c r="F287" s="98" t="s">
        <v>72</v>
      </c>
      <c r="G287" s="98" t="s">
        <v>598</v>
      </c>
      <c r="H287" s="98" t="s">
        <v>54</v>
      </c>
      <c r="I287" s="98" t="s">
        <v>679</v>
      </c>
      <c r="J287" s="98">
        <v>5000</v>
      </c>
      <c r="K287" s="97" t="s">
        <v>530</v>
      </c>
      <c r="L287" s="99">
        <v>5</v>
      </c>
      <c r="M287" s="98" t="s">
        <v>155</v>
      </c>
      <c r="N287" s="98" t="s">
        <v>295</v>
      </c>
      <c r="O287" s="100">
        <v>42308.673611111102</v>
      </c>
      <c r="P287" s="98" t="s">
        <v>75</v>
      </c>
      <c r="Q287" s="98" t="s">
        <v>75</v>
      </c>
      <c r="R287" s="98" t="s">
        <v>75</v>
      </c>
    </row>
    <row r="288" spans="2:18" ht="43.2" x14ac:dyDescent="0.3">
      <c r="B288" s="97">
        <v>46992</v>
      </c>
      <c r="C288" s="97">
        <v>13</v>
      </c>
      <c r="D288" s="98" t="s">
        <v>293</v>
      </c>
      <c r="E288" s="98" t="s">
        <v>132</v>
      </c>
      <c r="F288" s="98" t="s">
        <v>72</v>
      </c>
      <c r="G288" s="98" t="s">
        <v>598</v>
      </c>
      <c r="H288" s="98" t="s">
        <v>54</v>
      </c>
      <c r="I288" s="98" t="s">
        <v>709</v>
      </c>
      <c r="J288" s="98">
        <v>7000</v>
      </c>
      <c r="K288" s="97" t="s">
        <v>75</v>
      </c>
      <c r="L288" s="99">
        <v>7</v>
      </c>
      <c r="M288" s="98" t="s">
        <v>155</v>
      </c>
      <c r="N288" s="98" t="s">
        <v>294</v>
      </c>
      <c r="O288" s="100">
        <v>42308.6875</v>
      </c>
      <c r="P288" s="98" t="s">
        <v>75</v>
      </c>
      <c r="Q288" s="98" t="s">
        <v>75</v>
      </c>
      <c r="R288" s="98" t="s">
        <v>75</v>
      </c>
    </row>
    <row r="289" spans="2:18" ht="43.2" x14ac:dyDescent="0.3">
      <c r="B289" s="97">
        <v>46997</v>
      </c>
      <c r="C289" s="97">
        <v>13</v>
      </c>
      <c r="D289" s="98" t="s">
        <v>293</v>
      </c>
      <c r="E289" s="98" t="s">
        <v>132</v>
      </c>
      <c r="F289" s="98" t="s">
        <v>72</v>
      </c>
      <c r="G289" s="98" t="s">
        <v>598</v>
      </c>
      <c r="H289" s="98" t="s">
        <v>54</v>
      </c>
      <c r="I289" s="98" t="s">
        <v>679</v>
      </c>
      <c r="J289" s="98">
        <v>5000</v>
      </c>
      <c r="K289" s="97" t="s">
        <v>530</v>
      </c>
      <c r="L289" s="99">
        <v>5</v>
      </c>
      <c r="M289" s="98" t="s">
        <v>155</v>
      </c>
      <c r="N289" s="98" t="s">
        <v>296</v>
      </c>
      <c r="O289" s="100">
        <v>42323.21875</v>
      </c>
      <c r="P289" s="98" t="s">
        <v>75</v>
      </c>
      <c r="Q289" s="98" t="s">
        <v>75</v>
      </c>
      <c r="R289" s="98" t="s">
        <v>75</v>
      </c>
    </row>
    <row r="290" spans="2:18" ht="43.2" x14ac:dyDescent="0.3">
      <c r="B290" s="97">
        <v>47001</v>
      </c>
      <c r="C290" s="97">
        <v>13</v>
      </c>
      <c r="D290" s="98" t="s">
        <v>293</v>
      </c>
      <c r="E290" s="98" t="s">
        <v>132</v>
      </c>
      <c r="F290" s="98" t="s">
        <v>72</v>
      </c>
      <c r="G290" s="98" t="s">
        <v>598</v>
      </c>
      <c r="H290" s="98" t="s">
        <v>54</v>
      </c>
      <c r="I290" s="98" t="s">
        <v>679</v>
      </c>
      <c r="J290" s="98">
        <v>5000</v>
      </c>
      <c r="K290" s="97" t="s">
        <v>530</v>
      </c>
      <c r="L290" s="99">
        <v>5</v>
      </c>
      <c r="M290" s="98" t="s">
        <v>155</v>
      </c>
      <c r="N290" s="98" t="s">
        <v>298</v>
      </c>
      <c r="O290" s="100">
        <v>42323.229166666701</v>
      </c>
      <c r="P290" s="98" t="s">
        <v>75</v>
      </c>
      <c r="Q290" s="98" t="s">
        <v>75</v>
      </c>
      <c r="R290" s="98" t="s">
        <v>75</v>
      </c>
    </row>
    <row r="291" spans="2:18" ht="43.2" x14ac:dyDescent="0.3">
      <c r="B291" s="97">
        <v>46993</v>
      </c>
      <c r="C291" s="97">
        <v>13</v>
      </c>
      <c r="D291" s="98" t="s">
        <v>293</v>
      </c>
      <c r="E291" s="98" t="s">
        <v>132</v>
      </c>
      <c r="F291" s="98" t="s">
        <v>72</v>
      </c>
      <c r="G291" s="98" t="s">
        <v>598</v>
      </c>
      <c r="H291" s="98" t="s">
        <v>54</v>
      </c>
      <c r="I291" s="98" t="s">
        <v>659</v>
      </c>
      <c r="J291" s="98">
        <v>5000</v>
      </c>
      <c r="K291" s="97" t="s">
        <v>75</v>
      </c>
      <c r="L291" s="99">
        <v>5</v>
      </c>
      <c r="M291" s="98" t="s">
        <v>155</v>
      </c>
      <c r="N291" s="98" t="s">
        <v>294</v>
      </c>
      <c r="O291" s="100">
        <v>42323.239583333299</v>
      </c>
      <c r="P291" s="98" t="s">
        <v>75</v>
      </c>
      <c r="Q291" s="98" t="s">
        <v>75</v>
      </c>
      <c r="R291" s="98" t="s">
        <v>75</v>
      </c>
    </row>
    <row r="292" spans="2:18" ht="43.2" x14ac:dyDescent="0.3">
      <c r="B292" s="97">
        <v>46989</v>
      </c>
      <c r="C292" s="97">
        <v>13</v>
      </c>
      <c r="D292" s="98" t="s">
        <v>293</v>
      </c>
      <c r="E292" s="98" t="s">
        <v>132</v>
      </c>
      <c r="F292" s="98" t="s">
        <v>72</v>
      </c>
      <c r="G292" s="98" t="s">
        <v>598</v>
      </c>
      <c r="H292" s="98" t="s">
        <v>54</v>
      </c>
      <c r="I292" s="98" t="s">
        <v>713</v>
      </c>
      <c r="J292" s="98">
        <v>11000</v>
      </c>
      <c r="K292" s="97" t="s">
        <v>75</v>
      </c>
      <c r="L292" s="99">
        <v>11</v>
      </c>
      <c r="M292" s="98" t="s">
        <v>155</v>
      </c>
      <c r="N292" s="98" t="s">
        <v>295</v>
      </c>
      <c r="O292" s="100">
        <v>42323.256944444402</v>
      </c>
      <c r="P292" s="98" t="s">
        <v>75</v>
      </c>
      <c r="Q292" s="98" t="s">
        <v>75</v>
      </c>
      <c r="R292" s="98" t="s">
        <v>75</v>
      </c>
    </row>
    <row r="293" spans="2:18" ht="43.2" x14ac:dyDescent="0.3">
      <c r="B293" s="97">
        <v>47035</v>
      </c>
      <c r="C293" s="97">
        <v>13</v>
      </c>
      <c r="D293" s="98" t="s">
        <v>139</v>
      </c>
      <c r="E293" s="98" t="s">
        <v>132</v>
      </c>
      <c r="F293" s="98" t="s">
        <v>72</v>
      </c>
      <c r="G293" s="98" t="s">
        <v>598</v>
      </c>
      <c r="H293" s="98" t="s">
        <v>54</v>
      </c>
      <c r="I293" s="98" t="s">
        <v>633</v>
      </c>
      <c r="J293" s="98">
        <v>274000</v>
      </c>
      <c r="K293" s="97" t="s">
        <v>75</v>
      </c>
      <c r="L293" s="99">
        <v>274</v>
      </c>
      <c r="M293" s="98" t="s">
        <v>155</v>
      </c>
      <c r="N293" s="98" t="s">
        <v>145</v>
      </c>
      <c r="O293" s="100">
        <v>42325.393750000003</v>
      </c>
      <c r="P293" s="98" t="s">
        <v>75</v>
      </c>
      <c r="Q293" s="98" t="s">
        <v>75</v>
      </c>
      <c r="R293" s="98" t="s">
        <v>75</v>
      </c>
    </row>
    <row r="294" spans="2:18" ht="43.2" x14ac:dyDescent="0.3">
      <c r="B294" s="97">
        <v>46990</v>
      </c>
      <c r="C294" s="97">
        <v>13</v>
      </c>
      <c r="D294" s="98" t="s">
        <v>293</v>
      </c>
      <c r="E294" s="98" t="s">
        <v>132</v>
      </c>
      <c r="F294" s="98" t="s">
        <v>72</v>
      </c>
      <c r="G294" s="98" t="s">
        <v>598</v>
      </c>
      <c r="H294" s="98" t="s">
        <v>54</v>
      </c>
      <c r="I294" s="98" t="s">
        <v>679</v>
      </c>
      <c r="J294" s="98">
        <v>5000</v>
      </c>
      <c r="K294" s="97" t="s">
        <v>530</v>
      </c>
      <c r="L294" s="99">
        <v>5</v>
      </c>
      <c r="M294" s="98" t="s">
        <v>155</v>
      </c>
      <c r="N294" s="98" t="s">
        <v>295</v>
      </c>
      <c r="O294" s="100">
        <v>42381.625</v>
      </c>
      <c r="P294" s="98" t="s">
        <v>75</v>
      </c>
      <c r="Q294" s="98" t="s">
        <v>75</v>
      </c>
      <c r="R294" s="98" t="s">
        <v>75</v>
      </c>
    </row>
    <row r="295" spans="2:18" ht="43.2" x14ac:dyDescent="0.3">
      <c r="B295" s="97">
        <v>46998</v>
      </c>
      <c r="C295" s="97">
        <v>13</v>
      </c>
      <c r="D295" s="98" t="s">
        <v>293</v>
      </c>
      <c r="E295" s="98" t="s">
        <v>132</v>
      </c>
      <c r="F295" s="98" t="s">
        <v>72</v>
      </c>
      <c r="G295" s="98" t="s">
        <v>598</v>
      </c>
      <c r="H295" s="98" t="s">
        <v>54</v>
      </c>
      <c r="I295" s="98" t="s">
        <v>679</v>
      </c>
      <c r="J295" s="98">
        <v>5000</v>
      </c>
      <c r="K295" s="97" t="s">
        <v>530</v>
      </c>
      <c r="L295" s="99">
        <v>5</v>
      </c>
      <c r="M295" s="98" t="s">
        <v>155</v>
      </c>
      <c r="N295" s="98" t="s">
        <v>296</v>
      </c>
      <c r="O295" s="100">
        <v>42381.642361111102</v>
      </c>
      <c r="P295" s="98" t="s">
        <v>75</v>
      </c>
      <c r="Q295" s="98" t="s">
        <v>75</v>
      </c>
      <c r="R295" s="98" t="s">
        <v>75</v>
      </c>
    </row>
    <row r="296" spans="2:18" ht="43.2" x14ac:dyDescent="0.3">
      <c r="B296" s="97">
        <v>47002</v>
      </c>
      <c r="C296" s="97">
        <v>13</v>
      </c>
      <c r="D296" s="98" t="s">
        <v>293</v>
      </c>
      <c r="E296" s="98" t="s">
        <v>132</v>
      </c>
      <c r="F296" s="98" t="s">
        <v>72</v>
      </c>
      <c r="G296" s="98" t="s">
        <v>598</v>
      </c>
      <c r="H296" s="98" t="s">
        <v>54</v>
      </c>
      <c r="I296" s="98" t="s">
        <v>713</v>
      </c>
      <c r="J296" s="98">
        <v>11000</v>
      </c>
      <c r="K296" s="97" t="s">
        <v>75</v>
      </c>
      <c r="L296" s="99">
        <v>11</v>
      </c>
      <c r="M296" s="98" t="s">
        <v>155</v>
      </c>
      <c r="N296" s="98" t="s">
        <v>298</v>
      </c>
      <c r="O296" s="100">
        <v>42381.652777777803</v>
      </c>
      <c r="P296" s="98" t="s">
        <v>75</v>
      </c>
      <c r="Q296" s="98" t="s">
        <v>75</v>
      </c>
      <c r="R296" s="98" t="s">
        <v>75</v>
      </c>
    </row>
    <row r="297" spans="2:18" ht="43.2" x14ac:dyDescent="0.3">
      <c r="B297" s="97">
        <v>46994</v>
      </c>
      <c r="C297" s="97">
        <v>13</v>
      </c>
      <c r="D297" s="98" t="s">
        <v>293</v>
      </c>
      <c r="E297" s="98" t="s">
        <v>132</v>
      </c>
      <c r="F297" s="98" t="s">
        <v>72</v>
      </c>
      <c r="G297" s="98" t="s">
        <v>598</v>
      </c>
      <c r="H297" s="98" t="s">
        <v>54</v>
      </c>
      <c r="I297" s="98" t="s">
        <v>715</v>
      </c>
      <c r="J297" s="98">
        <v>16000</v>
      </c>
      <c r="K297" s="97" t="s">
        <v>75</v>
      </c>
      <c r="L297" s="99">
        <v>16</v>
      </c>
      <c r="M297" s="98" t="s">
        <v>155</v>
      </c>
      <c r="N297" s="98" t="s">
        <v>294</v>
      </c>
      <c r="O297" s="100">
        <v>42381.670138888898</v>
      </c>
      <c r="P297" s="98" t="s">
        <v>75</v>
      </c>
      <c r="Q297" s="98" t="s">
        <v>75</v>
      </c>
      <c r="R297" s="98" t="s">
        <v>75</v>
      </c>
    </row>
    <row r="298" spans="2:18" ht="43.2" x14ac:dyDescent="0.3">
      <c r="B298" s="97">
        <v>47036</v>
      </c>
      <c r="C298" s="97">
        <v>13</v>
      </c>
      <c r="D298" s="98" t="s">
        <v>139</v>
      </c>
      <c r="E298" s="98" t="s">
        <v>132</v>
      </c>
      <c r="F298" s="98" t="s">
        <v>72</v>
      </c>
      <c r="G298" s="98" t="s">
        <v>598</v>
      </c>
      <c r="H298" s="98" t="s">
        <v>54</v>
      </c>
      <c r="I298" s="98" t="s">
        <v>626</v>
      </c>
      <c r="J298" s="98">
        <v>31000</v>
      </c>
      <c r="K298" s="97" t="s">
        <v>75</v>
      </c>
      <c r="L298" s="99">
        <v>31</v>
      </c>
      <c r="M298" s="98" t="s">
        <v>155</v>
      </c>
      <c r="N298" s="98" t="s">
        <v>145</v>
      </c>
      <c r="O298" s="100">
        <v>42403.597222222197</v>
      </c>
      <c r="P298" s="98" t="s">
        <v>75</v>
      </c>
      <c r="Q298" s="98" t="s">
        <v>75</v>
      </c>
      <c r="R298" s="98" t="s">
        <v>75</v>
      </c>
    </row>
    <row r="299" spans="2:18" ht="43.2" x14ac:dyDescent="0.3">
      <c r="B299" s="97">
        <v>46991</v>
      </c>
      <c r="C299" s="97">
        <v>13</v>
      </c>
      <c r="D299" s="98" t="s">
        <v>293</v>
      </c>
      <c r="E299" s="98" t="s">
        <v>132</v>
      </c>
      <c r="F299" s="98" t="s">
        <v>72</v>
      </c>
      <c r="G299" s="98" t="s">
        <v>598</v>
      </c>
      <c r="H299" s="98" t="s">
        <v>54</v>
      </c>
      <c r="I299" s="98" t="s">
        <v>679</v>
      </c>
      <c r="J299" s="98">
        <v>5000</v>
      </c>
      <c r="K299" s="97" t="s">
        <v>530</v>
      </c>
      <c r="L299" s="99">
        <v>5</v>
      </c>
      <c r="M299" s="98" t="s">
        <v>155</v>
      </c>
      <c r="N299" s="98" t="s">
        <v>295</v>
      </c>
      <c r="O299" s="100">
        <v>42404.4375</v>
      </c>
      <c r="P299" s="98" t="s">
        <v>75</v>
      </c>
      <c r="Q299" s="98" t="s">
        <v>75</v>
      </c>
      <c r="R299" s="98" t="s">
        <v>75</v>
      </c>
    </row>
    <row r="300" spans="2:18" ht="43.2" x14ac:dyDescent="0.3">
      <c r="B300" s="97">
        <v>47003</v>
      </c>
      <c r="C300" s="97">
        <v>13</v>
      </c>
      <c r="D300" s="98" t="s">
        <v>293</v>
      </c>
      <c r="E300" s="98" t="s">
        <v>132</v>
      </c>
      <c r="F300" s="98" t="s">
        <v>72</v>
      </c>
      <c r="G300" s="98" t="s">
        <v>598</v>
      </c>
      <c r="H300" s="98" t="s">
        <v>54</v>
      </c>
      <c r="I300" s="98" t="s">
        <v>680</v>
      </c>
      <c r="J300" s="98">
        <v>6000</v>
      </c>
      <c r="K300" s="97" t="s">
        <v>75</v>
      </c>
      <c r="L300" s="99">
        <v>6</v>
      </c>
      <c r="M300" s="98" t="s">
        <v>155</v>
      </c>
      <c r="N300" s="98" t="s">
        <v>298</v>
      </c>
      <c r="O300" s="100">
        <v>42404.444444444402</v>
      </c>
      <c r="P300" s="98" t="s">
        <v>75</v>
      </c>
      <c r="Q300" s="98" t="s">
        <v>75</v>
      </c>
      <c r="R300" s="98" t="s">
        <v>75</v>
      </c>
    </row>
    <row r="301" spans="2:18" ht="43.2" x14ac:dyDescent="0.3">
      <c r="B301" s="97">
        <v>46999</v>
      </c>
      <c r="C301" s="97">
        <v>13</v>
      </c>
      <c r="D301" s="98" t="s">
        <v>293</v>
      </c>
      <c r="E301" s="98" t="s">
        <v>132</v>
      </c>
      <c r="F301" s="98" t="s">
        <v>72</v>
      </c>
      <c r="G301" s="98" t="s">
        <v>598</v>
      </c>
      <c r="H301" s="98" t="s">
        <v>54</v>
      </c>
      <c r="I301" s="98" t="s">
        <v>679</v>
      </c>
      <c r="J301" s="98">
        <v>5000</v>
      </c>
      <c r="K301" s="97" t="s">
        <v>530</v>
      </c>
      <c r="L301" s="99">
        <v>5</v>
      </c>
      <c r="M301" s="98" t="s">
        <v>155</v>
      </c>
      <c r="N301" s="98" t="s">
        <v>296</v>
      </c>
      <c r="O301" s="100">
        <v>42404.451388888898</v>
      </c>
      <c r="P301" s="98" t="s">
        <v>75</v>
      </c>
      <c r="Q301" s="98" t="s">
        <v>75</v>
      </c>
      <c r="R301" s="98" t="s">
        <v>75</v>
      </c>
    </row>
    <row r="302" spans="2:18" ht="43.2" x14ac:dyDescent="0.3">
      <c r="B302" s="97">
        <v>46995</v>
      </c>
      <c r="C302" s="97">
        <v>13</v>
      </c>
      <c r="D302" s="98" t="s">
        <v>293</v>
      </c>
      <c r="E302" s="98" t="s">
        <v>132</v>
      </c>
      <c r="F302" s="98" t="s">
        <v>72</v>
      </c>
      <c r="G302" s="98" t="s">
        <v>598</v>
      </c>
      <c r="H302" s="98" t="s">
        <v>54</v>
      </c>
      <c r="I302" s="98" t="s">
        <v>710</v>
      </c>
      <c r="J302" s="98">
        <v>8000</v>
      </c>
      <c r="K302" s="97" t="s">
        <v>75</v>
      </c>
      <c r="L302" s="99">
        <v>8</v>
      </c>
      <c r="M302" s="98" t="s">
        <v>155</v>
      </c>
      <c r="N302" s="98" t="s">
        <v>294</v>
      </c>
      <c r="O302" s="100">
        <v>42404.461805555598</v>
      </c>
      <c r="P302" s="98" t="s">
        <v>75</v>
      </c>
      <c r="Q302" s="98" t="s">
        <v>75</v>
      </c>
      <c r="R302" s="98" t="s">
        <v>75</v>
      </c>
    </row>
    <row r="303" spans="2:18" ht="43.2" x14ac:dyDescent="0.3">
      <c r="B303" s="97">
        <v>83557</v>
      </c>
      <c r="C303" s="97">
        <v>26</v>
      </c>
      <c r="D303" s="98" t="s">
        <v>457</v>
      </c>
      <c r="E303" s="98" t="s">
        <v>71</v>
      </c>
      <c r="F303" s="98" t="s">
        <v>72</v>
      </c>
      <c r="G303" s="98" t="s">
        <v>598</v>
      </c>
      <c r="H303" s="98" t="s">
        <v>54</v>
      </c>
      <c r="I303" s="98" t="s">
        <v>747</v>
      </c>
      <c r="J303" s="98">
        <v>44000</v>
      </c>
      <c r="K303" s="97" t="s">
        <v>75</v>
      </c>
      <c r="L303" s="99">
        <v>44</v>
      </c>
      <c r="M303" s="98" t="s">
        <v>155</v>
      </c>
      <c r="N303" s="98" t="s">
        <v>459</v>
      </c>
      <c r="O303" s="100">
        <v>42438</v>
      </c>
      <c r="P303" s="98" t="s">
        <v>75</v>
      </c>
      <c r="Q303" s="98" t="s">
        <v>75</v>
      </c>
      <c r="R303" s="98" t="s">
        <v>75</v>
      </c>
    </row>
    <row r="304" spans="2:18" ht="43.2" x14ac:dyDescent="0.3">
      <c r="B304" s="97">
        <v>47037</v>
      </c>
      <c r="C304" s="97">
        <v>13</v>
      </c>
      <c r="D304" s="98" t="s">
        <v>139</v>
      </c>
      <c r="E304" s="98" t="s">
        <v>132</v>
      </c>
      <c r="F304" s="98" t="s">
        <v>72</v>
      </c>
      <c r="G304" s="98" t="s">
        <v>598</v>
      </c>
      <c r="H304" s="98" t="s">
        <v>54</v>
      </c>
      <c r="I304" s="98" t="s">
        <v>627</v>
      </c>
      <c r="J304" s="98">
        <v>38000</v>
      </c>
      <c r="K304" s="97" t="s">
        <v>75</v>
      </c>
      <c r="L304" s="99">
        <v>38</v>
      </c>
      <c r="M304" s="98" t="s">
        <v>155</v>
      </c>
      <c r="N304" s="98" t="s">
        <v>145</v>
      </c>
      <c r="O304" s="100">
        <v>42438.434027777803</v>
      </c>
      <c r="P304" s="98" t="s">
        <v>75</v>
      </c>
      <c r="Q304" s="98" t="s">
        <v>75</v>
      </c>
      <c r="R304" s="98" t="s">
        <v>75</v>
      </c>
    </row>
    <row r="305" spans="2:18" s="108" customFormat="1" ht="43.2" x14ac:dyDescent="0.3">
      <c r="B305" s="120">
        <v>99756</v>
      </c>
      <c r="C305" s="120">
        <v>15</v>
      </c>
      <c r="D305" s="121" t="s">
        <v>48</v>
      </c>
      <c r="E305" s="121" t="s">
        <v>132</v>
      </c>
      <c r="F305" s="121" t="s">
        <v>72</v>
      </c>
      <c r="G305" s="121" t="s">
        <v>598</v>
      </c>
      <c r="H305" s="121" t="s">
        <v>54</v>
      </c>
      <c r="I305" s="121" t="s">
        <v>653</v>
      </c>
      <c r="J305" s="121">
        <f>Table5[[#This Row],[ResultValue]]*1000</f>
        <v>48000</v>
      </c>
      <c r="K305" s="120" t="s">
        <v>75</v>
      </c>
      <c r="L305" s="122">
        <v>48</v>
      </c>
      <c r="M305" s="98" t="s">
        <v>155</v>
      </c>
      <c r="N305" s="121" t="s">
        <v>158</v>
      </c>
      <c r="O305" s="123">
        <v>42573.270833333299</v>
      </c>
      <c r="P305" s="121" t="s">
        <v>75</v>
      </c>
      <c r="Q305" s="121" t="s">
        <v>75</v>
      </c>
      <c r="R305" s="121" t="s">
        <v>75</v>
      </c>
    </row>
    <row r="306" spans="2:18" s="102" customFormat="1" ht="43.2" x14ac:dyDescent="0.3">
      <c r="B306" s="128">
        <v>83558</v>
      </c>
      <c r="C306" s="128">
        <v>26</v>
      </c>
      <c r="D306" s="129" t="s">
        <v>457</v>
      </c>
      <c r="E306" s="129" t="s">
        <v>71</v>
      </c>
      <c r="F306" s="129" t="s">
        <v>72</v>
      </c>
      <c r="G306" s="129" t="s">
        <v>598</v>
      </c>
      <c r="H306" s="129" t="s">
        <v>54</v>
      </c>
      <c r="I306" s="129" t="s">
        <v>746</v>
      </c>
      <c r="J306" s="129">
        <v>3000</v>
      </c>
      <c r="K306" s="128" t="s">
        <v>75</v>
      </c>
      <c r="L306" s="130">
        <v>3</v>
      </c>
      <c r="M306" s="129" t="s">
        <v>155</v>
      </c>
      <c r="N306" s="129" t="s">
        <v>459</v>
      </c>
      <c r="O306" s="131">
        <v>42630</v>
      </c>
      <c r="P306" s="129" t="s">
        <v>75</v>
      </c>
      <c r="Q306" s="129" t="s">
        <v>75</v>
      </c>
      <c r="R306" s="129" t="s">
        <v>75</v>
      </c>
    </row>
    <row r="307" spans="2:18" s="102" customFormat="1" ht="43.2" x14ac:dyDescent="0.3">
      <c r="B307" s="128">
        <v>83559</v>
      </c>
      <c r="C307" s="128">
        <v>26</v>
      </c>
      <c r="D307" s="129" t="s">
        <v>457</v>
      </c>
      <c r="E307" s="129" t="s">
        <v>71</v>
      </c>
      <c r="F307" s="129" t="s">
        <v>72</v>
      </c>
      <c r="G307" s="129" t="s">
        <v>598</v>
      </c>
      <c r="H307" s="129" t="s">
        <v>54</v>
      </c>
      <c r="I307" s="129" t="s">
        <v>716</v>
      </c>
      <c r="J307" s="129">
        <v>24000</v>
      </c>
      <c r="K307" s="128" t="s">
        <v>75</v>
      </c>
      <c r="L307" s="130">
        <v>24</v>
      </c>
      <c r="M307" s="129" t="s">
        <v>155</v>
      </c>
      <c r="N307" s="129" t="s">
        <v>459</v>
      </c>
      <c r="O307" s="131">
        <v>42656</v>
      </c>
      <c r="P307" s="129" t="s">
        <v>75</v>
      </c>
      <c r="Q307" s="129" t="s">
        <v>75</v>
      </c>
      <c r="R307" s="129" t="s">
        <v>75</v>
      </c>
    </row>
    <row r="308" spans="2:18" s="108" customFormat="1" ht="43.2" x14ac:dyDescent="0.3">
      <c r="B308" s="120">
        <v>99758</v>
      </c>
      <c r="C308" s="120">
        <v>15</v>
      </c>
      <c r="D308" s="121" t="s">
        <v>48</v>
      </c>
      <c r="E308" s="121" t="s">
        <v>132</v>
      </c>
      <c r="F308" s="121" t="s">
        <v>72</v>
      </c>
      <c r="G308" s="121" t="s">
        <v>598</v>
      </c>
      <c r="H308" s="121" t="s">
        <v>54</v>
      </c>
      <c r="I308" s="121" t="s">
        <v>654</v>
      </c>
      <c r="J308" s="121">
        <f>Table5[[#This Row],[ResultValue]]*1000</f>
        <v>6000</v>
      </c>
      <c r="K308" s="120" t="s">
        <v>75</v>
      </c>
      <c r="L308" s="122">
        <v>6</v>
      </c>
      <c r="M308" s="129" t="s">
        <v>155</v>
      </c>
      <c r="N308" s="121" t="s">
        <v>156</v>
      </c>
      <c r="O308" s="123">
        <v>42656.120833333298</v>
      </c>
      <c r="P308" s="121" t="s">
        <v>75</v>
      </c>
      <c r="Q308" s="121" t="s">
        <v>75</v>
      </c>
      <c r="R308" s="121" t="s">
        <v>75</v>
      </c>
    </row>
    <row r="309" spans="2:18" s="108" customFormat="1" ht="43.2" x14ac:dyDescent="0.3">
      <c r="B309" s="120">
        <v>99646</v>
      </c>
      <c r="C309" s="120">
        <v>15</v>
      </c>
      <c r="D309" s="121" t="s">
        <v>293</v>
      </c>
      <c r="E309" s="121" t="s">
        <v>132</v>
      </c>
      <c r="F309" s="121" t="s">
        <v>72</v>
      </c>
      <c r="G309" s="121" t="s">
        <v>598</v>
      </c>
      <c r="H309" s="121" t="s">
        <v>54</v>
      </c>
      <c r="I309" s="121" t="s">
        <v>535</v>
      </c>
      <c r="J309" s="121">
        <f>Table5[[#This Row],[ResultValue]]*1000</f>
        <v>5000</v>
      </c>
      <c r="K309" s="120" t="s">
        <v>530</v>
      </c>
      <c r="L309" s="122">
        <v>5</v>
      </c>
      <c r="M309" s="129" t="s">
        <v>155</v>
      </c>
      <c r="N309" s="121" t="s">
        <v>295</v>
      </c>
      <c r="O309" s="123">
        <v>42656.256944444402</v>
      </c>
      <c r="P309" s="121" t="s">
        <v>75</v>
      </c>
      <c r="Q309" s="121" t="s">
        <v>75</v>
      </c>
      <c r="R309" s="121" t="s">
        <v>75</v>
      </c>
    </row>
    <row r="310" spans="2:18" s="108" customFormat="1" ht="43.2" x14ac:dyDescent="0.3">
      <c r="B310" s="120">
        <v>99657</v>
      </c>
      <c r="C310" s="120">
        <v>15</v>
      </c>
      <c r="D310" s="121" t="s">
        <v>293</v>
      </c>
      <c r="E310" s="121" t="s">
        <v>132</v>
      </c>
      <c r="F310" s="121" t="s">
        <v>72</v>
      </c>
      <c r="G310" s="121" t="s">
        <v>598</v>
      </c>
      <c r="H310" s="121" t="s">
        <v>54</v>
      </c>
      <c r="I310" s="121" t="s">
        <v>705</v>
      </c>
      <c r="J310" s="121">
        <f>Table5[[#This Row],[ResultValue]]*1000</f>
        <v>5000</v>
      </c>
      <c r="K310" s="120" t="s">
        <v>530</v>
      </c>
      <c r="L310" s="122">
        <v>5</v>
      </c>
      <c r="M310" s="129" t="s">
        <v>155</v>
      </c>
      <c r="N310" s="121" t="s">
        <v>298</v>
      </c>
      <c r="O310" s="123">
        <v>42656.28125</v>
      </c>
      <c r="P310" s="121" t="s">
        <v>75</v>
      </c>
      <c r="Q310" s="121" t="s">
        <v>75</v>
      </c>
      <c r="R310" s="121" t="s">
        <v>75</v>
      </c>
    </row>
    <row r="311" spans="2:18" s="108" customFormat="1" ht="43.2" x14ac:dyDescent="0.3">
      <c r="B311" s="120">
        <v>99650</v>
      </c>
      <c r="C311" s="120">
        <v>15</v>
      </c>
      <c r="D311" s="121" t="s">
        <v>293</v>
      </c>
      <c r="E311" s="121" t="s">
        <v>132</v>
      </c>
      <c r="F311" s="121" t="s">
        <v>72</v>
      </c>
      <c r="G311" s="121" t="s">
        <v>598</v>
      </c>
      <c r="H311" s="121" t="s">
        <v>54</v>
      </c>
      <c r="I311" s="121" t="s">
        <v>707</v>
      </c>
      <c r="J311" s="121">
        <f>Table5[[#This Row],[ResultValue]]*1000</f>
        <v>5000</v>
      </c>
      <c r="K311" s="120" t="s">
        <v>530</v>
      </c>
      <c r="L311" s="122">
        <v>5</v>
      </c>
      <c r="M311" s="129" t="s">
        <v>155</v>
      </c>
      <c r="N311" s="121" t="s">
        <v>294</v>
      </c>
      <c r="O311" s="123">
        <v>42656.298611111102</v>
      </c>
      <c r="P311" s="121" t="s">
        <v>75</v>
      </c>
      <c r="Q311" s="121" t="s">
        <v>75</v>
      </c>
      <c r="R311" s="121" t="s">
        <v>75</v>
      </c>
    </row>
    <row r="312" spans="2:18" s="108" customFormat="1" ht="43.2" x14ac:dyDescent="0.3">
      <c r="B312" s="120">
        <v>99824</v>
      </c>
      <c r="C312" s="120">
        <v>15</v>
      </c>
      <c r="D312" s="121" t="s">
        <v>139</v>
      </c>
      <c r="E312" s="121" t="s">
        <v>132</v>
      </c>
      <c r="F312" s="121" t="s">
        <v>72</v>
      </c>
      <c r="G312" s="121" t="s">
        <v>598</v>
      </c>
      <c r="H312" s="121" t="s">
        <v>54</v>
      </c>
      <c r="I312" s="121" t="s">
        <v>623</v>
      </c>
      <c r="J312" s="121">
        <f>Table5[[#This Row],[ResultValue]]*1000</f>
        <v>25000</v>
      </c>
      <c r="K312" s="120" t="s">
        <v>75</v>
      </c>
      <c r="L312" s="122">
        <v>25</v>
      </c>
      <c r="M312" s="129" t="s">
        <v>155</v>
      </c>
      <c r="N312" s="121" t="s">
        <v>145</v>
      </c>
      <c r="O312" s="123">
        <v>42656.454861111102</v>
      </c>
      <c r="P312" s="121" t="s">
        <v>75</v>
      </c>
      <c r="Q312" s="121" t="s">
        <v>75</v>
      </c>
      <c r="R312" s="121" t="s">
        <v>75</v>
      </c>
    </row>
    <row r="313" spans="2:18" s="108" customFormat="1" ht="43.2" x14ac:dyDescent="0.3">
      <c r="B313" s="120">
        <v>99647</v>
      </c>
      <c r="C313" s="120">
        <v>15</v>
      </c>
      <c r="D313" s="121" t="s">
        <v>293</v>
      </c>
      <c r="E313" s="121" t="s">
        <v>132</v>
      </c>
      <c r="F313" s="121" t="s">
        <v>72</v>
      </c>
      <c r="G313" s="121" t="s">
        <v>598</v>
      </c>
      <c r="H313" s="121" t="s">
        <v>54</v>
      </c>
      <c r="I313" s="121" t="s">
        <v>535</v>
      </c>
      <c r="J313" s="121">
        <f>Table5[[#This Row],[ResultValue]]*1000</f>
        <v>5000</v>
      </c>
      <c r="K313" s="120" t="s">
        <v>530</v>
      </c>
      <c r="L313" s="122">
        <v>5</v>
      </c>
      <c r="M313" s="129" t="s">
        <v>155</v>
      </c>
      <c r="N313" s="121" t="s">
        <v>295</v>
      </c>
      <c r="O313" s="123">
        <v>42699.350694444402</v>
      </c>
      <c r="P313" s="121" t="s">
        <v>75</v>
      </c>
      <c r="Q313" s="121" t="s">
        <v>75</v>
      </c>
      <c r="R313" s="121" t="s">
        <v>75</v>
      </c>
    </row>
    <row r="314" spans="2:18" s="108" customFormat="1" ht="43.2" x14ac:dyDescent="0.3">
      <c r="B314" s="120">
        <v>99654</v>
      </c>
      <c r="C314" s="120">
        <v>15</v>
      </c>
      <c r="D314" s="121" t="s">
        <v>293</v>
      </c>
      <c r="E314" s="121" t="s">
        <v>132</v>
      </c>
      <c r="F314" s="121" t="s">
        <v>72</v>
      </c>
      <c r="G314" s="121" t="s">
        <v>598</v>
      </c>
      <c r="H314" s="121" t="s">
        <v>54</v>
      </c>
      <c r="I314" s="121" t="s">
        <v>712</v>
      </c>
      <c r="J314" s="121">
        <f>Table5[[#This Row],[ResultValue]]*1000</f>
        <v>10000</v>
      </c>
      <c r="K314" s="120" t="s">
        <v>75</v>
      </c>
      <c r="L314" s="122">
        <v>10</v>
      </c>
      <c r="M314" s="129" t="s">
        <v>155</v>
      </c>
      <c r="N314" s="121" t="s">
        <v>296</v>
      </c>
      <c r="O314" s="123">
        <v>42699.364583333299</v>
      </c>
      <c r="P314" s="121" t="s">
        <v>75</v>
      </c>
      <c r="Q314" s="121" t="s">
        <v>75</v>
      </c>
      <c r="R314" s="121" t="s">
        <v>75</v>
      </c>
    </row>
    <row r="315" spans="2:18" s="108" customFormat="1" ht="43.2" x14ac:dyDescent="0.3">
      <c r="B315" s="120">
        <v>99651</v>
      </c>
      <c r="C315" s="120">
        <v>15</v>
      </c>
      <c r="D315" s="121" t="s">
        <v>293</v>
      </c>
      <c r="E315" s="121" t="s">
        <v>132</v>
      </c>
      <c r="F315" s="121" t="s">
        <v>72</v>
      </c>
      <c r="G315" s="121" t="s">
        <v>598</v>
      </c>
      <c r="H315" s="121" t="s">
        <v>54</v>
      </c>
      <c r="I315" s="121" t="s">
        <v>706</v>
      </c>
      <c r="J315" s="121">
        <f>Table5[[#This Row],[ResultValue]]*1000</f>
        <v>5000</v>
      </c>
      <c r="K315" s="120" t="s">
        <v>75</v>
      </c>
      <c r="L315" s="122">
        <v>5</v>
      </c>
      <c r="M315" s="129" t="s">
        <v>155</v>
      </c>
      <c r="N315" s="121" t="s">
        <v>294</v>
      </c>
      <c r="O315" s="123">
        <v>42699.371527777803</v>
      </c>
      <c r="P315" s="121" t="s">
        <v>75</v>
      </c>
      <c r="Q315" s="121" t="s">
        <v>75</v>
      </c>
      <c r="R315" s="121" t="s">
        <v>75</v>
      </c>
    </row>
    <row r="316" spans="2:18" s="108" customFormat="1" ht="43.2" x14ac:dyDescent="0.3">
      <c r="B316" s="120">
        <v>99759</v>
      </c>
      <c r="C316" s="120">
        <v>15</v>
      </c>
      <c r="D316" s="121" t="s">
        <v>48</v>
      </c>
      <c r="E316" s="121" t="s">
        <v>132</v>
      </c>
      <c r="F316" s="121" t="s">
        <v>72</v>
      </c>
      <c r="G316" s="121" t="s">
        <v>598</v>
      </c>
      <c r="H316" s="121" t="s">
        <v>54</v>
      </c>
      <c r="I316" s="121" t="s">
        <v>652</v>
      </c>
      <c r="J316" s="121">
        <f>Table5[[#This Row],[ResultValue]]*1000</f>
        <v>5000</v>
      </c>
      <c r="K316" s="120" t="s">
        <v>530</v>
      </c>
      <c r="L316" s="122">
        <v>5</v>
      </c>
      <c r="M316" s="129" t="s">
        <v>155</v>
      </c>
      <c r="N316" s="121" t="s">
        <v>156</v>
      </c>
      <c r="O316" s="123">
        <v>42706.302083333299</v>
      </c>
      <c r="P316" s="121" t="s">
        <v>75</v>
      </c>
      <c r="Q316" s="121" t="s">
        <v>75</v>
      </c>
      <c r="R316" s="121" t="s">
        <v>75</v>
      </c>
    </row>
    <row r="317" spans="2:18" s="108" customFormat="1" ht="43.2" x14ac:dyDescent="0.3">
      <c r="B317" s="120">
        <v>99825</v>
      </c>
      <c r="C317" s="120">
        <v>15</v>
      </c>
      <c r="D317" s="121" t="s">
        <v>139</v>
      </c>
      <c r="E317" s="121" t="s">
        <v>132</v>
      </c>
      <c r="F317" s="121" t="s">
        <v>72</v>
      </c>
      <c r="G317" s="121" t="s">
        <v>598</v>
      </c>
      <c r="H317" s="121" t="s">
        <v>54</v>
      </c>
      <c r="I317" s="121" t="s">
        <v>625</v>
      </c>
      <c r="J317" s="121">
        <f>Table5[[#This Row],[ResultValue]]*1000</f>
        <v>29000</v>
      </c>
      <c r="K317" s="120" t="s">
        <v>75</v>
      </c>
      <c r="L317" s="122">
        <v>29</v>
      </c>
      <c r="M317" s="129" t="s">
        <v>155</v>
      </c>
      <c r="N317" s="121" t="s">
        <v>145</v>
      </c>
      <c r="O317" s="123">
        <v>42709.3659722222</v>
      </c>
      <c r="P317" s="121" t="s">
        <v>75</v>
      </c>
      <c r="Q317" s="121" t="s">
        <v>75</v>
      </c>
      <c r="R317" s="121" t="s">
        <v>75</v>
      </c>
    </row>
    <row r="318" spans="2:18" s="102" customFormat="1" ht="43.2" x14ac:dyDescent="0.3">
      <c r="B318" s="128">
        <v>83560</v>
      </c>
      <c r="C318" s="128">
        <v>26</v>
      </c>
      <c r="D318" s="129" t="s">
        <v>457</v>
      </c>
      <c r="E318" s="129" t="s">
        <v>71</v>
      </c>
      <c r="F318" s="129" t="s">
        <v>72</v>
      </c>
      <c r="G318" s="129" t="s">
        <v>598</v>
      </c>
      <c r="H318" s="129" t="s">
        <v>54</v>
      </c>
      <c r="I318" s="129" t="s">
        <v>718</v>
      </c>
      <c r="J318" s="129">
        <v>45000</v>
      </c>
      <c r="K318" s="128" t="s">
        <v>75</v>
      </c>
      <c r="L318" s="130">
        <v>45</v>
      </c>
      <c r="M318" s="129" t="s">
        <v>155</v>
      </c>
      <c r="N318" s="129" t="s">
        <v>459</v>
      </c>
      <c r="O318" s="131">
        <v>42774</v>
      </c>
      <c r="P318" s="129" t="s">
        <v>75</v>
      </c>
      <c r="Q318" s="129" t="s">
        <v>75</v>
      </c>
      <c r="R318" s="129" t="s">
        <v>75</v>
      </c>
    </row>
    <row r="319" spans="2:18" s="108" customFormat="1" ht="43.2" x14ac:dyDescent="0.3">
      <c r="B319" s="120">
        <v>103171</v>
      </c>
      <c r="C319" s="120">
        <v>15</v>
      </c>
      <c r="D319" s="121" t="s">
        <v>365</v>
      </c>
      <c r="E319" s="121" t="s">
        <v>132</v>
      </c>
      <c r="F319" s="121" t="s">
        <v>72</v>
      </c>
      <c r="G319" s="121" t="s">
        <v>598</v>
      </c>
      <c r="H319" s="121" t="s">
        <v>54</v>
      </c>
      <c r="I319" s="121" t="s">
        <v>734</v>
      </c>
      <c r="J319" s="121">
        <f>Table5[[#This Row],[ResultValue]]*1000</f>
        <v>103000</v>
      </c>
      <c r="K319" s="120" t="s">
        <v>75</v>
      </c>
      <c r="L319" s="122">
        <v>103</v>
      </c>
      <c r="M319" s="129" t="s">
        <v>155</v>
      </c>
      <c r="N319" s="121" t="s">
        <v>503</v>
      </c>
      <c r="O319" s="123">
        <v>42775.532638888901</v>
      </c>
      <c r="P319" s="121" t="s">
        <v>75</v>
      </c>
      <c r="Q319" s="121" t="s">
        <v>75</v>
      </c>
      <c r="R319" s="121" t="s">
        <v>75</v>
      </c>
    </row>
    <row r="320" spans="2:18" s="108" customFormat="1" ht="43.2" x14ac:dyDescent="0.3">
      <c r="B320" s="120">
        <v>99757</v>
      </c>
      <c r="C320" s="120">
        <v>15</v>
      </c>
      <c r="D320" s="121" t="s">
        <v>48</v>
      </c>
      <c r="E320" s="121" t="s">
        <v>132</v>
      </c>
      <c r="F320" s="121" t="s">
        <v>72</v>
      </c>
      <c r="G320" s="121" t="s">
        <v>598</v>
      </c>
      <c r="H320" s="121" t="s">
        <v>54</v>
      </c>
      <c r="I320" s="121" t="s">
        <v>655</v>
      </c>
      <c r="J320" s="121">
        <f>Table5[[#This Row],[ResultValue]]*1000</f>
        <v>189000</v>
      </c>
      <c r="K320" s="120" t="s">
        <v>75</v>
      </c>
      <c r="L320" s="122">
        <v>189</v>
      </c>
      <c r="M320" s="129" t="s">
        <v>155</v>
      </c>
      <c r="N320" s="121" t="s">
        <v>158</v>
      </c>
      <c r="O320" s="123">
        <v>42775.534722222197</v>
      </c>
      <c r="P320" s="121" t="s">
        <v>75</v>
      </c>
      <c r="Q320" s="121" t="s">
        <v>75</v>
      </c>
      <c r="R320" s="121" t="s">
        <v>75</v>
      </c>
    </row>
    <row r="321" spans="2:18" s="108" customFormat="1" ht="43.2" x14ac:dyDescent="0.3">
      <c r="B321" s="120">
        <v>103130</v>
      </c>
      <c r="C321" s="120">
        <v>15</v>
      </c>
      <c r="D321" s="121" t="s">
        <v>365</v>
      </c>
      <c r="E321" s="121" t="s">
        <v>132</v>
      </c>
      <c r="F321" s="121" t="s">
        <v>72</v>
      </c>
      <c r="G321" s="121" t="s">
        <v>598</v>
      </c>
      <c r="H321" s="121" t="s">
        <v>54</v>
      </c>
      <c r="I321" s="121" t="s">
        <v>736</v>
      </c>
      <c r="J321" s="121">
        <f>Table5[[#This Row],[ResultValue]]*1000</f>
        <v>38000</v>
      </c>
      <c r="K321" s="120" t="s">
        <v>75</v>
      </c>
      <c r="L321" s="122">
        <v>38</v>
      </c>
      <c r="M321" s="129" t="s">
        <v>155</v>
      </c>
      <c r="N321" s="121" t="s">
        <v>520</v>
      </c>
      <c r="O321" s="123">
        <v>42775.552083333299</v>
      </c>
      <c r="P321" s="121" t="s">
        <v>75</v>
      </c>
      <c r="Q321" s="121" t="s">
        <v>75</v>
      </c>
      <c r="R321" s="121" t="s">
        <v>75</v>
      </c>
    </row>
    <row r="322" spans="2:18" s="108" customFormat="1" ht="43.2" x14ac:dyDescent="0.3">
      <c r="B322" s="120">
        <v>99658</v>
      </c>
      <c r="C322" s="120">
        <v>15</v>
      </c>
      <c r="D322" s="121" t="s">
        <v>293</v>
      </c>
      <c r="E322" s="121" t="s">
        <v>132</v>
      </c>
      <c r="F322" s="121" t="s">
        <v>72</v>
      </c>
      <c r="G322" s="121" t="s">
        <v>598</v>
      </c>
      <c r="H322" s="121" t="s">
        <v>54</v>
      </c>
      <c r="I322" s="121" t="s">
        <v>535</v>
      </c>
      <c r="J322" s="121">
        <f>Table5[[#This Row],[ResultValue]]*1000</f>
        <v>5000</v>
      </c>
      <c r="K322" s="120" t="s">
        <v>530</v>
      </c>
      <c r="L322" s="122">
        <v>5</v>
      </c>
      <c r="M322" s="129" t="s">
        <v>155</v>
      </c>
      <c r="N322" s="121" t="s">
        <v>298</v>
      </c>
      <c r="O322" s="123">
        <v>42781.767361111102</v>
      </c>
      <c r="P322" s="121" t="s">
        <v>75</v>
      </c>
      <c r="Q322" s="121" t="s">
        <v>75</v>
      </c>
      <c r="R322" s="121" t="s">
        <v>75</v>
      </c>
    </row>
    <row r="323" spans="2:18" s="108" customFormat="1" ht="43.2" x14ac:dyDescent="0.3">
      <c r="B323" s="120">
        <v>99655</v>
      </c>
      <c r="C323" s="120">
        <v>15</v>
      </c>
      <c r="D323" s="121" t="s">
        <v>293</v>
      </c>
      <c r="E323" s="121" t="s">
        <v>132</v>
      </c>
      <c r="F323" s="121" t="s">
        <v>72</v>
      </c>
      <c r="G323" s="121" t="s">
        <v>598</v>
      </c>
      <c r="H323" s="121" t="s">
        <v>54</v>
      </c>
      <c r="I323" s="121" t="s">
        <v>704</v>
      </c>
      <c r="J323" s="121">
        <f>Table5[[#This Row],[ResultValue]]*1000</f>
        <v>5000</v>
      </c>
      <c r="K323" s="120" t="s">
        <v>530</v>
      </c>
      <c r="L323" s="122">
        <v>5</v>
      </c>
      <c r="M323" s="129" t="s">
        <v>155</v>
      </c>
      <c r="N323" s="121" t="s">
        <v>296</v>
      </c>
      <c r="O323" s="123">
        <v>42781.784722222197</v>
      </c>
      <c r="P323" s="121" t="s">
        <v>75</v>
      </c>
      <c r="Q323" s="121" t="s">
        <v>75</v>
      </c>
      <c r="R323" s="121" t="s">
        <v>75</v>
      </c>
    </row>
    <row r="324" spans="2:18" s="108" customFormat="1" ht="43.2" x14ac:dyDescent="0.3">
      <c r="B324" s="120">
        <v>99648</v>
      </c>
      <c r="C324" s="120">
        <v>15</v>
      </c>
      <c r="D324" s="121" t="s">
        <v>293</v>
      </c>
      <c r="E324" s="121" t="s">
        <v>132</v>
      </c>
      <c r="F324" s="121" t="s">
        <v>72</v>
      </c>
      <c r="G324" s="121" t="s">
        <v>598</v>
      </c>
      <c r="H324" s="121" t="s">
        <v>54</v>
      </c>
      <c r="I324" s="121" t="s">
        <v>703</v>
      </c>
      <c r="J324" s="121">
        <f>Table5[[#This Row],[ResultValue]]*1000</f>
        <v>5000</v>
      </c>
      <c r="K324" s="120" t="s">
        <v>530</v>
      </c>
      <c r="L324" s="122">
        <v>5</v>
      </c>
      <c r="M324" s="129" t="s">
        <v>155</v>
      </c>
      <c r="N324" s="121" t="s">
        <v>295</v>
      </c>
      <c r="O324" s="123">
        <v>42781.795138888898</v>
      </c>
      <c r="P324" s="121" t="s">
        <v>75</v>
      </c>
      <c r="Q324" s="121" t="s">
        <v>75</v>
      </c>
      <c r="R324" s="121" t="s">
        <v>75</v>
      </c>
    </row>
    <row r="325" spans="2:18" s="108" customFormat="1" ht="43.2" x14ac:dyDescent="0.3">
      <c r="B325" s="120">
        <v>99652</v>
      </c>
      <c r="C325" s="120">
        <v>15</v>
      </c>
      <c r="D325" s="121" t="s">
        <v>293</v>
      </c>
      <c r="E325" s="121" t="s">
        <v>132</v>
      </c>
      <c r="F325" s="121" t="s">
        <v>72</v>
      </c>
      <c r="G325" s="121" t="s">
        <v>598</v>
      </c>
      <c r="H325" s="121" t="s">
        <v>54</v>
      </c>
      <c r="I325" s="121" t="s">
        <v>708</v>
      </c>
      <c r="J325" s="121">
        <f>Table5[[#This Row],[ResultValue]]*1000</f>
        <v>5000</v>
      </c>
      <c r="K325" s="120" t="s">
        <v>75</v>
      </c>
      <c r="L325" s="122">
        <v>5</v>
      </c>
      <c r="M325" s="129" t="s">
        <v>155</v>
      </c>
      <c r="N325" s="121" t="s">
        <v>294</v>
      </c>
      <c r="O325" s="123">
        <v>42781.8125</v>
      </c>
      <c r="P325" s="121" t="s">
        <v>75</v>
      </c>
      <c r="Q325" s="121" t="s">
        <v>75</v>
      </c>
      <c r="R325" s="121" t="s">
        <v>75</v>
      </c>
    </row>
    <row r="326" spans="2:18" s="108" customFormat="1" ht="43.2" x14ac:dyDescent="0.3">
      <c r="B326" s="120">
        <v>99826</v>
      </c>
      <c r="C326" s="120">
        <v>15</v>
      </c>
      <c r="D326" s="121" t="s">
        <v>139</v>
      </c>
      <c r="E326" s="121" t="s">
        <v>132</v>
      </c>
      <c r="F326" s="121" t="s">
        <v>72</v>
      </c>
      <c r="G326" s="121" t="s">
        <v>598</v>
      </c>
      <c r="H326" s="121" t="s">
        <v>54</v>
      </c>
      <c r="I326" s="121" t="s">
        <v>622</v>
      </c>
      <c r="J326" s="121">
        <f>Table5[[#This Row],[ResultValue]]*1000</f>
        <v>8000</v>
      </c>
      <c r="K326" s="120" t="s">
        <v>75</v>
      </c>
      <c r="L326" s="122">
        <v>8</v>
      </c>
      <c r="M326" s="129" t="s">
        <v>155</v>
      </c>
      <c r="N326" s="121" t="s">
        <v>145</v>
      </c>
      <c r="O326" s="123">
        <v>42787.329861111102</v>
      </c>
      <c r="P326" s="121" t="s">
        <v>75</v>
      </c>
      <c r="Q326" s="121" t="s">
        <v>75</v>
      </c>
      <c r="R326" s="121" t="s">
        <v>75</v>
      </c>
    </row>
    <row r="327" spans="2:18" s="108" customFormat="1" ht="43.2" x14ac:dyDescent="0.3">
      <c r="B327" s="120">
        <v>99827</v>
      </c>
      <c r="C327" s="120">
        <v>15</v>
      </c>
      <c r="D327" s="121" t="s">
        <v>139</v>
      </c>
      <c r="E327" s="121" t="s">
        <v>132</v>
      </c>
      <c r="F327" s="121" t="s">
        <v>72</v>
      </c>
      <c r="G327" s="121" t="s">
        <v>598</v>
      </c>
      <c r="H327" s="121" t="s">
        <v>54</v>
      </c>
      <c r="I327" s="121" t="s">
        <v>624</v>
      </c>
      <c r="J327" s="121">
        <f>Table5[[#This Row],[ResultValue]]*1000</f>
        <v>25000</v>
      </c>
      <c r="K327" s="120" t="s">
        <v>75</v>
      </c>
      <c r="L327" s="122">
        <v>25</v>
      </c>
      <c r="M327" s="129" t="s">
        <v>155</v>
      </c>
      <c r="N327" s="121" t="s">
        <v>145</v>
      </c>
      <c r="O327" s="123">
        <v>42807.444444444402</v>
      </c>
      <c r="P327" s="121" t="s">
        <v>75</v>
      </c>
      <c r="Q327" s="121" t="s">
        <v>75</v>
      </c>
      <c r="R327" s="121" t="s">
        <v>75</v>
      </c>
    </row>
    <row r="328" spans="2:18" s="108" customFormat="1" ht="43.2" x14ac:dyDescent="0.3">
      <c r="B328" s="120">
        <v>99760</v>
      </c>
      <c r="C328" s="120">
        <v>15</v>
      </c>
      <c r="D328" s="121" t="s">
        <v>48</v>
      </c>
      <c r="E328" s="121" t="s">
        <v>132</v>
      </c>
      <c r="F328" s="121" t="s">
        <v>72</v>
      </c>
      <c r="G328" s="121" t="s">
        <v>598</v>
      </c>
      <c r="H328" s="121" t="s">
        <v>54</v>
      </c>
      <c r="I328" s="121" t="s">
        <v>650</v>
      </c>
      <c r="J328" s="121">
        <f>Table5[[#This Row],[ResultValue]]*1000</f>
        <v>32000</v>
      </c>
      <c r="K328" s="120" t="s">
        <v>75</v>
      </c>
      <c r="L328" s="122">
        <v>32</v>
      </c>
      <c r="M328" s="129" t="s">
        <v>155</v>
      </c>
      <c r="N328" s="121" t="s">
        <v>156</v>
      </c>
      <c r="O328" s="123">
        <v>42807.513888888898</v>
      </c>
      <c r="P328" s="121" t="s">
        <v>75</v>
      </c>
      <c r="Q328" s="121" t="s">
        <v>75</v>
      </c>
      <c r="R328" s="121" t="s">
        <v>75</v>
      </c>
    </row>
    <row r="329" spans="2:18" s="108" customFormat="1" ht="43.2" x14ac:dyDescent="0.3">
      <c r="B329" s="120">
        <v>99761</v>
      </c>
      <c r="C329" s="120">
        <v>15</v>
      </c>
      <c r="D329" s="121" t="s">
        <v>48</v>
      </c>
      <c r="E329" s="121" t="s">
        <v>132</v>
      </c>
      <c r="F329" s="121" t="s">
        <v>72</v>
      </c>
      <c r="G329" s="121" t="s">
        <v>598</v>
      </c>
      <c r="H329" s="121" t="s">
        <v>54</v>
      </c>
      <c r="I329" s="121" t="s">
        <v>651</v>
      </c>
      <c r="J329" s="121">
        <f>Table5[[#This Row],[ResultValue]]*1000</f>
        <v>19000</v>
      </c>
      <c r="K329" s="120" t="s">
        <v>75</v>
      </c>
      <c r="L329" s="122">
        <v>19</v>
      </c>
      <c r="M329" s="129" t="s">
        <v>155</v>
      </c>
      <c r="N329" s="121" t="s">
        <v>156</v>
      </c>
      <c r="O329" s="123">
        <v>42831.423611111102</v>
      </c>
      <c r="P329" s="121" t="s">
        <v>75</v>
      </c>
      <c r="Q329" s="121" t="s">
        <v>75</v>
      </c>
      <c r="R329" s="121" t="s">
        <v>75</v>
      </c>
    </row>
    <row r="330" spans="2:18" s="108" customFormat="1" ht="43.2" x14ac:dyDescent="0.3">
      <c r="B330" s="120">
        <v>99659</v>
      </c>
      <c r="C330" s="120">
        <v>15</v>
      </c>
      <c r="D330" s="121" t="s">
        <v>293</v>
      </c>
      <c r="E330" s="121" t="s">
        <v>132</v>
      </c>
      <c r="F330" s="121" t="s">
        <v>72</v>
      </c>
      <c r="G330" s="121" t="s">
        <v>598</v>
      </c>
      <c r="H330" s="121" t="s">
        <v>54</v>
      </c>
      <c r="I330" s="121" t="s">
        <v>535</v>
      </c>
      <c r="J330" s="121">
        <f>Table5[[#This Row],[ResultValue]]*1000</f>
        <v>26000</v>
      </c>
      <c r="K330" s="120" t="s">
        <v>75</v>
      </c>
      <c r="L330" s="122">
        <v>26</v>
      </c>
      <c r="M330" s="129" t="s">
        <v>155</v>
      </c>
      <c r="N330" s="121" t="s">
        <v>298</v>
      </c>
      <c r="O330" s="123">
        <v>42849.409722222197</v>
      </c>
      <c r="P330" s="121" t="s">
        <v>75</v>
      </c>
      <c r="Q330" s="121" t="s">
        <v>75</v>
      </c>
      <c r="R330" s="121" t="s">
        <v>75</v>
      </c>
    </row>
    <row r="331" spans="2:18" s="108" customFormat="1" ht="43.2" x14ac:dyDescent="0.3">
      <c r="B331" s="120">
        <v>99656</v>
      </c>
      <c r="C331" s="120">
        <v>15</v>
      </c>
      <c r="D331" s="121" t="s">
        <v>293</v>
      </c>
      <c r="E331" s="121" t="s">
        <v>132</v>
      </c>
      <c r="F331" s="121" t="s">
        <v>72</v>
      </c>
      <c r="G331" s="121" t="s">
        <v>598</v>
      </c>
      <c r="H331" s="121" t="s">
        <v>54</v>
      </c>
      <c r="I331" s="121" t="s">
        <v>711</v>
      </c>
      <c r="J331" s="121">
        <f>Table5[[#This Row],[ResultValue]]*1000</f>
        <v>10000</v>
      </c>
      <c r="K331" s="120" t="s">
        <v>75</v>
      </c>
      <c r="L331" s="122">
        <v>10</v>
      </c>
      <c r="M331" s="129" t="s">
        <v>155</v>
      </c>
      <c r="N331" s="121" t="s">
        <v>296</v>
      </c>
      <c r="O331" s="123">
        <v>42849.416666666701</v>
      </c>
      <c r="P331" s="121" t="s">
        <v>75</v>
      </c>
      <c r="Q331" s="121" t="s">
        <v>75</v>
      </c>
      <c r="R331" s="121" t="s">
        <v>75</v>
      </c>
    </row>
    <row r="332" spans="2:18" s="108" customFormat="1" ht="43.2" x14ac:dyDescent="0.3">
      <c r="B332" s="120">
        <v>99649</v>
      </c>
      <c r="C332" s="120">
        <v>15</v>
      </c>
      <c r="D332" s="121" t="s">
        <v>293</v>
      </c>
      <c r="E332" s="121" t="s">
        <v>132</v>
      </c>
      <c r="F332" s="121" t="s">
        <v>72</v>
      </c>
      <c r="G332" s="121" t="s">
        <v>598</v>
      </c>
      <c r="H332" s="121" t="s">
        <v>54</v>
      </c>
      <c r="I332" s="121" t="s">
        <v>705</v>
      </c>
      <c r="J332" s="121">
        <f>Table5[[#This Row],[ResultValue]]*1000</f>
        <v>5000</v>
      </c>
      <c r="K332" s="120" t="s">
        <v>530</v>
      </c>
      <c r="L332" s="122">
        <v>5</v>
      </c>
      <c r="M332" s="129" t="s">
        <v>155</v>
      </c>
      <c r="N332" s="121" t="s">
        <v>295</v>
      </c>
      <c r="O332" s="123">
        <v>42849.423611111102</v>
      </c>
      <c r="P332" s="121" t="s">
        <v>75</v>
      </c>
      <c r="Q332" s="121" t="s">
        <v>75</v>
      </c>
      <c r="R332" s="121" t="s">
        <v>75</v>
      </c>
    </row>
    <row r="333" spans="2:18" s="108" customFormat="1" ht="43.2" x14ac:dyDescent="0.3">
      <c r="B333" s="120">
        <v>99653</v>
      </c>
      <c r="C333" s="120">
        <v>15</v>
      </c>
      <c r="D333" s="121" t="s">
        <v>293</v>
      </c>
      <c r="E333" s="121" t="s">
        <v>132</v>
      </c>
      <c r="F333" s="121" t="s">
        <v>72</v>
      </c>
      <c r="G333" s="121" t="s">
        <v>598</v>
      </c>
      <c r="H333" s="121" t="s">
        <v>54</v>
      </c>
      <c r="I333" s="121" t="s">
        <v>705</v>
      </c>
      <c r="J333" s="121">
        <f>Table5[[#This Row],[ResultValue]]*1000</f>
        <v>9000</v>
      </c>
      <c r="K333" s="120" t="s">
        <v>75</v>
      </c>
      <c r="L333" s="122">
        <v>9</v>
      </c>
      <c r="M333" s="129" t="s">
        <v>155</v>
      </c>
      <c r="N333" s="121" t="s">
        <v>294</v>
      </c>
      <c r="O333" s="123">
        <v>42849.430555555598</v>
      </c>
      <c r="P333" s="121" t="s">
        <v>75</v>
      </c>
      <c r="Q333" s="121" t="s">
        <v>75</v>
      </c>
      <c r="R333" s="121" t="s">
        <v>75</v>
      </c>
    </row>
    <row r="334" spans="2:18" s="108" customFormat="1" ht="43.2" x14ac:dyDescent="0.3">
      <c r="B334" s="120">
        <v>102961</v>
      </c>
      <c r="C334" s="120">
        <v>15</v>
      </c>
      <c r="D334" s="121" t="s">
        <v>365</v>
      </c>
      <c r="E334" s="121" t="s">
        <v>132</v>
      </c>
      <c r="F334" s="121" t="s">
        <v>72</v>
      </c>
      <c r="G334" s="121" t="s">
        <v>598</v>
      </c>
      <c r="H334" s="121" t="s">
        <v>54</v>
      </c>
      <c r="I334" s="121" t="s">
        <v>734</v>
      </c>
      <c r="J334" s="121">
        <f>Table5[[#This Row],[ResultValue]]*1000</f>
        <v>7000</v>
      </c>
      <c r="K334" s="120" t="s">
        <v>75</v>
      </c>
      <c r="L334" s="122">
        <v>7</v>
      </c>
      <c r="M334" s="129" t="s">
        <v>155</v>
      </c>
      <c r="N334" s="121" t="s">
        <v>373</v>
      </c>
      <c r="O334" s="123">
        <v>42849.486111111102</v>
      </c>
      <c r="P334" s="121" t="s">
        <v>75</v>
      </c>
      <c r="Q334" s="121" t="s">
        <v>75</v>
      </c>
      <c r="R334" s="121" t="s">
        <v>75</v>
      </c>
    </row>
    <row r="335" spans="2:18" s="108" customFormat="1" ht="43.2" x14ac:dyDescent="0.3">
      <c r="B335" s="120">
        <v>102972</v>
      </c>
      <c r="C335" s="120">
        <v>15</v>
      </c>
      <c r="D335" s="121" t="s">
        <v>365</v>
      </c>
      <c r="E335" s="121" t="s">
        <v>132</v>
      </c>
      <c r="F335" s="121" t="s">
        <v>72</v>
      </c>
      <c r="G335" s="121" t="s">
        <v>598</v>
      </c>
      <c r="H335" s="121" t="s">
        <v>54</v>
      </c>
      <c r="I335" s="121" t="s">
        <v>734</v>
      </c>
      <c r="J335" s="121">
        <f>Table5[[#This Row],[ResultValue]]*1000</f>
        <v>8000</v>
      </c>
      <c r="K335" s="120" t="s">
        <v>75</v>
      </c>
      <c r="L335" s="122">
        <v>8</v>
      </c>
      <c r="M335" s="129" t="s">
        <v>155</v>
      </c>
      <c r="N335" s="121" t="s">
        <v>373</v>
      </c>
      <c r="O335" s="123">
        <v>42849.4868055556</v>
      </c>
      <c r="P335" s="121" t="s">
        <v>75</v>
      </c>
      <c r="Q335" s="121" t="s">
        <v>75</v>
      </c>
      <c r="R335" s="121" t="s">
        <v>75</v>
      </c>
    </row>
    <row r="336" spans="2:18" s="108" customFormat="1" ht="43.2" x14ac:dyDescent="0.3">
      <c r="B336" s="120">
        <v>102984</v>
      </c>
      <c r="C336" s="120">
        <v>15</v>
      </c>
      <c r="D336" s="121" t="s">
        <v>365</v>
      </c>
      <c r="E336" s="121" t="s">
        <v>132</v>
      </c>
      <c r="F336" s="121" t="s">
        <v>72</v>
      </c>
      <c r="G336" s="121" t="s">
        <v>598</v>
      </c>
      <c r="H336" s="121" t="s">
        <v>54</v>
      </c>
      <c r="I336" s="121" t="s">
        <v>734</v>
      </c>
      <c r="J336" s="121">
        <f>Table5[[#This Row],[ResultValue]]*1000</f>
        <v>5000</v>
      </c>
      <c r="K336" s="120" t="s">
        <v>75</v>
      </c>
      <c r="L336" s="122">
        <v>5</v>
      </c>
      <c r="M336" s="129" t="s">
        <v>155</v>
      </c>
      <c r="N336" s="121" t="s">
        <v>373</v>
      </c>
      <c r="O336" s="123">
        <v>42849.487500000003</v>
      </c>
      <c r="P336" s="121" t="s">
        <v>75</v>
      </c>
      <c r="Q336" s="121" t="s">
        <v>75</v>
      </c>
      <c r="R336" s="121" t="s">
        <v>75</v>
      </c>
    </row>
    <row r="337" spans="2:18" s="108" customFormat="1" ht="43.2" x14ac:dyDescent="0.3">
      <c r="B337" s="120">
        <v>103004</v>
      </c>
      <c r="C337" s="120">
        <v>15</v>
      </c>
      <c r="D337" s="121" t="s">
        <v>365</v>
      </c>
      <c r="E337" s="121" t="s">
        <v>132</v>
      </c>
      <c r="F337" s="121" t="s">
        <v>72</v>
      </c>
      <c r="G337" s="121" t="s">
        <v>598</v>
      </c>
      <c r="H337" s="121" t="s">
        <v>54</v>
      </c>
      <c r="I337" s="121" t="s">
        <v>734</v>
      </c>
      <c r="J337" s="121">
        <f>Table5[[#This Row],[ResultValue]]*1000</f>
        <v>6000</v>
      </c>
      <c r="K337" s="120" t="s">
        <v>75</v>
      </c>
      <c r="L337" s="122">
        <v>6</v>
      </c>
      <c r="M337" s="129" t="s">
        <v>155</v>
      </c>
      <c r="N337" s="121" t="s">
        <v>373</v>
      </c>
      <c r="O337" s="123">
        <v>42860.432638888902</v>
      </c>
      <c r="P337" s="121" t="s">
        <v>75</v>
      </c>
      <c r="Q337" s="121" t="s">
        <v>75</v>
      </c>
      <c r="R337" s="121" t="s">
        <v>75</v>
      </c>
    </row>
    <row r="338" spans="2:18" s="108" customFormat="1" ht="43.2" x14ac:dyDescent="0.3">
      <c r="B338" s="120">
        <v>103014</v>
      </c>
      <c r="C338" s="120">
        <v>15</v>
      </c>
      <c r="D338" s="121" t="s">
        <v>365</v>
      </c>
      <c r="E338" s="121" t="s">
        <v>132</v>
      </c>
      <c r="F338" s="121" t="s">
        <v>72</v>
      </c>
      <c r="G338" s="121" t="s">
        <v>598</v>
      </c>
      <c r="H338" s="121" t="s">
        <v>54</v>
      </c>
      <c r="I338" s="121" t="s">
        <v>734</v>
      </c>
      <c r="J338" s="121">
        <f>Table5[[#This Row],[ResultValue]]*1000</f>
        <v>5000</v>
      </c>
      <c r="K338" s="120" t="s">
        <v>530</v>
      </c>
      <c r="L338" s="122">
        <v>5</v>
      </c>
      <c r="M338" s="129" t="s">
        <v>155</v>
      </c>
      <c r="N338" s="121" t="s">
        <v>373</v>
      </c>
      <c r="O338" s="123">
        <v>42860.433333333298</v>
      </c>
      <c r="P338" s="121" t="s">
        <v>75</v>
      </c>
      <c r="Q338" s="121" t="s">
        <v>75</v>
      </c>
      <c r="R338" s="121" t="s">
        <v>75</v>
      </c>
    </row>
    <row r="339" spans="2:18" s="108" customFormat="1" ht="43.2" x14ac:dyDescent="0.3">
      <c r="B339" s="120">
        <v>103026</v>
      </c>
      <c r="C339" s="120">
        <v>15</v>
      </c>
      <c r="D339" s="121" t="s">
        <v>365</v>
      </c>
      <c r="E339" s="121" t="s">
        <v>132</v>
      </c>
      <c r="F339" s="121" t="s">
        <v>72</v>
      </c>
      <c r="G339" s="121" t="s">
        <v>598</v>
      </c>
      <c r="H339" s="121" t="s">
        <v>54</v>
      </c>
      <c r="I339" s="121" t="s">
        <v>734</v>
      </c>
      <c r="J339" s="121">
        <f>Table5[[#This Row],[ResultValue]]*1000</f>
        <v>30000</v>
      </c>
      <c r="K339" s="120" t="s">
        <v>75</v>
      </c>
      <c r="L339" s="122">
        <v>30</v>
      </c>
      <c r="M339" s="129" t="s">
        <v>155</v>
      </c>
      <c r="N339" s="121" t="s">
        <v>373</v>
      </c>
      <c r="O339" s="123">
        <v>42866.444444444402</v>
      </c>
      <c r="P339" s="121" t="s">
        <v>75</v>
      </c>
      <c r="Q339" s="121" t="s">
        <v>75</v>
      </c>
      <c r="R339" s="121" t="s">
        <v>75</v>
      </c>
    </row>
    <row r="340" spans="2:18" s="108" customFormat="1" ht="43.2" x14ac:dyDescent="0.3">
      <c r="B340" s="120">
        <v>103037</v>
      </c>
      <c r="C340" s="120">
        <v>15</v>
      </c>
      <c r="D340" s="121" t="s">
        <v>365</v>
      </c>
      <c r="E340" s="121" t="s">
        <v>132</v>
      </c>
      <c r="F340" s="121" t="s">
        <v>72</v>
      </c>
      <c r="G340" s="121" t="s">
        <v>598</v>
      </c>
      <c r="H340" s="121" t="s">
        <v>54</v>
      </c>
      <c r="I340" s="121" t="s">
        <v>734</v>
      </c>
      <c r="J340" s="121">
        <f>Table5[[#This Row],[ResultValue]]*1000</f>
        <v>24000</v>
      </c>
      <c r="K340" s="120" t="s">
        <v>75</v>
      </c>
      <c r="L340" s="122">
        <v>24</v>
      </c>
      <c r="M340" s="129" t="s">
        <v>155</v>
      </c>
      <c r="N340" s="121" t="s">
        <v>373</v>
      </c>
      <c r="O340" s="123">
        <v>42866.445138888899</v>
      </c>
      <c r="P340" s="121" t="s">
        <v>75</v>
      </c>
      <c r="Q340" s="121" t="s">
        <v>75</v>
      </c>
      <c r="R340" s="121" t="s">
        <v>75</v>
      </c>
    </row>
    <row r="341" spans="2:18" s="108" customFormat="1" ht="43.2" x14ac:dyDescent="0.3">
      <c r="B341" s="124">
        <v>103048</v>
      </c>
      <c r="C341" s="124">
        <v>15</v>
      </c>
      <c r="D341" s="125" t="s">
        <v>365</v>
      </c>
      <c r="E341" s="125" t="s">
        <v>132</v>
      </c>
      <c r="F341" s="125" t="s">
        <v>72</v>
      </c>
      <c r="G341" s="125" t="s">
        <v>598</v>
      </c>
      <c r="H341" s="125" t="s">
        <v>54</v>
      </c>
      <c r="I341" s="125" t="s">
        <v>735</v>
      </c>
      <c r="J341" s="121">
        <f>Table5[[#This Row],[ResultValue]]*1000</f>
        <v>23000</v>
      </c>
      <c r="K341" s="124" t="s">
        <v>75</v>
      </c>
      <c r="L341" s="126">
        <v>23</v>
      </c>
      <c r="M341" s="129" t="s">
        <v>155</v>
      </c>
      <c r="N341" s="125" t="s">
        <v>373</v>
      </c>
      <c r="O341" s="127">
        <v>42866.445833333302</v>
      </c>
      <c r="P341" s="125" t="s">
        <v>75</v>
      </c>
      <c r="Q341" s="125" t="s">
        <v>75</v>
      </c>
      <c r="R341" s="125" t="s">
        <v>75</v>
      </c>
    </row>
  </sheetData>
  <conditionalFormatting sqref="J23:J34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C3:S81"/>
  <sheetViews>
    <sheetView topLeftCell="E1" zoomScale="86" zoomScaleNormal="86" workbookViewId="0">
      <selection activeCell="K20" sqref="K20"/>
    </sheetView>
  </sheetViews>
  <sheetFormatPr defaultRowHeight="14.4" x14ac:dyDescent="0.3"/>
  <cols>
    <col min="3" max="3" width="11.33203125" customWidth="1"/>
    <col min="4" max="4" width="59.44140625" bestFit="1" customWidth="1"/>
    <col min="5" max="5" width="39.5546875" bestFit="1" customWidth="1"/>
    <col min="6" max="6" width="20.44140625" bestFit="1" customWidth="1"/>
    <col min="7" max="7" width="10.88671875" customWidth="1"/>
    <col min="8" max="8" width="10.109375" customWidth="1"/>
    <col min="9" max="9" width="18.5546875" customWidth="1"/>
    <col min="10" max="10" width="16" customWidth="1"/>
    <col min="11" max="11" width="27.44140625" customWidth="1"/>
    <col min="12" max="13" width="21.44140625" bestFit="1" customWidth="1"/>
    <col min="14" max="14" width="14" customWidth="1"/>
    <col min="15" max="15" width="26.44140625" customWidth="1"/>
    <col min="16" max="16" width="23.109375" customWidth="1"/>
    <col min="17" max="17" width="14.109375" customWidth="1"/>
    <col min="18" max="18" width="13.88671875" customWidth="1"/>
    <col min="19" max="19" width="13.109375" customWidth="1"/>
  </cols>
  <sheetData>
    <row r="3" spans="3:16" ht="15" thickBot="1" x14ac:dyDescent="0.35"/>
    <row r="4" spans="3:16" ht="16.2" thickBot="1" x14ac:dyDescent="0.35">
      <c r="C4" s="33" t="s">
        <v>0</v>
      </c>
      <c r="D4" s="34" t="s">
        <v>1</v>
      </c>
      <c r="E4" s="34" t="s">
        <v>52</v>
      </c>
      <c r="F4" s="35" t="s">
        <v>53</v>
      </c>
    </row>
    <row r="5" spans="3:16" ht="16.2" thickBot="1" x14ac:dyDescent="0.35">
      <c r="C5" s="36"/>
      <c r="D5" s="30" t="s">
        <v>2</v>
      </c>
      <c r="E5" s="41">
        <v>4</v>
      </c>
      <c r="F5" s="42">
        <f>E5*100/$E$18</f>
        <v>6.8965517241379306</v>
      </c>
      <c r="J5" s="70"/>
    </row>
    <row r="6" spans="3:16" ht="16.2" thickBot="1" x14ac:dyDescent="0.35">
      <c r="C6" s="37">
        <v>271</v>
      </c>
      <c r="D6" s="30" t="s">
        <v>3</v>
      </c>
      <c r="E6" s="41">
        <v>4</v>
      </c>
      <c r="F6" s="42">
        <f t="shared" ref="F6:F15" si="0">E6*100/$E$18</f>
        <v>6.8965517241379306</v>
      </c>
      <c r="J6" s="71" t="s">
        <v>524</v>
      </c>
      <c r="K6" s="72" t="s">
        <v>16</v>
      </c>
      <c r="L6" s="40" t="s">
        <v>762</v>
      </c>
      <c r="N6" s="70" t="s">
        <v>526</v>
      </c>
    </row>
    <row r="7" spans="3:16" ht="16.2" thickBot="1" x14ac:dyDescent="0.35">
      <c r="C7" s="36">
        <v>5685</v>
      </c>
      <c r="D7" s="30" t="s">
        <v>4</v>
      </c>
      <c r="E7" s="41">
        <v>6</v>
      </c>
      <c r="F7" s="42">
        <f t="shared" si="0"/>
        <v>10.344827586206897</v>
      </c>
      <c r="J7" s="74" t="s">
        <v>525</v>
      </c>
      <c r="K7" s="203">
        <f>AVERAGE(L24:L41)</f>
        <v>5.5146666666666659</v>
      </c>
      <c r="L7" s="207">
        <f>COUNTA(L24:L41)</f>
        <v>18</v>
      </c>
      <c r="N7" s="71" t="s">
        <v>524</v>
      </c>
      <c r="O7" s="72" t="s">
        <v>16</v>
      </c>
      <c r="P7" s="40" t="s">
        <v>538</v>
      </c>
    </row>
    <row r="8" spans="3:16" ht="16.2" thickBot="1" x14ac:dyDescent="0.35">
      <c r="C8" s="37">
        <v>1430</v>
      </c>
      <c r="D8" s="31" t="s">
        <v>5</v>
      </c>
      <c r="E8" s="41" t="s">
        <v>463</v>
      </c>
      <c r="F8" s="42" t="s">
        <v>37</v>
      </c>
      <c r="J8" s="76">
        <v>2010</v>
      </c>
      <c r="K8" s="204" t="s">
        <v>37</v>
      </c>
      <c r="L8" s="209">
        <v>0</v>
      </c>
      <c r="N8" s="81" t="s">
        <v>527</v>
      </c>
      <c r="O8" s="82">
        <f>AVERAGE(L24:L43)</f>
        <v>5.0891999999999999</v>
      </c>
      <c r="P8" s="78"/>
    </row>
    <row r="9" spans="3:16" ht="16.2" thickBot="1" x14ac:dyDescent="0.35">
      <c r="C9" s="37">
        <v>115</v>
      </c>
      <c r="D9" s="30" t="s">
        <v>49</v>
      </c>
      <c r="E9" s="41">
        <v>16</v>
      </c>
      <c r="F9" s="42">
        <f t="shared" si="0"/>
        <v>27.586206896551722</v>
      </c>
      <c r="J9" s="76">
        <v>2011</v>
      </c>
      <c r="K9" s="204">
        <f>AVERAGE(L42:L43)</f>
        <v>1.26</v>
      </c>
      <c r="L9" s="209">
        <f>COUNTA(L42:L43)</f>
        <v>2</v>
      </c>
      <c r="N9" s="80" t="s">
        <v>528</v>
      </c>
      <c r="O9" s="83">
        <f>AVERAGE(L44:L81)</f>
        <v>3.1814210526315785</v>
      </c>
      <c r="P9" s="80"/>
    </row>
    <row r="10" spans="3:16" ht="16.2" thickBot="1" x14ac:dyDescent="0.35">
      <c r="C10" s="36">
        <v>2366</v>
      </c>
      <c r="D10" s="30" t="s">
        <v>48</v>
      </c>
      <c r="E10" s="41">
        <v>25</v>
      </c>
      <c r="F10" s="42">
        <f t="shared" si="0"/>
        <v>43.103448275862071</v>
      </c>
      <c r="J10" s="76">
        <v>2012</v>
      </c>
      <c r="K10" s="204" t="s">
        <v>37</v>
      </c>
      <c r="L10" s="209">
        <v>0</v>
      </c>
    </row>
    <row r="11" spans="3:16" ht="16.2" thickBot="1" x14ac:dyDescent="0.35">
      <c r="C11" s="37">
        <v>260</v>
      </c>
      <c r="D11" s="31" t="s">
        <v>6</v>
      </c>
      <c r="E11" s="41" t="s">
        <v>463</v>
      </c>
      <c r="F11" s="42" t="s">
        <v>37</v>
      </c>
      <c r="J11" s="76">
        <v>2013</v>
      </c>
      <c r="K11" s="218">
        <f>AVERAGE(L44:L45)</f>
        <v>21</v>
      </c>
      <c r="L11" s="219">
        <v>2</v>
      </c>
    </row>
    <row r="12" spans="3:16" ht="16.2" thickBot="1" x14ac:dyDescent="0.35">
      <c r="C12" s="36">
        <v>1840</v>
      </c>
      <c r="D12" s="30" t="s">
        <v>7</v>
      </c>
      <c r="E12" s="41" t="s">
        <v>463</v>
      </c>
      <c r="F12" s="42" t="s">
        <v>37</v>
      </c>
      <c r="J12" s="76">
        <v>2014</v>
      </c>
      <c r="K12" s="204">
        <f>AVERAGE(L46:L70)</f>
        <v>2.5884800000000001</v>
      </c>
      <c r="L12" s="209">
        <f>COUNTA(L46:L70)</f>
        <v>25</v>
      </c>
    </row>
    <row r="13" spans="3:16" ht="16.2" thickBot="1" x14ac:dyDescent="0.35">
      <c r="C13" s="37">
        <v>4461</v>
      </c>
      <c r="D13" s="31" t="s">
        <v>8</v>
      </c>
      <c r="E13" s="41" t="s">
        <v>463</v>
      </c>
      <c r="F13" s="42" t="s">
        <v>37</v>
      </c>
      <c r="J13" s="76">
        <v>2015</v>
      </c>
      <c r="K13" s="218">
        <f>AVERAGE(L71:L74)</f>
        <v>1.3177499999999998</v>
      </c>
      <c r="L13" s="219">
        <f>COUNTA(L71:L74)</f>
        <v>4</v>
      </c>
    </row>
    <row r="14" spans="3:16" ht="16.2" thickBot="1" x14ac:dyDescent="0.35">
      <c r="C14" s="36">
        <v>3807</v>
      </c>
      <c r="D14" s="30" t="s">
        <v>9</v>
      </c>
      <c r="E14" s="41" t="s">
        <v>463</v>
      </c>
      <c r="F14" s="42" t="s">
        <v>37</v>
      </c>
      <c r="J14" s="76">
        <v>2016</v>
      </c>
      <c r="K14" s="204">
        <f>AVERAGE(L75:L79)</f>
        <v>1.0122</v>
      </c>
      <c r="L14" s="209">
        <f>COUNTA(L75:L79)</f>
        <v>5</v>
      </c>
    </row>
    <row r="15" spans="3:16" ht="16.2" thickBot="1" x14ac:dyDescent="0.35">
      <c r="C15" s="37">
        <v>2365</v>
      </c>
      <c r="D15" s="30" t="s">
        <v>10</v>
      </c>
      <c r="E15" s="41">
        <v>3</v>
      </c>
      <c r="F15" s="42">
        <f t="shared" si="0"/>
        <v>5.1724137931034484</v>
      </c>
      <c r="J15" s="79">
        <v>2017</v>
      </c>
      <c r="K15" s="206">
        <f>AVERAGE(L80:L81)</f>
        <v>1.9249999999999998</v>
      </c>
      <c r="L15" s="220">
        <v>2</v>
      </c>
    </row>
    <row r="16" spans="3:16" ht="16.2" thickBot="1" x14ac:dyDescent="0.35">
      <c r="C16" s="36">
        <v>5109</v>
      </c>
      <c r="D16" s="31" t="s">
        <v>11</v>
      </c>
      <c r="E16" s="41" t="s">
        <v>463</v>
      </c>
      <c r="F16" s="42" t="s">
        <v>37</v>
      </c>
      <c r="L16" s="216"/>
      <c r="M16" s="87"/>
    </row>
    <row r="17" spans="3:19" ht="16.2" thickBot="1" x14ac:dyDescent="0.35">
      <c r="C17" s="37">
        <v>1338</v>
      </c>
      <c r="D17" s="39" t="s">
        <v>50</v>
      </c>
      <c r="E17" s="41" t="s">
        <v>463</v>
      </c>
      <c r="F17" s="42" t="s">
        <v>37</v>
      </c>
    </row>
    <row r="18" spans="3:19" ht="15" thickBot="1" x14ac:dyDescent="0.35">
      <c r="C18" s="38" t="s">
        <v>54</v>
      </c>
      <c r="D18" s="45" t="s">
        <v>54</v>
      </c>
      <c r="E18" s="45">
        <f>SUM(E5:E17)</f>
        <v>58</v>
      </c>
      <c r="F18" s="77"/>
    </row>
    <row r="23" spans="3:19" x14ac:dyDescent="0.3">
      <c r="C23" s="221" t="s">
        <v>55</v>
      </c>
      <c r="D23" s="221" t="s">
        <v>56</v>
      </c>
      <c r="E23" s="221" t="s">
        <v>57</v>
      </c>
      <c r="F23" s="221" t="s">
        <v>58</v>
      </c>
      <c r="G23" s="221" t="s">
        <v>59</v>
      </c>
      <c r="H23" s="221" t="s">
        <v>60</v>
      </c>
      <c r="I23" s="221" t="s">
        <v>61</v>
      </c>
      <c r="J23" s="221" t="s">
        <v>62</v>
      </c>
      <c r="K23" s="221" t="s">
        <v>63</v>
      </c>
      <c r="L23" s="221" t="s">
        <v>597</v>
      </c>
      <c r="M23" s="221" t="s">
        <v>64</v>
      </c>
      <c r="N23" s="221" t="s">
        <v>65</v>
      </c>
      <c r="O23" s="221" t="s">
        <v>66</v>
      </c>
      <c r="P23" s="221" t="s">
        <v>67</v>
      </c>
      <c r="Q23" s="221" t="s">
        <v>68</v>
      </c>
      <c r="R23" s="221" t="s">
        <v>69</v>
      </c>
      <c r="S23" s="221" t="s">
        <v>70</v>
      </c>
    </row>
    <row r="24" spans="3:19" ht="57.6" x14ac:dyDescent="0.3">
      <c r="C24" s="88">
        <v>11163</v>
      </c>
      <c r="D24" s="88">
        <v>5</v>
      </c>
      <c r="E24" s="89" t="s">
        <v>123</v>
      </c>
      <c r="F24" s="89" t="s">
        <v>104</v>
      </c>
      <c r="G24" s="89" t="s">
        <v>72</v>
      </c>
      <c r="H24" s="89" t="s">
        <v>539</v>
      </c>
      <c r="I24" s="89" t="s">
        <v>54</v>
      </c>
      <c r="J24" s="89" t="s">
        <v>542</v>
      </c>
      <c r="K24" s="88" t="s">
        <v>75</v>
      </c>
      <c r="L24" s="88">
        <v>3.1</v>
      </c>
      <c r="M24" s="90">
        <v>3.1</v>
      </c>
      <c r="N24" s="89" t="s">
        <v>125</v>
      </c>
      <c r="O24" s="89" t="s">
        <v>75</v>
      </c>
      <c r="P24" s="95" t="s">
        <v>532</v>
      </c>
      <c r="Q24" s="89" t="s">
        <v>127</v>
      </c>
      <c r="R24" s="89" t="s">
        <v>75</v>
      </c>
      <c r="S24" s="89" t="s">
        <v>75</v>
      </c>
    </row>
    <row r="25" spans="3:19" ht="57.6" x14ac:dyDescent="0.3">
      <c r="C25" s="91">
        <v>11515</v>
      </c>
      <c r="D25" s="91">
        <v>5</v>
      </c>
      <c r="E25" s="92" t="s">
        <v>49</v>
      </c>
      <c r="F25" s="92" t="s">
        <v>104</v>
      </c>
      <c r="G25" s="92" t="s">
        <v>72</v>
      </c>
      <c r="H25" s="92" t="s">
        <v>539</v>
      </c>
      <c r="I25" s="92" t="s">
        <v>54</v>
      </c>
      <c r="J25" s="92" t="s">
        <v>577</v>
      </c>
      <c r="K25" s="91" t="s">
        <v>75</v>
      </c>
      <c r="L25" s="91">
        <v>0.77400000000000002</v>
      </c>
      <c r="M25" s="93">
        <v>0.77400000000000002</v>
      </c>
      <c r="N25" s="92" t="s">
        <v>125</v>
      </c>
      <c r="O25" s="92" t="s">
        <v>75</v>
      </c>
      <c r="P25" s="94" t="s">
        <v>532</v>
      </c>
      <c r="Q25" s="92" t="s">
        <v>127</v>
      </c>
      <c r="R25" s="92" t="s">
        <v>75</v>
      </c>
      <c r="S25" s="92" t="s">
        <v>75</v>
      </c>
    </row>
    <row r="26" spans="3:19" ht="57.6" x14ac:dyDescent="0.3">
      <c r="C26" s="88">
        <v>10849</v>
      </c>
      <c r="D26" s="88">
        <v>5</v>
      </c>
      <c r="E26" s="89" t="s">
        <v>49</v>
      </c>
      <c r="F26" s="89" t="s">
        <v>104</v>
      </c>
      <c r="G26" s="89" t="s">
        <v>72</v>
      </c>
      <c r="H26" s="89" t="s">
        <v>539</v>
      </c>
      <c r="I26" s="89" t="s">
        <v>54</v>
      </c>
      <c r="J26" s="89" t="s">
        <v>578</v>
      </c>
      <c r="K26" s="88" t="s">
        <v>75</v>
      </c>
      <c r="L26" s="88">
        <v>12.4</v>
      </c>
      <c r="M26" s="90">
        <v>12.4</v>
      </c>
      <c r="N26" s="89" t="s">
        <v>125</v>
      </c>
      <c r="O26" s="89" t="s">
        <v>75</v>
      </c>
      <c r="P26" s="95" t="s">
        <v>532</v>
      </c>
      <c r="Q26" s="89" t="s">
        <v>127</v>
      </c>
      <c r="R26" s="89" t="s">
        <v>75</v>
      </c>
      <c r="S26" s="89" t="s">
        <v>75</v>
      </c>
    </row>
    <row r="27" spans="3:19" ht="57.6" x14ac:dyDescent="0.3">
      <c r="C27" s="91">
        <v>10773</v>
      </c>
      <c r="D27" s="91">
        <v>5</v>
      </c>
      <c r="E27" s="92" t="s">
        <v>49</v>
      </c>
      <c r="F27" s="92" t="s">
        <v>104</v>
      </c>
      <c r="G27" s="92" t="s">
        <v>72</v>
      </c>
      <c r="H27" s="92" t="s">
        <v>539</v>
      </c>
      <c r="I27" s="92" t="s">
        <v>54</v>
      </c>
      <c r="J27" s="92" t="s">
        <v>579</v>
      </c>
      <c r="K27" s="91" t="s">
        <v>75</v>
      </c>
      <c r="L27" s="91">
        <v>19.7</v>
      </c>
      <c r="M27" s="93">
        <v>19.7</v>
      </c>
      <c r="N27" s="92" t="s">
        <v>125</v>
      </c>
      <c r="O27" s="92" t="s">
        <v>75</v>
      </c>
      <c r="P27" s="94" t="s">
        <v>532</v>
      </c>
      <c r="Q27" s="92" t="s">
        <v>127</v>
      </c>
      <c r="R27" s="92" t="s">
        <v>75</v>
      </c>
      <c r="S27" s="92" t="s">
        <v>75</v>
      </c>
    </row>
    <row r="28" spans="3:19" ht="57.6" x14ac:dyDescent="0.3">
      <c r="C28" s="88">
        <v>11236</v>
      </c>
      <c r="D28" s="88">
        <v>5</v>
      </c>
      <c r="E28" s="89" t="s">
        <v>49</v>
      </c>
      <c r="F28" s="89" t="s">
        <v>104</v>
      </c>
      <c r="G28" s="89" t="s">
        <v>72</v>
      </c>
      <c r="H28" s="89" t="s">
        <v>539</v>
      </c>
      <c r="I28" s="89" t="s">
        <v>54</v>
      </c>
      <c r="J28" s="89" t="s">
        <v>580</v>
      </c>
      <c r="K28" s="88" t="s">
        <v>75</v>
      </c>
      <c r="L28" s="88">
        <v>2.0099999999999998</v>
      </c>
      <c r="M28" s="90">
        <v>2.0099999999999998</v>
      </c>
      <c r="N28" s="89" t="s">
        <v>125</v>
      </c>
      <c r="O28" s="89" t="s">
        <v>75</v>
      </c>
      <c r="P28" s="95" t="s">
        <v>532</v>
      </c>
      <c r="Q28" s="89" t="s">
        <v>127</v>
      </c>
      <c r="R28" s="89" t="s">
        <v>75</v>
      </c>
      <c r="S28" s="89" t="s">
        <v>75</v>
      </c>
    </row>
    <row r="29" spans="3:19" ht="57.6" x14ac:dyDescent="0.3">
      <c r="C29" s="91">
        <v>11208</v>
      </c>
      <c r="D29" s="91">
        <v>5</v>
      </c>
      <c r="E29" s="92" t="s">
        <v>49</v>
      </c>
      <c r="F29" s="92" t="s">
        <v>104</v>
      </c>
      <c r="G29" s="92" t="s">
        <v>72</v>
      </c>
      <c r="H29" s="92" t="s">
        <v>539</v>
      </c>
      <c r="I29" s="92" t="s">
        <v>54</v>
      </c>
      <c r="J29" s="92" t="s">
        <v>581</v>
      </c>
      <c r="K29" s="91" t="s">
        <v>75</v>
      </c>
      <c r="L29" s="91">
        <v>2.48</v>
      </c>
      <c r="M29" s="93">
        <v>2.48</v>
      </c>
      <c r="N29" s="92" t="s">
        <v>125</v>
      </c>
      <c r="O29" s="92" t="s">
        <v>75</v>
      </c>
      <c r="P29" s="94" t="s">
        <v>532</v>
      </c>
      <c r="Q29" s="92" t="s">
        <v>127</v>
      </c>
      <c r="R29" s="92" t="s">
        <v>75</v>
      </c>
      <c r="S29" s="92" t="s">
        <v>75</v>
      </c>
    </row>
    <row r="30" spans="3:19" ht="57.6" x14ac:dyDescent="0.3">
      <c r="C30" s="88">
        <v>11153</v>
      </c>
      <c r="D30" s="88">
        <v>5</v>
      </c>
      <c r="E30" s="89" t="s">
        <v>49</v>
      </c>
      <c r="F30" s="89" t="s">
        <v>104</v>
      </c>
      <c r="G30" s="89" t="s">
        <v>72</v>
      </c>
      <c r="H30" s="89" t="s">
        <v>539</v>
      </c>
      <c r="I30" s="89" t="s">
        <v>54</v>
      </c>
      <c r="J30" s="89" t="s">
        <v>582</v>
      </c>
      <c r="K30" s="88" t="s">
        <v>75</v>
      </c>
      <c r="L30" s="88">
        <v>3.29</v>
      </c>
      <c r="M30" s="90">
        <v>3.29</v>
      </c>
      <c r="N30" s="89" t="s">
        <v>125</v>
      </c>
      <c r="O30" s="89" t="s">
        <v>75</v>
      </c>
      <c r="P30" s="95" t="s">
        <v>532</v>
      </c>
      <c r="Q30" s="89" t="s">
        <v>127</v>
      </c>
      <c r="R30" s="89" t="s">
        <v>75</v>
      </c>
      <c r="S30" s="89" t="s">
        <v>75</v>
      </c>
    </row>
    <row r="31" spans="3:19" ht="57.6" x14ac:dyDescent="0.3">
      <c r="C31" s="91">
        <v>10941</v>
      </c>
      <c r="D31" s="91">
        <v>5</v>
      </c>
      <c r="E31" s="92" t="s">
        <v>49</v>
      </c>
      <c r="F31" s="92" t="s">
        <v>104</v>
      </c>
      <c r="G31" s="92" t="s">
        <v>72</v>
      </c>
      <c r="H31" s="92" t="s">
        <v>539</v>
      </c>
      <c r="I31" s="92" t="s">
        <v>54</v>
      </c>
      <c r="J31" s="92" t="s">
        <v>583</v>
      </c>
      <c r="K31" s="91" t="s">
        <v>75</v>
      </c>
      <c r="L31" s="91">
        <v>8.1300000000000008</v>
      </c>
      <c r="M31" s="93">
        <v>8.1300000000000008</v>
      </c>
      <c r="N31" s="92" t="s">
        <v>125</v>
      </c>
      <c r="O31" s="92" t="s">
        <v>75</v>
      </c>
      <c r="P31" s="94" t="s">
        <v>532</v>
      </c>
      <c r="Q31" s="92" t="s">
        <v>127</v>
      </c>
      <c r="R31" s="92" t="s">
        <v>75</v>
      </c>
      <c r="S31" s="92" t="s">
        <v>75</v>
      </c>
    </row>
    <row r="32" spans="3:19" ht="57.6" x14ac:dyDescent="0.3">
      <c r="C32" s="47">
        <v>9309</v>
      </c>
      <c r="D32" s="47">
        <v>5</v>
      </c>
      <c r="E32" s="48" t="s">
        <v>123</v>
      </c>
      <c r="F32" s="48" t="s">
        <v>104</v>
      </c>
      <c r="G32" s="48" t="s">
        <v>72</v>
      </c>
      <c r="H32" s="48" t="s">
        <v>539</v>
      </c>
      <c r="I32" s="48" t="s">
        <v>54</v>
      </c>
      <c r="J32" s="48" t="s">
        <v>540</v>
      </c>
      <c r="K32" s="47" t="s">
        <v>530</v>
      </c>
      <c r="L32" s="47">
        <v>10</v>
      </c>
      <c r="M32" s="49">
        <v>10</v>
      </c>
      <c r="N32" s="48" t="s">
        <v>125</v>
      </c>
      <c r="O32" s="48" t="s">
        <v>126</v>
      </c>
      <c r="P32" s="57">
        <v>39402</v>
      </c>
      <c r="Q32" s="48" t="s">
        <v>127</v>
      </c>
      <c r="R32" s="48" t="s">
        <v>75</v>
      </c>
      <c r="S32" s="48" t="s">
        <v>75</v>
      </c>
    </row>
    <row r="33" spans="3:19" ht="57.6" x14ac:dyDescent="0.3">
      <c r="C33" s="52">
        <v>9305</v>
      </c>
      <c r="D33" s="52">
        <v>5</v>
      </c>
      <c r="E33" s="53" t="s">
        <v>123</v>
      </c>
      <c r="F33" s="53" t="s">
        <v>104</v>
      </c>
      <c r="G33" s="53" t="s">
        <v>72</v>
      </c>
      <c r="H33" s="53" t="s">
        <v>539</v>
      </c>
      <c r="I33" s="53" t="s">
        <v>54</v>
      </c>
      <c r="J33" s="53" t="s">
        <v>541</v>
      </c>
      <c r="K33" s="52" t="s">
        <v>75</v>
      </c>
      <c r="L33" s="52">
        <v>2.9</v>
      </c>
      <c r="M33" s="54">
        <v>2.9</v>
      </c>
      <c r="N33" s="53" t="s">
        <v>125</v>
      </c>
      <c r="O33" s="53" t="s">
        <v>126</v>
      </c>
      <c r="P33" s="55">
        <v>39414</v>
      </c>
      <c r="Q33" s="53" t="s">
        <v>127</v>
      </c>
      <c r="R33" s="53" t="s">
        <v>75</v>
      </c>
      <c r="S33" s="53" t="s">
        <v>75</v>
      </c>
    </row>
    <row r="34" spans="3:19" ht="43.2" x14ac:dyDescent="0.3">
      <c r="C34" s="47">
        <v>9010</v>
      </c>
      <c r="D34" s="47">
        <v>5</v>
      </c>
      <c r="E34" s="48" t="s">
        <v>48</v>
      </c>
      <c r="F34" s="48" t="s">
        <v>104</v>
      </c>
      <c r="G34" s="48" t="s">
        <v>72</v>
      </c>
      <c r="H34" s="48" t="s">
        <v>539</v>
      </c>
      <c r="I34" s="48" t="s">
        <v>54</v>
      </c>
      <c r="J34" s="48" t="s">
        <v>559</v>
      </c>
      <c r="K34" s="47" t="s">
        <v>75</v>
      </c>
      <c r="L34" s="47">
        <v>2.17</v>
      </c>
      <c r="M34" s="49">
        <v>2.17</v>
      </c>
      <c r="N34" s="48" t="s">
        <v>76</v>
      </c>
      <c r="O34" s="48" t="s">
        <v>175</v>
      </c>
      <c r="P34" s="50">
        <v>39772</v>
      </c>
      <c r="Q34" s="48" t="s">
        <v>176</v>
      </c>
      <c r="R34" s="48" t="s">
        <v>75</v>
      </c>
      <c r="S34" s="48" t="s">
        <v>75</v>
      </c>
    </row>
    <row r="35" spans="3:19" ht="43.2" x14ac:dyDescent="0.3">
      <c r="C35" s="52">
        <v>9007</v>
      </c>
      <c r="D35" s="52">
        <v>5</v>
      </c>
      <c r="E35" s="53" t="s">
        <v>48</v>
      </c>
      <c r="F35" s="53" t="s">
        <v>104</v>
      </c>
      <c r="G35" s="53" t="s">
        <v>72</v>
      </c>
      <c r="H35" s="53" t="s">
        <v>539</v>
      </c>
      <c r="I35" s="53" t="s">
        <v>54</v>
      </c>
      <c r="J35" s="53" t="s">
        <v>563</v>
      </c>
      <c r="K35" s="52" t="s">
        <v>75</v>
      </c>
      <c r="L35" s="52">
        <v>4</v>
      </c>
      <c r="M35" s="54">
        <v>4</v>
      </c>
      <c r="N35" s="53" t="s">
        <v>76</v>
      </c>
      <c r="O35" s="53" t="s">
        <v>178</v>
      </c>
      <c r="P35" s="55">
        <v>39772</v>
      </c>
      <c r="Q35" s="53" t="s">
        <v>176</v>
      </c>
      <c r="R35" s="53" t="s">
        <v>75</v>
      </c>
      <c r="S35" s="53" t="s">
        <v>75</v>
      </c>
    </row>
    <row r="36" spans="3:19" ht="43.2" x14ac:dyDescent="0.3">
      <c r="C36" s="47">
        <v>8784</v>
      </c>
      <c r="D36" s="47">
        <v>5</v>
      </c>
      <c r="E36" s="48" t="s">
        <v>48</v>
      </c>
      <c r="F36" s="48" t="s">
        <v>104</v>
      </c>
      <c r="G36" s="48" t="s">
        <v>72</v>
      </c>
      <c r="H36" s="48" t="s">
        <v>539</v>
      </c>
      <c r="I36" s="48" t="s">
        <v>54</v>
      </c>
      <c r="J36" s="48" t="s">
        <v>557</v>
      </c>
      <c r="K36" s="47" t="s">
        <v>75</v>
      </c>
      <c r="L36" s="47">
        <v>1.91</v>
      </c>
      <c r="M36" s="49">
        <v>1.91</v>
      </c>
      <c r="N36" s="48" t="s">
        <v>76</v>
      </c>
      <c r="O36" s="48" t="s">
        <v>178</v>
      </c>
      <c r="P36" s="57">
        <v>39867</v>
      </c>
      <c r="Q36" s="48" t="s">
        <v>176</v>
      </c>
      <c r="R36" s="48" t="s">
        <v>75</v>
      </c>
      <c r="S36" s="48" t="s">
        <v>75</v>
      </c>
    </row>
    <row r="37" spans="3:19" ht="43.2" x14ac:dyDescent="0.3">
      <c r="C37" s="52">
        <v>8770</v>
      </c>
      <c r="D37" s="52">
        <v>5</v>
      </c>
      <c r="E37" s="53" t="s">
        <v>48</v>
      </c>
      <c r="F37" s="53" t="s">
        <v>104</v>
      </c>
      <c r="G37" s="53" t="s">
        <v>72</v>
      </c>
      <c r="H37" s="53" t="s">
        <v>539</v>
      </c>
      <c r="I37" s="53" t="s">
        <v>54</v>
      </c>
      <c r="J37" s="53" t="s">
        <v>566</v>
      </c>
      <c r="K37" s="52" t="s">
        <v>75</v>
      </c>
      <c r="L37" s="52">
        <v>5.36</v>
      </c>
      <c r="M37" s="54">
        <v>5.36</v>
      </c>
      <c r="N37" s="53" t="s">
        <v>76</v>
      </c>
      <c r="O37" s="53" t="s">
        <v>175</v>
      </c>
      <c r="P37" s="55">
        <v>39867</v>
      </c>
      <c r="Q37" s="53" t="s">
        <v>176</v>
      </c>
      <c r="R37" s="53" t="s">
        <v>75</v>
      </c>
      <c r="S37" s="53" t="s">
        <v>75</v>
      </c>
    </row>
    <row r="38" spans="3:19" ht="43.2" x14ac:dyDescent="0.3">
      <c r="C38" s="47">
        <v>8581</v>
      </c>
      <c r="D38" s="47">
        <v>5</v>
      </c>
      <c r="E38" s="48" t="s">
        <v>48</v>
      </c>
      <c r="F38" s="48" t="s">
        <v>104</v>
      </c>
      <c r="G38" s="48" t="s">
        <v>72</v>
      </c>
      <c r="H38" s="48" t="s">
        <v>539</v>
      </c>
      <c r="I38" s="48" t="s">
        <v>54</v>
      </c>
      <c r="J38" s="48" t="s">
        <v>555</v>
      </c>
      <c r="K38" s="47" t="s">
        <v>75</v>
      </c>
      <c r="L38" s="47">
        <v>0.74</v>
      </c>
      <c r="M38" s="49">
        <v>0.74</v>
      </c>
      <c r="N38" s="48" t="s">
        <v>76</v>
      </c>
      <c r="O38" s="48" t="s">
        <v>175</v>
      </c>
      <c r="P38" s="57">
        <v>39937</v>
      </c>
      <c r="Q38" s="48" t="s">
        <v>176</v>
      </c>
      <c r="R38" s="48" t="s">
        <v>75</v>
      </c>
      <c r="S38" s="48" t="s">
        <v>75</v>
      </c>
    </row>
    <row r="39" spans="3:19" ht="43.2" x14ac:dyDescent="0.3">
      <c r="C39" s="52">
        <v>8573</v>
      </c>
      <c r="D39" s="52">
        <v>5</v>
      </c>
      <c r="E39" s="53" t="s">
        <v>48</v>
      </c>
      <c r="F39" s="53" t="s">
        <v>104</v>
      </c>
      <c r="G39" s="53" t="s">
        <v>72</v>
      </c>
      <c r="H39" s="53" t="s">
        <v>539</v>
      </c>
      <c r="I39" s="53" t="s">
        <v>54</v>
      </c>
      <c r="J39" s="53" t="s">
        <v>558</v>
      </c>
      <c r="K39" s="52" t="s">
        <v>75</v>
      </c>
      <c r="L39" s="52">
        <v>12.1</v>
      </c>
      <c r="M39" s="54">
        <v>12.1</v>
      </c>
      <c r="N39" s="53" t="s">
        <v>76</v>
      </c>
      <c r="O39" s="53" t="s">
        <v>178</v>
      </c>
      <c r="P39" s="55">
        <v>39937</v>
      </c>
      <c r="Q39" s="53" t="s">
        <v>176</v>
      </c>
      <c r="R39" s="53" t="s">
        <v>75</v>
      </c>
      <c r="S39" s="53" t="s">
        <v>75</v>
      </c>
    </row>
    <row r="40" spans="3:19" ht="43.2" x14ac:dyDescent="0.3">
      <c r="C40" s="47">
        <v>8451</v>
      </c>
      <c r="D40" s="47">
        <v>5</v>
      </c>
      <c r="E40" s="48" t="s">
        <v>48</v>
      </c>
      <c r="F40" s="48" t="s">
        <v>104</v>
      </c>
      <c r="G40" s="48" t="s">
        <v>72</v>
      </c>
      <c r="H40" s="48" t="s">
        <v>539</v>
      </c>
      <c r="I40" s="48" t="s">
        <v>54</v>
      </c>
      <c r="J40" s="48" t="s">
        <v>562</v>
      </c>
      <c r="K40" s="47" t="s">
        <v>75</v>
      </c>
      <c r="L40" s="47">
        <v>3.99</v>
      </c>
      <c r="M40" s="49">
        <v>3.99</v>
      </c>
      <c r="N40" s="48" t="s">
        <v>76</v>
      </c>
      <c r="O40" s="48" t="s">
        <v>175</v>
      </c>
      <c r="P40" s="57">
        <v>40086</v>
      </c>
      <c r="Q40" s="48" t="s">
        <v>176</v>
      </c>
      <c r="R40" s="48" t="s">
        <v>75</v>
      </c>
      <c r="S40" s="48" t="s">
        <v>75</v>
      </c>
    </row>
    <row r="41" spans="3:19" ht="43.2" x14ac:dyDescent="0.3">
      <c r="C41" s="91">
        <v>8450</v>
      </c>
      <c r="D41" s="91">
        <v>5</v>
      </c>
      <c r="E41" s="92" t="s">
        <v>48</v>
      </c>
      <c r="F41" s="92" t="s">
        <v>104</v>
      </c>
      <c r="G41" s="92" t="s">
        <v>72</v>
      </c>
      <c r="H41" s="92" t="s">
        <v>539</v>
      </c>
      <c r="I41" s="92" t="s">
        <v>54</v>
      </c>
      <c r="J41" s="92" t="s">
        <v>564</v>
      </c>
      <c r="K41" s="91" t="s">
        <v>75</v>
      </c>
      <c r="L41" s="91">
        <v>4.21</v>
      </c>
      <c r="M41" s="93">
        <v>4.21</v>
      </c>
      <c r="N41" s="92" t="s">
        <v>76</v>
      </c>
      <c r="O41" s="92" t="s">
        <v>178</v>
      </c>
      <c r="P41" s="55">
        <v>40086</v>
      </c>
      <c r="Q41" s="53" t="s">
        <v>176</v>
      </c>
      <c r="R41" s="53" t="s">
        <v>75</v>
      </c>
      <c r="S41" s="53" t="s">
        <v>75</v>
      </c>
    </row>
    <row r="42" spans="3:19" ht="43.2" x14ac:dyDescent="0.3">
      <c r="C42" s="88">
        <v>7794</v>
      </c>
      <c r="D42" s="88">
        <v>5</v>
      </c>
      <c r="E42" s="89" t="s">
        <v>48</v>
      </c>
      <c r="F42" s="89" t="s">
        <v>104</v>
      </c>
      <c r="G42" s="89" t="s">
        <v>72</v>
      </c>
      <c r="H42" s="89" t="s">
        <v>539</v>
      </c>
      <c r="I42" s="89" t="s">
        <v>54</v>
      </c>
      <c r="J42" s="89" t="s">
        <v>552</v>
      </c>
      <c r="K42" s="88" t="s">
        <v>75</v>
      </c>
      <c r="L42" s="88">
        <v>0.18</v>
      </c>
      <c r="M42" s="90">
        <v>0.18</v>
      </c>
      <c r="N42" s="89" t="s">
        <v>76</v>
      </c>
      <c r="O42" s="89" t="s">
        <v>178</v>
      </c>
      <c r="P42" s="57">
        <v>40611</v>
      </c>
      <c r="Q42" s="48" t="s">
        <v>176</v>
      </c>
      <c r="R42" s="48" t="s">
        <v>75</v>
      </c>
      <c r="S42" s="48" t="s">
        <v>75</v>
      </c>
    </row>
    <row r="43" spans="3:19" ht="43.2" x14ac:dyDescent="0.3">
      <c r="C43" s="91">
        <v>7762</v>
      </c>
      <c r="D43" s="91">
        <v>5</v>
      </c>
      <c r="E43" s="92" t="s">
        <v>48</v>
      </c>
      <c r="F43" s="92" t="s">
        <v>104</v>
      </c>
      <c r="G43" s="92" t="s">
        <v>72</v>
      </c>
      <c r="H43" s="92" t="s">
        <v>539</v>
      </c>
      <c r="I43" s="92" t="s">
        <v>54</v>
      </c>
      <c r="J43" s="92" t="s">
        <v>560</v>
      </c>
      <c r="K43" s="91" t="s">
        <v>75</v>
      </c>
      <c r="L43" s="91">
        <v>2.34</v>
      </c>
      <c r="M43" s="93">
        <v>2.34</v>
      </c>
      <c r="N43" s="92" t="s">
        <v>76</v>
      </c>
      <c r="O43" s="92" t="s">
        <v>175</v>
      </c>
      <c r="P43" s="55">
        <v>40611</v>
      </c>
      <c r="Q43" s="53" t="s">
        <v>176</v>
      </c>
      <c r="R43" s="53" t="s">
        <v>75</v>
      </c>
      <c r="S43" s="53" t="s">
        <v>75</v>
      </c>
    </row>
    <row r="44" spans="3:19" ht="43.2" x14ac:dyDescent="0.3">
      <c r="C44" s="88">
        <v>26849</v>
      </c>
      <c r="D44" s="88">
        <v>9</v>
      </c>
      <c r="E44" s="89" t="s">
        <v>293</v>
      </c>
      <c r="F44" s="89" t="s">
        <v>132</v>
      </c>
      <c r="G44" s="89" t="s">
        <v>72</v>
      </c>
      <c r="H44" s="89" t="s">
        <v>539</v>
      </c>
      <c r="I44" s="89" t="s">
        <v>54</v>
      </c>
      <c r="J44" s="89" t="s">
        <v>587</v>
      </c>
      <c r="K44" s="88" t="s">
        <v>530</v>
      </c>
      <c r="L44" s="88">
        <v>14</v>
      </c>
      <c r="M44" s="90">
        <v>14</v>
      </c>
      <c r="N44" s="89" t="s">
        <v>76</v>
      </c>
      <c r="O44" s="89" t="s">
        <v>296</v>
      </c>
      <c r="P44" s="57">
        <v>41597</v>
      </c>
      <c r="Q44" s="48" t="s">
        <v>135</v>
      </c>
      <c r="R44" s="48" t="s">
        <v>75</v>
      </c>
      <c r="S44" s="48" t="s">
        <v>75</v>
      </c>
    </row>
    <row r="45" spans="3:19" ht="43.2" x14ac:dyDescent="0.3">
      <c r="C45" s="91">
        <v>26846</v>
      </c>
      <c r="D45" s="91">
        <v>9</v>
      </c>
      <c r="E45" s="92" t="s">
        <v>293</v>
      </c>
      <c r="F45" s="92" t="s">
        <v>132</v>
      </c>
      <c r="G45" s="92" t="s">
        <v>72</v>
      </c>
      <c r="H45" s="92" t="s">
        <v>539</v>
      </c>
      <c r="I45" s="92" t="s">
        <v>54</v>
      </c>
      <c r="J45" s="92" t="s">
        <v>588</v>
      </c>
      <c r="K45" s="91" t="s">
        <v>530</v>
      </c>
      <c r="L45" s="91">
        <v>28</v>
      </c>
      <c r="M45" s="93">
        <v>28</v>
      </c>
      <c r="N45" s="92" t="s">
        <v>76</v>
      </c>
      <c r="O45" s="92" t="s">
        <v>295</v>
      </c>
      <c r="P45" s="55">
        <v>41597</v>
      </c>
      <c r="Q45" s="53" t="s">
        <v>135</v>
      </c>
      <c r="R45" s="53" t="s">
        <v>75</v>
      </c>
      <c r="S45" s="53" t="s">
        <v>75</v>
      </c>
    </row>
    <row r="46" spans="3:19" ht="43.2" x14ac:dyDescent="0.3">
      <c r="C46" s="88">
        <v>26851</v>
      </c>
      <c r="D46" s="88">
        <v>9</v>
      </c>
      <c r="E46" s="89" t="s">
        <v>365</v>
      </c>
      <c r="F46" s="89" t="s">
        <v>132</v>
      </c>
      <c r="G46" s="89" t="s">
        <v>72</v>
      </c>
      <c r="H46" s="89" t="s">
        <v>539</v>
      </c>
      <c r="I46" s="89" t="s">
        <v>54</v>
      </c>
      <c r="J46" s="89" t="s">
        <v>591</v>
      </c>
      <c r="K46" s="88" t="s">
        <v>530</v>
      </c>
      <c r="L46" s="88">
        <v>8.4600000000000009</v>
      </c>
      <c r="M46" s="90">
        <v>8.4600000000000009</v>
      </c>
      <c r="N46" s="89" t="s">
        <v>76</v>
      </c>
      <c r="O46" s="89" t="s">
        <v>81</v>
      </c>
      <c r="P46" s="57">
        <v>41689</v>
      </c>
      <c r="Q46" s="48" t="s">
        <v>135</v>
      </c>
      <c r="R46" s="48" t="s">
        <v>75</v>
      </c>
      <c r="S46" s="48" t="s">
        <v>75</v>
      </c>
    </row>
    <row r="47" spans="3:19" ht="43.2" x14ac:dyDescent="0.3">
      <c r="C47" s="91">
        <v>26853</v>
      </c>
      <c r="D47" s="91">
        <v>9</v>
      </c>
      <c r="E47" s="92" t="s">
        <v>365</v>
      </c>
      <c r="F47" s="92" t="s">
        <v>132</v>
      </c>
      <c r="G47" s="92" t="s">
        <v>72</v>
      </c>
      <c r="H47" s="92" t="s">
        <v>539</v>
      </c>
      <c r="I47" s="92" t="s">
        <v>54</v>
      </c>
      <c r="J47" s="92" t="s">
        <v>590</v>
      </c>
      <c r="K47" s="91" t="s">
        <v>530</v>
      </c>
      <c r="L47" s="91">
        <v>2.2000000000000002</v>
      </c>
      <c r="M47" s="93">
        <v>2.2000000000000002</v>
      </c>
      <c r="N47" s="92" t="s">
        <v>76</v>
      </c>
      <c r="O47" s="92" t="s">
        <v>81</v>
      </c>
      <c r="P47" s="55">
        <v>41726</v>
      </c>
      <c r="Q47" s="53" t="s">
        <v>135</v>
      </c>
      <c r="R47" s="53" t="s">
        <v>75</v>
      </c>
      <c r="S47" s="53" t="s">
        <v>75</v>
      </c>
    </row>
    <row r="48" spans="3:19" ht="43.2" x14ac:dyDescent="0.3">
      <c r="C48" s="88">
        <v>26850</v>
      </c>
      <c r="D48" s="88">
        <v>9</v>
      </c>
      <c r="E48" s="89" t="s">
        <v>365</v>
      </c>
      <c r="F48" s="89" t="s">
        <v>132</v>
      </c>
      <c r="G48" s="89" t="s">
        <v>72</v>
      </c>
      <c r="H48" s="89" t="s">
        <v>539</v>
      </c>
      <c r="I48" s="89" t="s">
        <v>54</v>
      </c>
      <c r="J48" s="89" t="s">
        <v>592</v>
      </c>
      <c r="K48" s="88" t="s">
        <v>530</v>
      </c>
      <c r="L48" s="88">
        <v>11.5</v>
      </c>
      <c r="M48" s="90">
        <v>11.5</v>
      </c>
      <c r="N48" s="89" t="s">
        <v>76</v>
      </c>
      <c r="O48" s="89" t="s">
        <v>81</v>
      </c>
      <c r="P48" s="57">
        <v>41752</v>
      </c>
      <c r="Q48" s="48" t="s">
        <v>135</v>
      </c>
      <c r="R48" s="48" t="s">
        <v>75</v>
      </c>
      <c r="S48" s="48" t="s">
        <v>75</v>
      </c>
    </row>
    <row r="49" spans="3:19" ht="43.2" x14ac:dyDescent="0.3">
      <c r="C49" s="52">
        <v>26859</v>
      </c>
      <c r="D49" s="52">
        <v>9</v>
      </c>
      <c r="E49" s="53" t="s">
        <v>49</v>
      </c>
      <c r="F49" s="53" t="s">
        <v>132</v>
      </c>
      <c r="G49" s="53" t="s">
        <v>72</v>
      </c>
      <c r="H49" s="53" t="s">
        <v>539</v>
      </c>
      <c r="I49" s="53" t="s">
        <v>54</v>
      </c>
      <c r="J49" s="53" t="s">
        <v>574</v>
      </c>
      <c r="K49" s="52" t="s">
        <v>530</v>
      </c>
      <c r="L49" s="52">
        <v>0.95100000000000007</v>
      </c>
      <c r="M49" s="54">
        <v>0.95100000000000007</v>
      </c>
      <c r="N49" s="53" t="s">
        <v>76</v>
      </c>
      <c r="O49" s="53" t="s">
        <v>79</v>
      </c>
      <c r="P49" s="55">
        <v>41802</v>
      </c>
      <c r="Q49" s="53" t="s">
        <v>135</v>
      </c>
      <c r="R49" s="53" t="s">
        <v>75</v>
      </c>
      <c r="S49" s="53" t="s">
        <v>75</v>
      </c>
    </row>
    <row r="50" spans="3:19" ht="43.2" x14ac:dyDescent="0.3">
      <c r="C50" s="47">
        <v>26858</v>
      </c>
      <c r="D50" s="47">
        <v>9</v>
      </c>
      <c r="E50" s="48" t="s">
        <v>49</v>
      </c>
      <c r="F50" s="48" t="s">
        <v>132</v>
      </c>
      <c r="G50" s="48" t="s">
        <v>72</v>
      </c>
      <c r="H50" s="48" t="s">
        <v>539</v>
      </c>
      <c r="I50" s="48" t="s">
        <v>54</v>
      </c>
      <c r="J50" s="48" t="s">
        <v>575</v>
      </c>
      <c r="K50" s="47" t="s">
        <v>530</v>
      </c>
      <c r="L50" s="47">
        <v>0.95600000000000007</v>
      </c>
      <c r="M50" s="49">
        <v>0.95600000000000007</v>
      </c>
      <c r="N50" s="48" t="s">
        <v>76</v>
      </c>
      <c r="O50" s="48" t="s">
        <v>81</v>
      </c>
      <c r="P50" s="57">
        <v>41802</v>
      </c>
      <c r="Q50" s="48" t="s">
        <v>135</v>
      </c>
      <c r="R50" s="48" t="s">
        <v>75</v>
      </c>
      <c r="S50" s="48" t="s">
        <v>75</v>
      </c>
    </row>
    <row r="51" spans="3:19" ht="43.2" x14ac:dyDescent="0.3">
      <c r="C51" s="52">
        <v>26856</v>
      </c>
      <c r="D51" s="52">
        <v>9</v>
      </c>
      <c r="E51" s="53" t="s">
        <v>49</v>
      </c>
      <c r="F51" s="53" t="s">
        <v>132</v>
      </c>
      <c r="G51" s="53" t="s">
        <v>72</v>
      </c>
      <c r="H51" s="53" t="s">
        <v>539</v>
      </c>
      <c r="I51" s="53" t="s">
        <v>54</v>
      </c>
      <c r="J51" s="53" t="s">
        <v>576</v>
      </c>
      <c r="K51" s="52" t="s">
        <v>530</v>
      </c>
      <c r="L51" s="52">
        <v>1.1299999999999999</v>
      </c>
      <c r="M51" s="54">
        <v>1.1299999999999999</v>
      </c>
      <c r="N51" s="53" t="s">
        <v>76</v>
      </c>
      <c r="O51" s="53" t="s">
        <v>77</v>
      </c>
      <c r="P51" s="55">
        <v>41802</v>
      </c>
      <c r="Q51" s="53" t="s">
        <v>135</v>
      </c>
      <c r="R51" s="53" t="s">
        <v>75</v>
      </c>
      <c r="S51" s="53" t="s">
        <v>75</v>
      </c>
    </row>
    <row r="52" spans="3:19" ht="43.2" x14ac:dyDescent="0.3">
      <c r="C52" s="47">
        <v>3802</v>
      </c>
      <c r="D52" s="47">
        <v>5</v>
      </c>
      <c r="E52" s="48" t="s">
        <v>48</v>
      </c>
      <c r="F52" s="48" t="s">
        <v>104</v>
      </c>
      <c r="G52" s="48" t="s">
        <v>72</v>
      </c>
      <c r="H52" s="48" t="s">
        <v>539</v>
      </c>
      <c r="I52" s="48" t="s">
        <v>54</v>
      </c>
      <c r="J52" s="48" t="s">
        <v>556</v>
      </c>
      <c r="K52" s="47" t="s">
        <v>75</v>
      </c>
      <c r="L52" s="47">
        <v>1.51</v>
      </c>
      <c r="M52" s="49">
        <v>1.51</v>
      </c>
      <c r="N52" s="48" t="s">
        <v>76</v>
      </c>
      <c r="O52" s="48" t="s">
        <v>178</v>
      </c>
      <c r="P52" s="57">
        <v>41925</v>
      </c>
      <c r="Q52" s="48" t="s">
        <v>176</v>
      </c>
      <c r="R52" s="48" t="s">
        <v>75</v>
      </c>
      <c r="S52" s="48" t="s">
        <v>75</v>
      </c>
    </row>
    <row r="53" spans="3:19" ht="43.2" x14ac:dyDescent="0.3">
      <c r="C53" s="52">
        <v>3799</v>
      </c>
      <c r="D53" s="52">
        <v>5</v>
      </c>
      <c r="E53" s="53" t="s">
        <v>48</v>
      </c>
      <c r="F53" s="53" t="s">
        <v>104</v>
      </c>
      <c r="G53" s="53" t="s">
        <v>72</v>
      </c>
      <c r="H53" s="53" t="s">
        <v>539</v>
      </c>
      <c r="I53" s="53" t="s">
        <v>54</v>
      </c>
      <c r="J53" s="53" t="s">
        <v>567</v>
      </c>
      <c r="K53" s="52" t="s">
        <v>75</v>
      </c>
      <c r="L53" s="52">
        <v>6.25</v>
      </c>
      <c r="M53" s="54">
        <v>6.25</v>
      </c>
      <c r="N53" s="53" t="s">
        <v>76</v>
      </c>
      <c r="O53" s="53" t="s">
        <v>175</v>
      </c>
      <c r="P53" s="55">
        <v>41925</v>
      </c>
      <c r="Q53" s="53" t="s">
        <v>176</v>
      </c>
      <c r="R53" s="53" t="s">
        <v>75</v>
      </c>
      <c r="S53" s="53" t="s">
        <v>75</v>
      </c>
    </row>
    <row r="54" spans="3:19" ht="43.2" x14ac:dyDescent="0.3">
      <c r="C54" s="47">
        <v>38118</v>
      </c>
      <c r="D54" s="47">
        <v>11</v>
      </c>
      <c r="E54" s="48" t="s">
        <v>48</v>
      </c>
      <c r="F54" s="48" t="s">
        <v>132</v>
      </c>
      <c r="G54" s="48" t="s">
        <v>72</v>
      </c>
      <c r="H54" s="48" t="s">
        <v>539</v>
      </c>
      <c r="I54" s="48" t="s">
        <v>54</v>
      </c>
      <c r="J54" s="48" t="s">
        <v>545</v>
      </c>
      <c r="K54" s="47" t="s">
        <v>75</v>
      </c>
      <c r="L54" s="47">
        <v>1.51</v>
      </c>
      <c r="M54" s="49">
        <v>1.5100000000000001E-3</v>
      </c>
      <c r="N54" s="48" t="s">
        <v>155</v>
      </c>
      <c r="O54" s="48" t="s">
        <v>158</v>
      </c>
      <c r="P54" s="57">
        <v>41925.473611111098</v>
      </c>
      <c r="Q54" s="48" t="s">
        <v>75</v>
      </c>
      <c r="R54" s="48" t="s">
        <v>75</v>
      </c>
      <c r="S54" s="48" t="s">
        <v>75</v>
      </c>
    </row>
    <row r="55" spans="3:19" ht="43.2" x14ac:dyDescent="0.3">
      <c r="C55" s="52">
        <v>38121</v>
      </c>
      <c r="D55" s="52">
        <v>11</v>
      </c>
      <c r="E55" s="53" t="s">
        <v>48</v>
      </c>
      <c r="F55" s="53" t="s">
        <v>132</v>
      </c>
      <c r="G55" s="53" t="s">
        <v>72</v>
      </c>
      <c r="H55" s="53" t="s">
        <v>539</v>
      </c>
      <c r="I55" s="53" t="s">
        <v>54</v>
      </c>
      <c r="J55" s="53" t="s">
        <v>548</v>
      </c>
      <c r="K55" s="52" t="s">
        <v>75</v>
      </c>
      <c r="L55" s="52">
        <v>6.25</v>
      </c>
      <c r="M55" s="54">
        <v>6.2500000000000003E-3</v>
      </c>
      <c r="N55" s="53" t="s">
        <v>155</v>
      </c>
      <c r="O55" s="53" t="s">
        <v>156</v>
      </c>
      <c r="P55" s="55">
        <v>41925.497916666704</v>
      </c>
      <c r="Q55" s="53" t="s">
        <v>75</v>
      </c>
      <c r="R55" s="53" t="s">
        <v>75</v>
      </c>
      <c r="S55" s="53" t="s">
        <v>75</v>
      </c>
    </row>
    <row r="56" spans="3:19" ht="43.2" x14ac:dyDescent="0.3">
      <c r="C56" s="47">
        <v>3759</v>
      </c>
      <c r="D56" s="47">
        <v>5</v>
      </c>
      <c r="E56" s="48" t="s">
        <v>48</v>
      </c>
      <c r="F56" s="48" t="s">
        <v>104</v>
      </c>
      <c r="G56" s="48" t="s">
        <v>72</v>
      </c>
      <c r="H56" s="48" t="s">
        <v>539</v>
      </c>
      <c r="I56" s="48" t="s">
        <v>54</v>
      </c>
      <c r="J56" s="48" t="s">
        <v>553</v>
      </c>
      <c r="K56" s="47" t="s">
        <v>75</v>
      </c>
      <c r="L56" s="47">
        <v>0.40500000000000003</v>
      </c>
      <c r="M56" s="49">
        <v>0.40500000000000003</v>
      </c>
      <c r="N56" s="48" t="s">
        <v>76</v>
      </c>
      <c r="O56" s="48" t="s">
        <v>175</v>
      </c>
      <c r="P56" s="57">
        <v>41932</v>
      </c>
      <c r="Q56" s="48" t="s">
        <v>176</v>
      </c>
      <c r="R56" s="48" t="s">
        <v>75</v>
      </c>
      <c r="S56" s="48" t="s">
        <v>75</v>
      </c>
    </row>
    <row r="57" spans="3:19" ht="43.2" x14ac:dyDescent="0.3">
      <c r="C57" s="52">
        <v>3752</v>
      </c>
      <c r="D57" s="52">
        <v>5</v>
      </c>
      <c r="E57" s="53" t="s">
        <v>48</v>
      </c>
      <c r="F57" s="53" t="s">
        <v>104</v>
      </c>
      <c r="G57" s="53" t="s">
        <v>72</v>
      </c>
      <c r="H57" s="53" t="s">
        <v>539</v>
      </c>
      <c r="I57" s="53" t="s">
        <v>54</v>
      </c>
      <c r="J57" s="53" t="s">
        <v>561</v>
      </c>
      <c r="K57" s="52" t="s">
        <v>75</v>
      </c>
      <c r="L57" s="52">
        <v>3.56</v>
      </c>
      <c r="M57" s="54">
        <v>3.56</v>
      </c>
      <c r="N57" s="53" t="s">
        <v>76</v>
      </c>
      <c r="O57" s="53" t="s">
        <v>178</v>
      </c>
      <c r="P57" s="55">
        <v>41932</v>
      </c>
      <c r="Q57" s="53" t="s">
        <v>176</v>
      </c>
      <c r="R57" s="53" t="s">
        <v>75</v>
      </c>
      <c r="S57" s="53" t="s">
        <v>75</v>
      </c>
    </row>
    <row r="58" spans="3:19" ht="43.2" x14ac:dyDescent="0.3">
      <c r="C58" s="47">
        <v>38119</v>
      </c>
      <c r="D58" s="47">
        <v>11</v>
      </c>
      <c r="E58" s="48" t="s">
        <v>48</v>
      </c>
      <c r="F58" s="48" t="s">
        <v>132</v>
      </c>
      <c r="G58" s="48" t="s">
        <v>72</v>
      </c>
      <c r="H58" s="48" t="s">
        <v>539</v>
      </c>
      <c r="I58" s="48" t="s">
        <v>54</v>
      </c>
      <c r="J58" s="48" t="s">
        <v>546</v>
      </c>
      <c r="K58" s="47" t="s">
        <v>75</v>
      </c>
      <c r="L58" s="47">
        <v>3.5599999999999996</v>
      </c>
      <c r="M58" s="49">
        <v>3.5599999999999998E-3</v>
      </c>
      <c r="N58" s="48" t="s">
        <v>155</v>
      </c>
      <c r="O58" s="48" t="s">
        <v>158</v>
      </c>
      <c r="P58" s="57">
        <v>41932.628472222197</v>
      </c>
      <c r="Q58" s="48" t="s">
        <v>75</v>
      </c>
      <c r="R58" s="48" t="s">
        <v>75</v>
      </c>
      <c r="S58" s="48" t="s">
        <v>75</v>
      </c>
    </row>
    <row r="59" spans="3:19" ht="43.2" x14ac:dyDescent="0.3">
      <c r="C59" s="52">
        <v>38122</v>
      </c>
      <c r="D59" s="52">
        <v>11</v>
      </c>
      <c r="E59" s="53" t="s">
        <v>48</v>
      </c>
      <c r="F59" s="53" t="s">
        <v>132</v>
      </c>
      <c r="G59" s="53" t="s">
        <v>72</v>
      </c>
      <c r="H59" s="53" t="s">
        <v>539</v>
      </c>
      <c r="I59" s="53" t="s">
        <v>54</v>
      </c>
      <c r="J59" s="53" t="s">
        <v>543</v>
      </c>
      <c r="K59" s="52" t="s">
        <v>75</v>
      </c>
      <c r="L59" s="52">
        <v>0.40499999999999997</v>
      </c>
      <c r="M59" s="54">
        <v>4.0499999999999998E-4</v>
      </c>
      <c r="N59" s="53" t="s">
        <v>155</v>
      </c>
      <c r="O59" s="53" t="s">
        <v>156</v>
      </c>
      <c r="P59" s="55">
        <v>41932.635416666701</v>
      </c>
      <c r="Q59" s="53" t="s">
        <v>75</v>
      </c>
      <c r="R59" s="53" t="s">
        <v>75</v>
      </c>
      <c r="S59" s="53" t="s">
        <v>75</v>
      </c>
    </row>
    <row r="60" spans="3:19" ht="43.2" x14ac:dyDescent="0.3">
      <c r="C60" s="47">
        <v>3736</v>
      </c>
      <c r="D60" s="47">
        <v>5</v>
      </c>
      <c r="E60" s="48" t="s">
        <v>48</v>
      </c>
      <c r="F60" s="48" t="s">
        <v>104</v>
      </c>
      <c r="G60" s="48" t="s">
        <v>72</v>
      </c>
      <c r="H60" s="48" t="s">
        <v>539</v>
      </c>
      <c r="I60" s="48" t="s">
        <v>54</v>
      </c>
      <c r="J60" s="48" t="s">
        <v>554</v>
      </c>
      <c r="K60" s="47" t="s">
        <v>75</v>
      </c>
      <c r="L60" s="47">
        <v>0.41899999999999998</v>
      </c>
      <c r="M60" s="49">
        <v>0.41899999999999998</v>
      </c>
      <c r="N60" s="48" t="s">
        <v>76</v>
      </c>
      <c r="O60" s="48" t="s">
        <v>175</v>
      </c>
      <c r="P60" s="57">
        <v>41933</v>
      </c>
      <c r="Q60" s="48" t="s">
        <v>176</v>
      </c>
      <c r="R60" s="48" t="s">
        <v>75</v>
      </c>
      <c r="S60" s="48" t="s">
        <v>75</v>
      </c>
    </row>
    <row r="61" spans="3:19" ht="43.2" x14ac:dyDescent="0.3">
      <c r="C61" s="52">
        <v>3730</v>
      </c>
      <c r="D61" s="52">
        <v>5</v>
      </c>
      <c r="E61" s="53" t="s">
        <v>48</v>
      </c>
      <c r="F61" s="53" t="s">
        <v>104</v>
      </c>
      <c r="G61" s="53" t="s">
        <v>72</v>
      </c>
      <c r="H61" s="53" t="s">
        <v>539</v>
      </c>
      <c r="I61" s="53" t="s">
        <v>54</v>
      </c>
      <c r="J61" s="53" t="s">
        <v>565</v>
      </c>
      <c r="K61" s="52" t="s">
        <v>75</v>
      </c>
      <c r="L61" s="52">
        <v>4.3499999999999996</v>
      </c>
      <c r="M61" s="54">
        <v>4.3499999999999996</v>
      </c>
      <c r="N61" s="53" t="s">
        <v>76</v>
      </c>
      <c r="O61" s="53" t="s">
        <v>178</v>
      </c>
      <c r="P61" s="55">
        <v>41933</v>
      </c>
      <c r="Q61" s="53" t="s">
        <v>176</v>
      </c>
      <c r="R61" s="53" t="s">
        <v>75</v>
      </c>
      <c r="S61" s="53" t="s">
        <v>75</v>
      </c>
    </row>
    <row r="62" spans="3:19" ht="43.2" x14ac:dyDescent="0.3">
      <c r="C62" s="47">
        <v>38120</v>
      </c>
      <c r="D62" s="47">
        <v>11</v>
      </c>
      <c r="E62" s="48" t="s">
        <v>48</v>
      </c>
      <c r="F62" s="48" t="s">
        <v>132</v>
      </c>
      <c r="G62" s="48" t="s">
        <v>72</v>
      </c>
      <c r="H62" s="48" t="s">
        <v>539</v>
      </c>
      <c r="I62" s="48" t="s">
        <v>54</v>
      </c>
      <c r="J62" s="48" t="s">
        <v>547</v>
      </c>
      <c r="K62" s="47" t="s">
        <v>75</v>
      </c>
      <c r="L62" s="47">
        <v>4.3499999999999996</v>
      </c>
      <c r="M62" s="49">
        <v>4.3499999999999997E-3</v>
      </c>
      <c r="N62" s="48" t="s">
        <v>155</v>
      </c>
      <c r="O62" s="48" t="s">
        <v>158</v>
      </c>
      <c r="P62" s="57">
        <v>41933.965277777803</v>
      </c>
      <c r="Q62" s="48" t="s">
        <v>75</v>
      </c>
      <c r="R62" s="48" t="s">
        <v>75</v>
      </c>
      <c r="S62" s="48" t="s">
        <v>75</v>
      </c>
    </row>
    <row r="63" spans="3:19" ht="43.2" x14ac:dyDescent="0.3">
      <c r="C63" s="52">
        <v>38123</v>
      </c>
      <c r="D63" s="52">
        <v>11</v>
      </c>
      <c r="E63" s="53" t="s">
        <v>48</v>
      </c>
      <c r="F63" s="53" t="s">
        <v>132</v>
      </c>
      <c r="G63" s="53" t="s">
        <v>72</v>
      </c>
      <c r="H63" s="53" t="s">
        <v>539</v>
      </c>
      <c r="I63" s="53" t="s">
        <v>54</v>
      </c>
      <c r="J63" s="53" t="s">
        <v>544</v>
      </c>
      <c r="K63" s="52" t="s">
        <v>75</v>
      </c>
      <c r="L63" s="52">
        <v>0.41899999999999998</v>
      </c>
      <c r="M63" s="54">
        <v>4.1899999999999999E-4</v>
      </c>
      <c r="N63" s="53" t="s">
        <v>155</v>
      </c>
      <c r="O63" s="53" t="s">
        <v>156</v>
      </c>
      <c r="P63" s="55">
        <v>41933.989583333299</v>
      </c>
      <c r="Q63" s="53" t="s">
        <v>75</v>
      </c>
      <c r="R63" s="53" t="s">
        <v>75</v>
      </c>
      <c r="S63" s="53" t="s">
        <v>75</v>
      </c>
    </row>
    <row r="64" spans="3:19" ht="43.2" x14ac:dyDescent="0.3">
      <c r="C64" s="47">
        <v>38126</v>
      </c>
      <c r="D64" s="47">
        <v>11</v>
      </c>
      <c r="E64" s="48" t="s">
        <v>49</v>
      </c>
      <c r="F64" s="48" t="s">
        <v>132</v>
      </c>
      <c r="G64" s="48" t="s">
        <v>72</v>
      </c>
      <c r="H64" s="48" t="s">
        <v>539</v>
      </c>
      <c r="I64" s="48" t="s">
        <v>54</v>
      </c>
      <c r="J64" s="48" t="s">
        <v>571</v>
      </c>
      <c r="K64" s="47" t="s">
        <v>530</v>
      </c>
      <c r="L64" s="47">
        <v>0.94499999999999995</v>
      </c>
      <c r="M64" s="49">
        <v>9.4499999999999998E-4</v>
      </c>
      <c r="N64" s="48" t="s">
        <v>155</v>
      </c>
      <c r="O64" s="48" t="s">
        <v>156</v>
      </c>
      <c r="P64" s="57">
        <v>41949.333333333299</v>
      </c>
      <c r="Q64" s="48" t="s">
        <v>75</v>
      </c>
      <c r="R64" s="48" t="s">
        <v>75</v>
      </c>
      <c r="S64" s="48" t="s">
        <v>75</v>
      </c>
    </row>
    <row r="65" spans="3:19" ht="43.2" x14ac:dyDescent="0.3">
      <c r="C65" s="52">
        <v>38124</v>
      </c>
      <c r="D65" s="52">
        <v>11</v>
      </c>
      <c r="E65" s="53" t="s">
        <v>49</v>
      </c>
      <c r="F65" s="53" t="s">
        <v>132</v>
      </c>
      <c r="G65" s="53" t="s">
        <v>72</v>
      </c>
      <c r="H65" s="53" t="s">
        <v>539</v>
      </c>
      <c r="I65" s="53" t="s">
        <v>54</v>
      </c>
      <c r="J65" s="53" t="s">
        <v>572</v>
      </c>
      <c r="K65" s="52" t="s">
        <v>530</v>
      </c>
      <c r="L65" s="52">
        <v>0.94700000000000006</v>
      </c>
      <c r="M65" s="54">
        <v>9.4700000000000003E-4</v>
      </c>
      <c r="N65" s="53" t="s">
        <v>155</v>
      </c>
      <c r="O65" s="53" t="s">
        <v>158</v>
      </c>
      <c r="P65" s="55">
        <v>41949.342361111099</v>
      </c>
      <c r="Q65" s="53" t="s">
        <v>75</v>
      </c>
      <c r="R65" s="53" t="s">
        <v>75</v>
      </c>
      <c r="S65" s="53" t="s">
        <v>75</v>
      </c>
    </row>
    <row r="66" spans="3:19" ht="43.2" x14ac:dyDescent="0.3">
      <c r="C66" s="47">
        <v>38128</v>
      </c>
      <c r="D66" s="47">
        <v>11</v>
      </c>
      <c r="E66" s="48" t="s">
        <v>49</v>
      </c>
      <c r="F66" s="48" t="s">
        <v>132</v>
      </c>
      <c r="G66" s="48" t="s">
        <v>72</v>
      </c>
      <c r="H66" s="48" t="s">
        <v>539</v>
      </c>
      <c r="I66" s="48" t="s">
        <v>54</v>
      </c>
      <c r="J66" s="48" t="s">
        <v>573</v>
      </c>
      <c r="K66" s="47" t="s">
        <v>530</v>
      </c>
      <c r="L66" s="47">
        <v>1.05</v>
      </c>
      <c r="M66" s="49">
        <v>1.0499999999999999E-3</v>
      </c>
      <c r="N66" s="48" t="s">
        <v>155</v>
      </c>
      <c r="O66" s="48" t="s">
        <v>221</v>
      </c>
      <c r="P66" s="57">
        <v>41949.342361111099</v>
      </c>
      <c r="Q66" s="48" t="s">
        <v>75</v>
      </c>
      <c r="R66" s="48" t="s">
        <v>75</v>
      </c>
      <c r="S66" s="48" t="s">
        <v>75</v>
      </c>
    </row>
    <row r="67" spans="3:19" ht="43.2" x14ac:dyDescent="0.3">
      <c r="C67" s="52">
        <v>38127</v>
      </c>
      <c r="D67" s="52">
        <v>11</v>
      </c>
      <c r="E67" s="53" t="s">
        <v>49</v>
      </c>
      <c r="F67" s="53" t="s">
        <v>132</v>
      </c>
      <c r="G67" s="53" t="s">
        <v>72</v>
      </c>
      <c r="H67" s="53" t="s">
        <v>539</v>
      </c>
      <c r="I67" s="53" t="s">
        <v>54</v>
      </c>
      <c r="J67" s="53" t="s">
        <v>568</v>
      </c>
      <c r="K67" s="52" t="s">
        <v>75</v>
      </c>
      <c r="L67" s="52">
        <v>0.57399999999999995</v>
      </c>
      <c r="M67" s="54">
        <v>5.7399999999999997E-4</v>
      </c>
      <c r="N67" s="53" t="s">
        <v>155</v>
      </c>
      <c r="O67" s="53" t="s">
        <v>156</v>
      </c>
      <c r="P67" s="55">
        <v>41964.461805555598</v>
      </c>
      <c r="Q67" s="53" t="s">
        <v>75</v>
      </c>
      <c r="R67" s="53" t="s">
        <v>75</v>
      </c>
      <c r="S67" s="53" t="s">
        <v>75</v>
      </c>
    </row>
    <row r="68" spans="3:19" ht="43.2" x14ac:dyDescent="0.3">
      <c r="C68" s="47">
        <v>38125</v>
      </c>
      <c r="D68" s="47">
        <v>11</v>
      </c>
      <c r="E68" s="48" t="s">
        <v>49</v>
      </c>
      <c r="F68" s="48" t="s">
        <v>132</v>
      </c>
      <c r="G68" s="48" t="s">
        <v>72</v>
      </c>
      <c r="H68" s="48" t="s">
        <v>539</v>
      </c>
      <c r="I68" s="48" t="s">
        <v>54</v>
      </c>
      <c r="J68" s="48" t="s">
        <v>569</v>
      </c>
      <c r="K68" s="47" t="s">
        <v>75</v>
      </c>
      <c r="L68" s="47">
        <v>0.90700000000000003</v>
      </c>
      <c r="M68" s="49">
        <v>9.0700000000000004E-4</v>
      </c>
      <c r="N68" s="48" t="s">
        <v>155</v>
      </c>
      <c r="O68" s="48" t="s">
        <v>158</v>
      </c>
      <c r="P68" s="57">
        <v>41964.470833333296</v>
      </c>
      <c r="Q68" s="48" t="s">
        <v>75</v>
      </c>
      <c r="R68" s="48" t="s">
        <v>75</v>
      </c>
      <c r="S68" s="48" t="s">
        <v>75</v>
      </c>
    </row>
    <row r="69" spans="3:19" ht="43.2" x14ac:dyDescent="0.3">
      <c r="C69" s="52">
        <v>38129</v>
      </c>
      <c r="D69" s="52">
        <v>11</v>
      </c>
      <c r="E69" s="53" t="s">
        <v>49</v>
      </c>
      <c r="F69" s="53" t="s">
        <v>132</v>
      </c>
      <c r="G69" s="53" t="s">
        <v>72</v>
      </c>
      <c r="H69" s="53" t="s">
        <v>539</v>
      </c>
      <c r="I69" s="53" t="s">
        <v>54</v>
      </c>
      <c r="J69" s="53" t="s">
        <v>570</v>
      </c>
      <c r="K69" s="52" t="s">
        <v>75</v>
      </c>
      <c r="L69" s="52">
        <v>1.89</v>
      </c>
      <c r="M69" s="54">
        <v>1.89E-3</v>
      </c>
      <c r="N69" s="53" t="s">
        <v>155</v>
      </c>
      <c r="O69" s="53" t="s">
        <v>221</v>
      </c>
      <c r="P69" s="96">
        <v>41964.482638888898</v>
      </c>
      <c r="Q69" s="53" t="s">
        <v>75</v>
      </c>
      <c r="R69" s="53" t="s">
        <v>75</v>
      </c>
      <c r="S69" s="53" t="s">
        <v>75</v>
      </c>
    </row>
    <row r="70" spans="3:19" ht="43.2" x14ac:dyDescent="0.3">
      <c r="C70" s="47">
        <v>38135</v>
      </c>
      <c r="D70" s="47">
        <v>11</v>
      </c>
      <c r="E70" s="48" t="s">
        <v>365</v>
      </c>
      <c r="F70" s="48" t="s">
        <v>132</v>
      </c>
      <c r="G70" s="48" t="s">
        <v>72</v>
      </c>
      <c r="H70" s="48" t="s">
        <v>539</v>
      </c>
      <c r="I70" s="48" t="s">
        <v>54</v>
      </c>
      <c r="J70" s="48" t="s">
        <v>589</v>
      </c>
      <c r="K70" s="47" t="s">
        <v>530</v>
      </c>
      <c r="L70" s="47">
        <v>0.214</v>
      </c>
      <c r="M70" s="49">
        <v>2.14E-4</v>
      </c>
      <c r="N70" s="48" t="s">
        <v>155</v>
      </c>
      <c r="O70" s="48" t="s">
        <v>221</v>
      </c>
      <c r="P70" s="50">
        <v>41964.688888888901</v>
      </c>
      <c r="Q70" s="48" t="s">
        <v>75</v>
      </c>
      <c r="R70" s="48" t="s">
        <v>75</v>
      </c>
      <c r="S70" s="48" t="s">
        <v>75</v>
      </c>
    </row>
    <row r="71" spans="3:19" ht="43.2" x14ac:dyDescent="0.3">
      <c r="C71" s="52">
        <v>38117</v>
      </c>
      <c r="D71" s="52">
        <v>11</v>
      </c>
      <c r="E71" s="53" t="s">
        <v>293</v>
      </c>
      <c r="F71" s="53" t="s">
        <v>132</v>
      </c>
      <c r="G71" s="53" t="s">
        <v>72</v>
      </c>
      <c r="H71" s="53" t="s">
        <v>539</v>
      </c>
      <c r="I71" s="53" t="s">
        <v>54</v>
      </c>
      <c r="J71" s="53" t="s">
        <v>586</v>
      </c>
      <c r="K71" s="52" t="s">
        <v>530</v>
      </c>
      <c r="L71" s="52">
        <v>1.52</v>
      </c>
      <c r="M71" s="54">
        <v>1.5200000000000001E-3</v>
      </c>
      <c r="N71" s="53" t="s">
        <v>155</v>
      </c>
      <c r="O71" s="53" t="s">
        <v>298</v>
      </c>
      <c r="P71" s="96">
        <v>42077.180555555598</v>
      </c>
      <c r="Q71" s="53" t="s">
        <v>75</v>
      </c>
      <c r="R71" s="53" t="s">
        <v>75</v>
      </c>
      <c r="S71" s="53" t="s">
        <v>75</v>
      </c>
    </row>
    <row r="72" spans="3:19" ht="43.2" x14ac:dyDescent="0.3">
      <c r="C72" s="47">
        <v>38116</v>
      </c>
      <c r="D72" s="47">
        <v>11</v>
      </c>
      <c r="E72" s="48" t="s">
        <v>293</v>
      </c>
      <c r="F72" s="48" t="s">
        <v>132</v>
      </c>
      <c r="G72" s="48" t="s">
        <v>72</v>
      </c>
      <c r="H72" s="48" t="s">
        <v>539</v>
      </c>
      <c r="I72" s="48" t="s">
        <v>54</v>
      </c>
      <c r="J72" s="48" t="s">
        <v>584</v>
      </c>
      <c r="K72" s="47" t="s">
        <v>75</v>
      </c>
      <c r="L72" s="47">
        <v>0.94099999999999995</v>
      </c>
      <c r="M72" s="49">
        <v>9.41E-4</v>
      </c>
      <c r="N72" s="48" t="s">
        <v>155</v>
      </c>
      <c r="O72" s="48" t="s">
        <v>296</v>
      </c>
      <c r="P72" s="50">
        <v>42077.197916666701</v>
      </c>
      <c r="Q72" s="48" t="s">
        <v>75</v>
      </c>
      <c r="R72" s="48" t="s">
        <v>75</v>
      </c>
      <c r="S72" s="48" t="s">
        <v>75</v>
      </c>
    </row>
    <row r="73" spans="3:19" ht="43.2" x14ac:dyDescent="0.3">
      <c r="C73" s="52">
        <v>38115</v>
      </c>
      <c r="D73" s="52">
        <v>11</v>
      </c>
      <c r="E73" s="53" t="s">
        <v>293</v>
      </c>
      <c r="F73" s="53" t="s">
        <v>132</v>
      </c>
      <c r="G73" s="53" t="s">
        <v>72</v>
      </c>
      <c r="H73" s="53" t="s">
        <v>539</v>
      </c>
      <c r="I73" s="53" t="s">
        <v>54</v>
      </c>
      <c r="J73" s="53" t="s">
        <v>585</v>
      </c>
      <c r="K73" s="52" t="s">
        <v>75</v>
      </c>
      <c r="L73" s="52">
        <v>1.2899999999999998</v>
      </c>
      <c r="M73" s="54">
        <v>1.2899999999999999E-3</v>
      </c>
      <c r="N73" s="53" t="s">
        <v>155</v>
      </c>
      <c r="O73" s="53" t="s">
        <v>294</v>
      </c>
      <c r="P73" s="96">
        <v>42077.211805555598</v>
      </c>
      <c r="Q73" s="53" t="s">
        <v>75</v>
      </c>
      <c r="R73" s="53" t="s">
        <v>75</v>
      </c>
      <c r="S73" s="53" t="s">
        <v>75</v>
      </c>
    </row>
    <row r="74" spans="3:19" ht="43.2" x14ac:dyDescent="0.3">
      <c r="C74" s="47">
        <v>38114</v>
      </c>
      <c r="D74" s="47">
        <v>11</v>
      </c>
      <c r="E74" s="48" t="s">
        <v>293</v>
      </c>
      <c r="F74" s="48" t="s">
        <v>132</v>
      </c>
      <c r="G74" s="48" t="s">
        <v>72</v>
      </c>
      <c r="H74" s="48" t="s">
        <v>539</v>
      </c>
      <c r="I74" s="48" t="s">
        <v>54</v>
      </c>
      <c r="J74" s="48" t="s">
        <v>586</v>
      </c>
      <c r="K74" s="47" t="s">
        <v>530</v>
      </c>
      <c r="L74" s="47">
        <v>1.52</v>
      </c>
      <c r="M74" s="49">
        <v>1.5200000000000001E-3</v>
      </c>
      <c r="N74" s="48" t="s">
        <v>155</v>
      </c>
      <c r="O74" s="48" t="s">
        <v>295</v>
      </c>
      <c r="P74" s="50">
        <v>42077.229166666701</v>
      </c>
      <c r="Q74" s="48" t="s">
        <v>75</v>
      </c>
      <c r="R74" s="48" t="s">
        <v>75</v>
      </c>
      <c r="S74" s="48" t="s">
        <v>75</v>
      </c>
    </row>
    <row r="75" spans="3:19" ht="43.2" x14ac:dyDescent="0.3">
      <c r="C75" s="52">
        <v>82322</v>
      </c>
      <c r="D75" s="52">
        <v>26</v>
      </c>
      <c r="E75" s="53" t="s">
        <v>457</v>
      </c>
      <c r="F75" s="53" t="s">
        <v>71</v>
      </c>
      <c r="G75" s="53" t="s">
        <v>72</v>
      </c>
      <c r="H75" s="53" t="s">
        <v>539</v>
      </c>
      <c r="I75" s="53" t="s">
        <v>54</v>
      </c>
      <c r="J75" s="53" t="s">
        <v>595</v>
      </c>
      <c r="K75" s="52" t="s">
        <v>75</v>
      </c>
      <c r="L75" s="52">
        <v>2</v>
      </c>
      <c r="M75" s="54">
        <v>2</v>
      </c>
      <c r="N75" s="53" t="s">
        <v>76</v>
      </c>
      <c r="O75" s="53" t="s">
        <v>459</v>
      </c>
      <c r="P75" s="96">
        <v>42438</v>
      </c>
      <c r="Q75" s="53" t="s">
        <v>75</v>
      </c>
      <c r="R75" s="53" t="s">
        <v>75</v>
      </c>
      <c r="S75" s="53" t="s">
        <v>75</v>
      </c>
    </row>
    <row r="76" spans="3:19" ht="43.2" x14ac:dyDescent="0.3">
      <c r="C76" s="47">
        <v>82323</v>
      </c>
      <c r="D76" s="47">
        <v>26</v>
      </c>
      <c r="E76" s="48" t="s">
        <v>457</v>
      </c>
      <c r="F76" s="48" t="s">
        <v>71</v>
      </c>
      <c r="G76" s="48" t="s">
        <v>72</v>
      </c>
      <c r="H76" s="48" t="s">
        <v>539</v>
      </c>
      <c r="I76" s="48" t="s">
        <v>54</v>
      </c>
      <c r="J76" s="48" t="s">
        <v>593</v>
      </c>
      <c r="K76" s="47" t="s">
        <v>75</v>
      </c>
      <c r="L76" s="47">
        <v>0.57999999999999996</v>
      </c>
      <c r="M76" s="49">
        <v>0.57999999999999996</v>
      </c>
      <c r="N76" s="48" t="s">
        <v>76</v>
      </c>
      <c r="O76" s="48" t="s">
        <v>459</v>
      </c>
      <c r="P76" s="57">
        <v>42630</v>
      </c>
      <c r="Q76" s="48" t="s">
        <v>75</v>
      </c>
      <c r="R76" s="48" t="s">
        <v>75</v>
      </c>
      <c r="S76" s="48" t="s">
        <v>75</v>
      </c>
    </row>
    <row r="77" spans="3:19" ht="43.2" x14ac:dyDescent="0.3">
      <c r="C77" s="52">
        <v>82324</v>
      </c>
      <c r="D77" s="52">
        <v>26</v>
      </c>
      <c r="E77" s="53" t="s">
        <v>457</v>
      </c>
      <c r="F77" s="53" t="s">
        <v>71</v>
      </c>
      <c r="G77" s="53" t="s">
        <v>72</v>
      </c>
      <c r="H77" s="53" t="s">
        <v>539</v>
      </c>
      <c r="I77" s="53" t="s">
        <v>54</v>
      </c>
      <c r="J77" s="53" t="s">
        <v>594</v>
      </c>
      <c r="K77" s="52" t="s">
        <v>75</v>
      </c>
      <c r="L77" s="52">
        <v>1.4</v>
      </c>
      <c r="M77" s="54">
        <v>1.4</v>
      </c>
      <c r="N77" s="53" t="s">
        <v>76</v>
      </c>
      <c r="O77" s="53" t="s">
        <v>459</v>
      </c>
      <c r="P77" s="55">
        <v>42656</v>
      </c>
      <c r="Q77" s="53" t="s">
        <v>75</v>
      </c>
      <c r="R77" s="53" t="s">
        <v>75</v>
      </c>
      <c r="S77" s="53" t="s">
        <v>75</v>
      </c>
    </row>
    <row r="78" spans="3:19" s="119" customFormat="1" ht="43.2" x14ac:dyDescent="0.3">
      <c r="C78" s="132">
        <v>99705</v>
      </c>
      <c r="D78" s="132">
        <v>15</v>
      </c>
      <c r="E78" s="133" t="s">
        <v>48</v>
      </c>
      <c r="F78" s="133" t="s">
        <v>132</v>
      </c>
      <c r="G78" s="133" t="s">
        <v>72</v>
      </c>
      <c r="H78" s="133" t="s">
        <v>539</v>
      </c>
      <c r="I78" s="133" t="s">
        <v>54</v>
      </c>
      <c r="J78" s="133" t="s">
        <v>550</v>
      </c>
      <c r="K78" s="132" t="s">
        <v>75</v>
      </c>
      <c r="L78" s="132">
        <v>0.74399999999999999</v>
      </c>
      <c r="M78" s="134">
        <v>7.4399999999999998E-4</v>
      </c>
      <c r="N78" s="133" t="s">
        <v>155</v>
      </c>
      <c r="O78" s="133" t="s">
        <v>156</v>
      </c>
      <c r="P78" s="135">
        <v>42656.120833333298</v>
      </c>
      <c r="Q78" s="133" t="s">
        <v>75</v>
      </c>
      <c r="R78" s="133" t="s">
        <v>75</v>
      </c>
      <c r="S78" s="133" t="s">
        <v>75</v>
      </c>
    </row>
    <row r="79" spans="3:19" s="119" customFormat="1" ht="43.2" x14ac:dyDescent="0.3">
      <c r="C79" s="136">
        <v>99706</v>
      </c>
      <c r="D79" s="136">
        <v>15</v>
      </c>
      <c r="E79" s="137" t="s">
        <v>48</v>
      </c>
      <c r="F79" s="137" t="s">
        <v>132</v>
      </c>
      <c r="G79" s="137" t="s">
        <v>72</v>
      </c>
      <c r="H79" s="137" t="s">
        <v>539</v>
      </c>
      <c r="I79" s="137" t="s">
        <v>54</v>
      </c>
      <c r="J79" s="137" t="s">
        <v>551</v>
      </c>
      <c r="K79" s="136" t="s">
        <v>75</v>
      </c>
      <c r="L79" s="136">
        <v>0.33700000000000002</v>
      </c>
      <c r="M79" s="138">
        <v>3.3700000000000001E-4</v>
      </c>
      <c r="N79" s="137" t="s">
        <v>155</v>
      </c>
      <c r="O79" s="137" t="s">
        <v>156</v>
      </c>
      <c r="P79" s="139">
        <v>42706.302083333299</v>
      </c>
      <c r="Q79" s="137" t="s">
        <v>75</v>
      </c>
      <c r="R79" s="137" t="s">
        <v>75</v>
      </c>
      <c r="S79" s="137" t="s">
        <v>75</v>
      </c>
    </row>
    <row r="80" spans="3:19" ht="43.2" x14ac:dyDescent="0.3">
      <c r="C80" s="47">
        <v>82325</v>
      </c>
      <c r="D80" s="47">
        <v>26</v>
      </c>
      <c r="E80" s="48" t="s">
        <v>457</v>
      </c>
      <c r="F80" s="48" t="s">
        <v>71</v>
      </c>
      <c r="G80" s="48" t="s">
        <v>72</v>
      </c>
      <c r="H80" s="48" t="s">
        <v>539</v>
      </c>
      <c r="I80" s="48" t="s">
        <v>54</v>
      </c>
      <c r="J80" s="48" t="s">
        <v>596</v>
      </c>
      <c r="K80" s="47" t="s">
        <v>75</v>
      </c>
      <c r="L80" s="47">
        <v>2.2999999999999998</v>
      </c>
      <c r="M80" s="49">
        <v>2.2999999999999998</v>
      </c>
      <c r="N80" s="48" t="s">
        <v>76</v>
      </c>
      <c r="O80" s="48" t="s">
        <v>459</v>
      </c>
      <c r="P80" s="57">
        <v>42774</v>
      </c>
      <c r="Q80" s="48" t="s">
        <v>75</v>
      </c>
      <c r="R80" s="48" t="s">
        <v>75</v>
      </c>
      <c r="S80" s="48" t="s">
        <v>75</v>
      </c>
    </row>
    <row r="81" spans="3:19" s="119" customFormat="1" ht="43.2" x14ac:dyDescent="0.3">
      <c r="C81" s="222">
        <v>99707</v>
      </c>
      <c r="D81" s="222">
        <v>15</v>
      </c>
      <c r="E81" s="223" t="s">
        <v>48</v>
      </c>
      <c r="F81" s="223" t="s">
        <v>132</v>
      </c>
      <c r="G81" s="223" t="s">
        <v>72</v>
      </c>
      <c r="H81" s="223" t="s">
        <v>539</v>
      </c>
      <c r="I81" s="223" t="s">
        <v>54</v>
      </c>
      <c r="J81" s="223" t="s">
        <v>549</v>
      </c>
      <c r="K81" s="222" t="s">
        <v>75</v>
      </c>
      <c r="L81" s="222">
        <v>1.55</v>
      </c>
      <c r="M81" s="224">
        <v>1.5499999999999999E-3</v>
      </c>
      <c r="N81" s="223" t="s">
        <v>155</v>
      </c>
      <c r="O81" s="223" t="s">
        <v>156</v>
      </c>
      <c r="P81" s="225">
        <v>42807.513888888898</v>
      </c>
      <c r="Q81" s="223" t="s">
        <v>75</v>
      </c>
      <c r="R81" s="223" t="s">
        <v>75</v>
      </c>
      <c r="S81" s="223" t="s">
        <v>75</v>
      </c>
    </row>
  </sheetData>
  <conditionalFormatting sqref="L24:L8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V10"/>
  <sheetViews>
    <sheetView workbookViewId="0">
      <selection activeCell="O35" sqref="O35"/>
    </sheetView>
  </sheetViews>
  <sheetFormatPr defaultRowHeight="14.4" x14ac:dyDescent="0.3"/>
  <cols>
    <col min="16" max="16" width="10.6640625" bestFit="1" customWidth="1"/>
    <col min="19" max="19" width="10.88671875" bestFit="1" customWidth="1"/>
  </cols>
  <sheetData>
    <row r="3" spans="3:22" ht="15" thickBot="1" x14ac:dyDescent="0.35"/>
    <row r="4" spans="3:22" x14ac:dyDescent="0.3">
      <c r="C4" s="226" t="s">
        <v>55</v>
      </c>
      <c r="D4" s="186" t="s">
        <v>56</v>
      </c>
      <c r="E4" s="186" t="s">
        <v>57</v>
      </c>
      <c r="F4" s="186" t="s">
        <v>58</v>
      </c>
      <c r="G4" s="186" t="s">
        <v>59</v>
      </c>
      <c r="H4" s="186" t="s">
        <v>60</v>
      </c>
      <c r="I4" s="186" t="s">
        <v>61</v>
      </c>
      <c r="J4" s="186" t="s">
        <v>62</v>
      </c>
      <c r="K4" s="186" t="s">
        <v>63</v>
      </c>
      <c r="L4" s="186" t="s">
        <v>597</v>
      </c>
      <c r="M4" s="186" t="s">
        <v>64</v>
      </c>
      <c r="N4" s="186" t="s">
        <v>65</v>
      </c>
      <c r="O4" s="186" t="s">
        <v>66</v>
      </c>
      <c r="P4" s="186" t="s">
        <v>67</v>
      </c>
      <c r="Q4" s="186" t="s">
        <v>68</v>
      </c>
      <c r="R4" s="186" t="s">
        <v>69</v>
      </c>
      <c r="S4" s="227" t="s">
        <v>70</v>
      </c>
      <c r="U4" s="226" t="s">
        <v>524</v>
      </c>
      <c r="V4" s="227" t="s">
        <v>16</v>
      </c>
    </row>
    <row r="5" spans="3:22" x14ac:dyDescent="0.3">
      <c r="C5" s="228">
        <v>26849</v>
      </c>
      <c r="D5" s="41">
        <v>9</v>
      </c>
      <c r="E5" s="41" t="s">
        <v>293</v>
      </c>
      <c r="F5" s="41" t="s">
        <v>132</v>
      </c>
      <c r="G5" s="41" t="s">
        <v>72</v>
      </c>
      <c r="H5" s="41" t="s">
        <v>539</v>
      </c>
      <c r="I5" s="41" t="s">
        <v>54</v>
      </c>
      <c r="J5" s="41" t="s">
        <v>587</v>
      </c>
      <c r="K5" s="41" t="s">
        <v>530</v>
      </c>
      <c r="L5" s="41">
        <v>14</v>
      </c>
      <c r="M5" s="41">
        <v>14</v>
      </c>
      <c r="N5" s="41" t="s">
        <v>76</v>
      </c>
      <c r="O5" s="41" t="s">
        <v>296</v>
      </c>
      <c r="P5" s="233">
        <v>41597</v>
      </c>
      <c r="Q5" s="41" t="s">
        <v>135</v>
      </c>
      <c r="R5" s="41" t="s">
        <v>75</v>
      </c>
      <c r="S5" s="217" t="s">
        <v>75</v>
      </c>
      <c r="U5" s="228">
        <v>2013</v>
      </c>
      <c r="V5" s="217">
        <f>AVERAGE(L5:L6)</f>
        <v>21</v>
      </c>
    </row>
    <row r="6" spans="3:22" ht="15" thickBot="1" x14ac:dyDescent="0.35">
      <c r="C6" s="228">
        <v>26846</v>
      </c>
      <c r="D6" s="41">
        <v>9</v>
      </c>
      <c r="E6" s="41" t="s">
        <v>293</v>
      </c>
      <c r="F6" s="41" t="s">
        <v>132</v>
      </c>
      <c r="G6" s="41" t="s">
        <v>72</v>
      </c>
      <c r="H6" s="41" t="s">
        <v>539</v>
      </c>
      <c r="I6" s="41" t="s">
        <v>54</v>
      </c>
      <c r="J6" s="41" t="s">
        <v>588</v>
      </c>
      <c r="K6" s="41" t="s">
        <v>530</v>
      </c>
      <c r="L6" s="41">
        <v>28</v>
      </c>
      <c r="M6" s="41">
        <v>28</v>
      </c>
      <c r="N6" s="41" t="s">
        <v>76</v>
      </c>
      <c r="O6" s="41" t="s">
        <v>295</v>
      </c>
      <c r="P6" s="233">
        <v>41597</v>
      </c>
      <c r="Q6" s="41" t="s">
        <v>135</v>
      </c>
      <c r="R6" s="41" t="s">
        <v>75</v>
      </c>
      <c r="S6" s="217" t="s">
        <v>75</v>
      </c>
      <c r="U6" s="229">
        <v>2015</v>
      </c>
      <c r="V6" s="230">
        <f>AVERAGE(L7:L10)</f>
        <v>1.3177499999999998</v>
      </c>
    </row>
    <row r="7" spans="3:22" x14ac:dyDescent="0.3">
      <c r="C7" s="228">
        <v>38117</v>
      </c>
      <c r="D7" s="41">
        <v>11</v>
      </c>
      <c r="E7" s="41" t="s">
        <v>293</v>
      </c>
      <c r="F7" s="41" t="s">
        <v>132</v>
      </c>
      <c r="G7" s="41" t="s">
        <v>72</v>
      </c>
      <c r="H7" s="41" t="s">
        <v>539</v>
      </c>
      <c r="I7" s="41" t="s">
        <v>54</v>
      </c>
      <c r="J7" s="41" t="s">
        <v>586</v>
      </c>
      <c r="K7" s="41" t="s">
        <v>530</v>
      </c>
      <c r="L7" s="41">
        <v>1.52</v>
      </c>
      <c r="M7" s="41">
        <v>1.5200000000000001E-3</v>
      </c>
      <c r="N7" s="41" t="s">
        <v>155</v>
      </c>
      <c r="O7" s="41" t="s">
        <v>298</v>
      </c>
      <c r="P7" s="233">
        <v>42077.180555555598</v>
      </c>
      <c r="Q7" s="41" t="s">
        <v>75</v>
      </c>
      <c r="R7" s="41" t="s">
        <v>75</v>
      </c>
      <c r="S7" s="217" t="s">
        <v>75</v>
      </c>
    </row>
    <row r="8" spans="3:22" x14ac:dyDescent="0.3">
      <c r="C8" s="228">
        <v>38116</v>
      </c>
      <c r="D8" s="41">
        <v>11</v>
      </c>
      <c r="E8" s="41" t="s">
        <v>293</v>
      </c>
      <c r="F8" s="41" t="s">
        <v>132</v>
      </c>
      <c r="G8" s="41" t="s">
        <v>72</v>
      </c>
      <c r="H8" s="41" t="s">
        <v>539</v>
      </c>
      <c r="I8" s="41" t="s">
        <v>54</v>
      </c>
      <c r="J8" s="41" t="s">
        <v>584</v>
      </c>
      <c r="K8" s="41" t="s">
        <v>75</v>
      </c>
      <c r="L8" s="41">
        <v>0.94099999999999995</v>
      </c>
      <c r="M8" s="41">
        <v>9.41E-4</v>
      </c>
      <c r="N8" s="41" t="s">
        <v>155</v>
      </c>
      <c r="O8" s="41" t="s">
        <v>296</v>
      </c>
      <c r="P8" s="233">
        <v>42077.197916666701</v>
      </c>
      <c r="Q8" s="41" t="s">
        <v>75</v>
      </c>
      <c r="R8" s="41" t="s">
        <v>75</v>
      </c>
      <c r="S8" s="217" t="s">
        <v>75</v>
      </c>
    </row>
    <row r="9" spans="3:22" x14ac:dyDescent="0.3">
      <c r="C9" s="228">
        <v>38115</v>
      </c>
      <c r="D9" s="41">
        <v>11</v>
      </c>
      <c r="E9" s="41" t="s">
        <v>293</v>
      </c>
      <c r="F9" s="41" t="s">
        <v>132</v>
      </c>
      <c r="G9" s="41" t="s">
        <v>72</v>
      </c>
      <c r="H9" s="41" t="s">
        <v>539</v>
      </c>
      <c r="I9" s="41" t="s">
        <v>54</v>
      </c>
      <c r="J9" s="41" t="s">
        <v>585</v>
      </c>
      <c r="K9" s="41" t="s">
        <v>75</v>
      </c>
      <c r="L9" s="41">
        <v>1.2899999999999998</v>
      </c>
      <c r="M9" s="41">
        <v>1.2899999999999999E-3</v>
      </c>
      <c r="N9" s="41" t="s">
        <v>155</v>
      </c>
      <c r="O9" s="41" t="s">
        <v>294</v>
      </c>
      <c r="P9" s="233">
        <v>42077.211805555598</v>
      </c>
      <c r="Q9" s="41" t="s">
        <v>75</v>
      </c>
      <c r="R9" s="41" t="s">
        <v>75</v>
      </c>
      <c r="S9" s="217" t="s">
        <v>75</v>
      </c>
    </row>
    <row r="10" spans="3:22" ht="15" thickBot="1" x14ac:dyDescent="0.35">
      <c r="C10" s="229">
        <v>38114</v>
      </c>
      <c r="D10" s="188">
        <v>11</v>
      </c>
      <c r="E10" s="188" t="s">
        <v>293</v>
      </c>
      <c r="F10" s="188" t="s">
        <v>132</v>
      </c>
      <c r="G10" s="188" t="s">
        <v>72</v>
      </c>
      <c r="H10" s="188" t="s">
        <v>539</v>
      </c>
      <c r="I10" s="188" t="s">
        <v>54</v>
      </c>
      <c r="J10" s="188" t="s">
        <v>586</v>
      </c>
      <c r="K10" s="188" t="s">
        <v>530</v>
      </c>
      <c r="L10" s="188">
        <v>1.52</v>
      </c>
      <c r="M10" s="188">
        <v>1.5200000000000001E-3</v>
      </c>
      <c r="N10" s="188" t="s">
        <v>155</v>
      </c>
      <c r="O10" s="188" t="s">
        <v>295</v>
      </c>
      <c r="P10" s="234">
        <v>42077.229166666701</v>
      </c>
      <c r="Q10" s="188" t="s">
        <v>75</v>
      </c>
      <c r="R10" s="188" t="s">
        <v>75</v>
      </c>
      <c r="S10" s="230" t="s">
        <v>75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X11"/>
  <sheetViews>
    <sheetView topLeftCell="B1" workbookViewId="0">
      <selection activeCell="X8" sqref="X8"/>
    </sheetView>
  </sheetViews>
  <sheetFormatPr defaultRowHeight="14.4" x14ac:dyDescent="0.3"/>
  <cols>
    <col min="18" max="18" width="10.6640625" bestFit="1" customWidth="1"/>
    <col min="21" max="21" width="10.88671875" bestFit="1" customWidth="1"/>
  </cols>
  <sheetData>
    <row r="6" spans="5:24" ht="15" thickBot="1" x14ac:dyDescent="0.35"/>
    <row r="7" spans="5:24" x14ac:dyDescent="0.3">
      <c r="E7" s="2" t="s">
        <v>55</v>
      </c>
      <c r="F7" s="3" t="s">
        <v>56</v>
      </c>
      <c r="G7" s="3" t="s">
        <v>57</v>
      </c>
      <c r="H7" s="3" t="s">
        <v>58</v>
      </c>
      <c r="I7" s="3" t="s">
        <v>59</v>
      </c>
      <c r="J7" s="3" t="s">
        <v>60</v>
      </c>
      <c r="K7" s="3" t="s">
        <v>61</v>
      </c>
      <c r="L7" s="3" t="s">
        <v>62</v>
      </c>
      <c r="M7" s="3" t="s">
        <v>63</v>
      </c>
      <c r="N7" s="3" t="s">
        <v>597</v>
      </c>
      <c r="O7" s="3" t="s">
        <v>64</v>
      </c>
      <c r="P7" s="3" t="s">
        <v>65</v>
      </c>
      <c r="Q7" s="3" t="s">
        <v>66</v>
      </c>
      <c r="R7" s="3" t="s">
        <v>67</v>
      </c>
      <c r="S7" s="3" t="s">
        <v>68</v>
      </c>
      <c r="T7" s="3" t="s">
        <v>69</v>
      </c>
      <c r="U7" s="4" t="s">
        <v>70</v>
      </c>
      <c r="W7" s="2" t="s">
        <v>524</v>
      </c>
      <c r="X7" s="4" t="s">
        <v>16</v>
      </c>
    </row>
    <row r="8" spans="5:24" ht="15" thickBot="1" x14ac:dyDescent="0.35">
      <c r="E8" s="5">
        <v>26851</v>
      </c>
      <c r="F8" s="6">
        <v>9</v>
      </c>
      <c r="G8" s="6" t="s">
        <v>365</v>
      </c>
      <c r="H8" s="6" t="s">
        <v>132</v>
      </c>
      <c r="I8" s="6" t="s">
        <v>72</v>
      </c>
      <c r="J8" s="6" t="s">
        <v>539</v>
      </c>
      <c r="K8" s="6" t="s">
        <v>54</v>
      </c>
      <c r="L8" s="6" t="s">
        <v>591</v>
      </c>
      <c r="M8" s="6" t="s">
        <v>530</v>
      </c>
      <c r="N8" s="6">
        <v>8.4600000000000009</v>
      </c>
      <c r="O8" s="6">
        <v>8.4600000000000009</v>
      </c>
      <c r="P8" s="6" t="s">
        <v>76</v>
      </c>
      <c r="Q8" s="6" t="s">
        <v>81</v>
      </c>
      <c r="R8" s="231">
        <v>41689</v>
      </c>
      <c r="S8" s="6" t="s">
        <v>135</v>
      </c>
      <c r="T8" s="6" t="s">
        <v>75</v>
      </c>
      <c r="U8" s="7" t="s">
        <v>75</v>
      </c>
      <c r="W8" s="8">
        <v>2014</v>
      </c>
      <c r="X8" s="10">
        <f>AVERAGE(N8:N11)</f>
        <v>5.5934999999999997</v>
      </c>
    </row>
    <row r="9" spans="5:24" x14ac:dyDescent="0.3">
      <c r="E9" s="5">
        <v>26853</v>
      </c>
      <c r="F9" s="6">
        <v>9</v>
      </c>
      <c r="G9" s="6" t="s">
        <v>365</v>
      </c>
      <c r="H9" s="6" t="s">
        <v>132</v>
      </c>
      <c r="I9" s="6" t="s">
        <v>72</v>
      </c>
      <c r="J9" s="6" t="s">
        <v>539</v>
      </c>
      <c r="K9" s="6" t="s">
        <v>54</v>
      </c>
      <c r="L9" s="6" t="s">
        <v>590</v>
      </c>
      <c r="M9" s="6" t="s">
        <v>530</v>
      </c>
      <c r="N9" s="6">
        <v>2.2000000000000002</v>
      </c>
      <c r="O9" s="6">
        <v>2.2000000000000002</v>
      </c>
      <c r="P9" s="6" t="s">
        <v>76</v>
      </c>
      <c r="Q9" s="6" t="s">
        <v>81</v>
      </c>
      <c r="R9" s="231">
        <v>41726</v>
      </c>
      <c r="S9" s="6" t="s">
        <v>135</v>
      </c>
      <c r="T9" s="6" t="s">
        <v>75</v>
      </c>
      <c r="U9" s="7" t="s">
        <v>75</v>
      </c>
    </row>
    <row r="10" spans="5:24" x14ac:dyDescent="0.3">
      <c r="E10" s="5">
        <v>26850</v>
      </c>
      <c r="F10" s="6">
        <v>9</v>
      </c>
      <c r="G10" s="6" t="s">
        <v>365</v>
      </c>
      <c r="H10" s="6" t="s">
        <v>132</v>
      </c>
      <c r="I10" s="6" t="s">
        <v>72</v>
      </c>
      <c r="J10" s="6" t="s">
        <v>539</v>
      </c>
      <c r="K10" s="6" t="s">
        <v>54</v>
      </c>
      <c r="L10" s="6" t="s">
        <v>592</v>
      </c>
      <c r="M10" s="6" t="s">
        <v>530</v>
      </c>
      <c r="N10" s="6">
        <v>11.5</v>
      </c>
      <c r="O10" s="6">
        <v>11.5</v>
      </c>
      <c r="P10" s="6" t="s">
        <v>76</v>
      </c>
      <c r="Q10" s="6" t="s">
        <v>81</v>
      </c>
      <c r="R10" s="231">
        <v>41752</v>
      </c>
      <c r="S10" s="6" t="s">
        <v>135</v>
      </c>
      <c r="T10" s="6" t="s">
        <v>75</v>
      </c>
      <c r="U10" s="7" t="s">
        <v>75</v>
      </c>
    </row>
    <row r="11" spans="5:24" ht="15" thickBot="1" x14ac:dyDescent="0.35">
      <c r="E11" s="8">
        <v>38135</v>
      </c>
      <c r="F11" s="9">
        <v>11</v>
      </c>
      <c r="G11" s="9" t="s">
        <v>365</v>
      </c>
      <c r="H11" s="9" t="s">
        <v>132</v>
      </c>
      <c r="I11" s="9" t="s">
        <v>72</v>
      </c>
      <c r="J11" s="9" t="s">
        <v>539</v>
      </c>
      <c r="K11" s="9" t="s">
        <v>54</v>
      </c>
      <c r="L11" s="9" t="s">
        <v>589</v>
      </c>
      <c r="M11" s="9" t="s">
        <v>530</v>
      </c>
      <c r="N11" s="9">
        <v>0.214</v>
      </c>
      <c r="O11" s="9">
        <v>2.14E-4</v>
      </c>
      <c r="P11" s="9" t="s">
        <v>155</v>
      </c>
      <c r="Q11" s="9" t="s">
        <v>221</v>
      </c>
      <c r="R11" s="232">
        <v>41964.688888888901</v>
      </c>
      <c r="S11" s="9" t="s">
        <v>75</v>
      </c>
      <c r="T11" s="9" t="s">
        <v>75</v>
      </c>
      <c r="U11" s="10" t="s">
        <v>75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W29"/>
  <sheetViews>
    <sheetView topLeftCell="B25" workbookViewId="0">
      <selection activeCell="T22" sqref="T22:T23"/>
    </sheetView>
  </sheetViews>
  <sheetFormatPr defaultRowHeight="14.4" x14ac:dyDescent="0.3"/>
  <cols>
    <col min="17" max="17" width="10.6640625" bestFit="1" customWidth="1"/>
    <col min="20" max="20" width="10.88671875" bestFit="1" customWidth="1"/>
  </cols>
  <sheetData>
    <row r="5" spans="4:23" ht="15" thickBot="1" x14ac:dyDescent="0.35"/>
    <row r="6" spans="4:23" ht="15" thickBot="1" x14ac:dyDescent="0.35">
      <c r="V6" s="2" t="s">
        <v>524</v>
      </c>
      <c r="W6" s="4" t="s">
        <v>16</v>
      </c>
    </row>
    <row r="7" spans="4:23" x14ac:dyDescent="0.3">
      <c r="D7" s="2" t="s">
        <v>55</v>
      </c>
      <c r="E7" s="3" t="s">
        <v>56</v>
      </c>
      <c r="F7" s="3" t="s">
        <v>57</v>
      </c>
      <c r="G7" s="3" t="s">
        <v>58</v>
      </c>
      <c r="H7" s="3" t="s">
        <v>59</v>
      </c>
      <c r="I7" s="3" t="s">
        <v>60</v>
      </c>
      <c r="J7" s="3" t="s">
        <v>61</v>
      </c>
      <c r="K7" s="3" t="s">
        <v>62</v>
      </c>
      <c r="L7" s="3" t="s">
        <v>63</v>
      </c>
      <c r="M7" s="3" t="s">
        <v>597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68</v>
      </c>
      <c r="S7" s="3" t="s">
        <v>69</v>
      </c>
      <c r="T7" s="4" t="s">
        <v>70</v>
      </c>
      <c r="V7" s="5">
        <v>2008</v>
      </c>
      <c r="W7" s="7">
        <f>AVERAGE(M8:M9)</f>
        <v>3.085</v>
      </c>
    </row>
    <row r="8" spans="4:23" x14ac:dyDescent="0.3">
      <c r="D8" s="5">
        <v>9010</v>
      </c>
      <c r="E8" s="6">
        <v>5</v>
      </c>
      <c r="F8" s="6" t="s">
        <v>48</v>
      </c>
      <c r="G8" s="6" t="s">
        <v>104</v>
      </c>
      <c r="H8" s="6" t="s">
        <v>72</v>
      </c>
      <c r="I8" s="6" t="s">
        <v>539</v>
      </c>
      <c r="J8" s="6" t="s">
        <v>54</v>
      </c>
      <c r="K8" s="6" t="s">
        <v>559</v>
      </c>
      <c r="L8" s="6" t="s">
        <v>75</v>
      </c>
      <c r="M8" s="6">
        <v>2.17</v>
      </c>
      <c r="N8" s="6">
        <v>2.17</v>
      </c>
      <c r="O8" s="6" t="s">
        <v>76</v>
      </c>
      <c r="P8" s="6" t="s">
        <v>175</v>
      </c>
      <c r="Q8" s="231">
        <v>39772</v>
      </c>
      <c r="R8" s="6" t="s">
        <v>176</v>
      </c>
      <c r="S8" s="6" t="s">
        <v>75</v>
      </c>
      <c r="T8" s="7" t="s">
        <v>75</v>
      </c>
      <c r="V8" s="5">
        <v>2009</v>
      </c>
      <c r="W8" s="7">
        <f>AVERAGE(M10:M15)</f>
        <v>4.7183333333333337</v>
      </c>
    </row>
    <row r="9" spans="4:23" x14ac:dyDescent="0.3">
      <c r="D9" s="5">
        <v>9007</v>
      </c>
      <c r="E9" s="6">
        <v>5</v>
      </c>
      <c r="F9" s="6" t="s">
        <v>48</v>
      </c>
      <c r="G9" s="6" t="s">
        <v>104</v>
      </c>
      <c r="H9" s="6" t="s">
        <v>72</v>
      </c>
      <c r="I9" s="6" t="s">
        <v>539</v>
      </c>
      <c r="J9" s="6" t="s">
        <v>54</v>
      </c>
      <c r="K9" s="6" t="s">
        <v>563</v>
      </c>
      <c r="L9" s="6" t="s">
        <v>75</v>
      </c>
      <c r="M9" s="6">
        <v>4</v>
      </c>
      <c r="N9" s="6">
        <v>4</v>
      </c>
      <c r="O9" s="6" t="s">
        <v>76</v>
      </c>
      <c r="P9" s="6" t="s">
        <v>178</v>
      </c>
      <c r="Q9" s="231">
        <v>39772</v>
      </c>
      <c r="R9" s="6" t="s">
        <v>176</v>
      </c>
      <c r="S9" s="6" t="s">
        <v>75</v>
      </c>
      <c r="T9" s="7" t="s">
        <v>75</v>
      </c>
      <c r="V9" s="5">
        <v>2011</v>
      </c>
      <c r="W9" s="7">
        <f>AVERAGE(M16:M17)</f>
        <v>1.26</v>
      </c>
    </row>
    <row r="10" spans="4:23" ht="15" thickBot="1" x14ac:dyDescent="0.35">
      <c r="D10" s="5">
        <v>8784</v>
      </c>
      <c r="E10" s="6">
        <v>5</v>
      </c>
      <c r="F10" s="6" t="s">
        <v>48</v>
      </c>
      <c r="G10" s="6" t="s">
        <v>104</v>
      </c>
      <c r="H10" s="6" t="s">
        <v>72</v>
      </c>
      <c r="I10" s="6" t="s">
        <v>539</v>
      </c>
      <c r="J10" s="6" t="s">
        <v>54</v>
      </c>
      <c r="K10" s="6" t="s">
        <v>557</v>
      </c>
      <c r="L10" s="6" t="s">
        <v>75</v>
      </c>
      <c r="M10" s="6">
        <v>1.91</v>
      </c>
      <c r="N10" s="6">
        <v>1.91</v>
      </c>
      <c r="O10" s="6" t="s">
        <v>76</v>
      </c>
      <c r="P10" s="6" t="s">
        <v>178</v>
      </c>
      <c r="Q10" s="231">
        <v>39867</v>
      </c>
      <c r="R10" s="6" t="s">
        <v>176</v>
      </c>
      <c r="S10" s="6" t="s">
        <v>75</v>
      </c>
      <c r="T10" s="7" t="s">
        <v>75</v>
      </c>
      <c r="V10" s="8">
        <v>2014</v>
      </c>
      <c r="W10" s="10">
        <f>AVERAGE(M20:M29)</f>
        <v>2.5227999999999997</v>
      </c>
    </row>
    <row r="11" spans="4:23" x14ac:dyDescent="0.3">
      <c r="D11" s="5">
        <v>8770</v>
      </c>
      <c r="E11" s="6">
        <v>5</v>
      </c>
      <c r="F11" s="6" t="s">
        <v>48</v>
      </c>
      <c r="G11" s="6" t="s">
        <v>104</v>
      </c>
      <c r="H11" s="6" t="s">
        <v>72</v>
      </c>
      <c r="I11" s="6" t="s">
        <v>539</v>
      </c>
      <c r="J11" s="6" t="s">
        <v>54</v>
      </c>
      <c r="K11" s="6" t="s">
        <v>566</v>
      </c>
      <c r="L11" s="6" t="s">
        <v>75</v>
      </c>
      <c r="M11" s="6">
        <v>5.36</v>
      </c>
      <c r="N11" s="6">
        <v>5.36</v>
      </c>
      <c r="O11" s="6" t="s">
        <v>76</v>
      </c>
      <c r="P11" s="6" t="s">
        <v>175</v>
      </c>
      <c r="Q11" s="231">
        <v>39867</v>
      </c>
      <c r="R11" s="6" t="s">
        <v>176</v>
      </c>
      <c r="S11" s="6" t="s">
        <v>75</v>
      </c>
      <c r="T11" s="7" t="s">
        <v>75</v>
      </c>
    </row>
    <row r="12" spans="4:23" x14ac:dyDescent="0.3">
      <c r="D12" s="5">
        <v>8581</v>
      </c>
      <c r="E12" s="6">
        <v>5</v>
      </c>
      <c r="F12" s="6" t="s">
        <v>48</v>
      </c>
      <c r="G12" s="6" t="s">
        <v>104</v>
      </c>
      <c r="H12" s="6" t="s">
        <v>72</v>
      </c>
      <c r="I12" s="6" t="s">
        <v>539</v>
      </c>
      <c r="J12" s="6" t="s">
        <v>54</v>
      </c>
      <c r="K12" s="6" t="s">
        <v>555</v>
      </c>
      <c r="L12" s="6" t="s">
        <v>75</v>
      </c>
      <c r="M12" s="6">
        <v>0.74</v>
      </c>
      <c r="N12" s="6">
        <v>0.74</v>
      </c>
      <c r="O12" s="6" t="s">
        <v>76</v>
      </c>
      <c r="P12" s="6" t="s">
        <v>175</v>
      </c>
      <c r="Q12" s="231">
        <v>39937</v>
      </c>
      <c r="R12" s="6" t="s">
        <v>176</v>
      </c>
      <c r="S12" s="6" t="s">
        <v>75</v>
      </c>
      <c r="T12" s="7" t="s">
        <v>75</v>
      </c>
    </row>
    <row r="13" spans="4:23" x14ac:dyDescent="0.3">
      <c r="D13" s="5">
        <v>8573</v>
      </c>
      <c r="E13" s="6">
        <v>5</v>
      </c>
      <c r="F13" s="6" t="s">
        <v>48</v>
      </c>
      <c r="G13" s="6" t="s">
        <v>104</v>
      </c>
      <c r="H13" s="6" t="s">
        <v>72</v>
      </c>
      <c r="I13" s="6" t="s">
        <v>539</v>
      </c>
      <c r="J13" s="6" t="s">
        <v>54</v>
      </c>
      <c r="K13" s="6" t="s">
        <v>558</v>
      </c>
      <c r="L13" s="6" t="s">
        <v>75</v>
      </c>
      <c r="M13" s="6">
        <v>12.1</v>
      </c>
      <c r="N13" s="6">
        <v>12.1</v>
      </c>
      <c r="O13" s="6" t="s">
        <v>76</v>
      </c>
      <c r="P13" s="6" t="s">
        <v>178</v>
      </c>
      <c r="Q13" s="231">
        <v>39937</v>
      </c>
      <c r="R13" s="6" t="s">
        <v>176</v>
      </c>
      <c r="S13" s="6" t="s">
        <v>75</v>
      </c>
      <c r="T13" s="7" t="s">
        <v>75</v>
      </c>
    </row>
    <row r="14" spans="4:23" x14ac:dyDescent="0.3">
      <c r="D14" s="5">
        <v>8451</v>
      </c>
      <c r="E14" s="6">
        <v>5</v>
      </c>
      <c r="F14" s="6" t="s">
        <v>48</v>
      </c>
      <c r="G14" s="6" t="s">
        <v>104</v>
      </c>
      <c r="H14" s="6" t="s">
        <v>72</v>
      </c>
      <c r="I14" s="6" t="s">
        <v>539</v>
      </c>
      <c r="J14" s="6" t="s">
        <v>54</v>
      </c>
      <c r="K14" s="6" t="s">
        <v>562</v>
      </c>
      <c r="L14" s="6" t="s">
        <v>75</v>
      </c>
      <c r="M14" s="6">
        <v>3.99</v>
      </c>
      <c r="N14" s="6">
        <v>3.99</v>
      </c>
      <c r="O14" s="6" t="s">
        <v>76</v>
      </c>
      <c r="P14" s="6" t="s">
        <v>175</v>
      </c>
      <c r="Q14" s="231">
        <v>40086</v>
      </c>
      <c r="R14" s="6" t="s">
        <v>176</v>
      </c>
      <c r="S14" s="6" t="s">
        <v>75</v>
      </c>
      <c r="T14" s="7" t="s">
        <v>75</v>
      </c>
    </row>
    <row r="15" spans="4:23" x14ac:dyDescent="0.3">
      <c r="D15" s="5">
        <v>8450</v>
      </c>
      <c r="E15" s="6">
        <v>5</v>
      </c>
      <c r="F15" s="6" t="s">
        <v>48</v>
      </c>
      <c r="G15" s="6" t="s">
        <v>104</v>
      </c>
      <c r="H15" s="6" t="s">
        <v>72</v>
      </c>
      <c r="I15" s="6" t="s">
        <v>539</v>
      </c>
      <c r="J15" s="6" t="s">
        <v>54</v>
      </c>
      <c r="K15" s="6" t="s">
        <v>564</v>
      </c>
      <c r="L15" s="6" t="s">
        <v>75</v>
      </c>
      <c r="M15" s="6">
        <v>4.21</v>
      </c>
      <c r="N15" s="6">
        <v>4.21</v>
      </c>
      <c r="O15" s="6" t="s">
        <v>76</v>
      </c>
      <c r="P15" s="6" t="s">
        <v>178</v>
      </c>
      <c r="Q15" s="231">
        <v>40086</v>
      </c>
      <c r="R15" s="6" t="s">
        <v>176</v>
      </c>
      <c r="S15" s="6" t="s">
        <v>75</v>
      </c>
      <c r="T15" s="7" t="s">
        <v>75</v>
      </c>
    </row>
    <row r="16" spans="4:23" x14ac:dyDescent="0.3">
      <c r="D16" s="5">
        <v>7794</v>
      </c>
      <c r="E16" s="6">
        <v>5</v>
      </c>
      <c r="F16" s="6" t="s">
        <v>48</v>
      </c>
      <c r="G16" s="6" t="s">
        <v>104</v>
      </c>
      <c r="H16" s="6" t="s">
        <v>72</v>
      </c>
      <c r="I16" s="6" t="s">
        <v>539</v>
      </c>
      <c r="J16" s="6" t="s">
        <v>54</v>
      </c>
      <c r="K16" s="6" t="s">
        <v>552</v>
      </c>
      <c r="L16" s="6" t="s">
        <v>75</v>
      </c>
      <c r="M16" s="6">
        <v>0.18</v>
      </c>
      <c r="N16" s="6">
        <v>0.18</v>
      </c>
      <c r="O16" s="6" t="s">
        <v>76</v>
      </c>
      <c r="P16" s="6" t="s">
        <v>178</v>
      </c>
      <c r="Q16" s="231">
        <v>40611</v>
      </c>
      <c r="R16" s="6" t="s">
        <v>176</v>
      </c>
      <c r="S16" s="6" t="s">
        <v>75</v>
      </c>
      <c r="T16" s="7" t="s">
        <v>75</v>
      </c>
    </row>
    <row r="17" spans="4:20" x14ac:dyDescent="0.3">
      <c r="D17" s="5">
        <v>7762</v>
      </c>
      <c r="E17" s="6">
        <v>5</v>
      </c>
      <c r="F17" s="6" t="s">
        <v>48</v>
      </c>
      <c r="G17" s="6" t="s">
        <v>104</v>
      </c>
      <c r="H17" s="6" t="s">
        <v>72</v>
      </c>
      <c r="I17" s="6" t="s">
        <v>539</v>
      </c>
      <c r="J17" s="6" t="s">
        <v>54</v>
      </c>
      <c r="K17" s="6" t="s">
        <v>560</v>
      </c>
      <c r="L17" s="6" t="s">
        <v>75</v>
      </c>
      <c r="M17" s="6">
        <v>2.34</v>
      </c>
      <c r="N17" s="6">
        <v>2.34</v>
      </c>
      <c r="O17" s="6" t="s">
        <v>76</v>
      </c>
      <c r="P17" s="6" t="s">
        <v>175</v>
      </c>
      <c r="Q17" s="231">
        <v>40611</v>
      </c>
      <c r="R17" s="6" t="s">
        <v>176</v>
      </c>
      <c r="S17" s="6" t="s">
        <v>75</v>
      </c>
      <c r="T17" s="7" t="s">
        <v>75</v>
      </c>
    </row>
    <row r="18" spans="4:20" x14ac:dyDescent="0.3">
      <c r="D18" s="5">
        <v>3802</v>
      </c>
      <c r="E18" s="6">
        <v>5</v>
      </c>
      <c r="F18" s="6" t="s">
        <v>48</v>
      </c>
      <c r="G18" s="6" t="s">
        <v>104</v>
      </c>
      <c r="H18" s="6" t="s">
        <v>72</v>
      </c>
      <c r="I18" s="6" t="s">
        <v>539</v>
      </c>
      <c r="J18" s="6" t="s">
        <v>54</v>
      </c>
      <c r="K18" s="6" t="s">
        <v>556</v>
      </c>
      <c r="L18" s="6" t="s">
        <v>75</v>
      </c>
      <c r="M18" s="6">
        <v>1.51</v>
      </c>
      <c r="N18" s="6">
        <v>1.51</v>
      </c>
      <c r="O18" s="6" t="s">
        <v>76</v>
      </c>
      <c r="P18" s="6" t="s">
        <v>178</v>
      </c>
      <c r="Q18" s="231">
        <v>41925</v>
      </c>
      <c r="R18" s="6" t="s">
        <v>176</v>
      </c>
      <c r="S18" s="6" t="s">
        <v>75</v>
      </c>
      <c r="T18" s="7" t="s">
        <v>75</v>
      </c>
    </row>
    <row r="19" spans="4:20" x14ac:dyDescent="0.3">
      <c r="D19" s="5">
        <v>3799</v>
      </c>
      <c r="E19" s="6">
        <v>5</v>
      </c>
      <c r="F19" s="6" t="s">
        <v>48</v>
      </c>
      <c r="G19" s="6" t="s">
        <v>104</v>
      </c>
      <c r="H19" s="6" t="s">
        <v>72</v>
      </c>
      <c r="I19" s="6" t="s">
        <v>539</v>
      </c>
      <c r="J19" s="6" t="s">
        <v>54</v>
      </c>
      <c r="K19" s="6" t="s">
        <v>567</v>
      </c>
      <c r="L19" s="6" t="s">
        <v>75</v>
      </c>
      <c r="M19" s="6">
        <v>6.25</v>
      </c>
      <c r="N19" s="6">
        <v>6.25</v>
      </c>
      <c r="O19" s="6" t="s">
        <v>76</v>
      </c>
      <c r="P19" s="6" t="s">
        <v>175</v>
      </c>
      <c r="Q19" s="231">
        <v>41925</v>
      </c>
      <c r="R19" s="6" t="s">
        <v>176</v>
      </c>
      <c r="S19" s="6" t="s">
        <v>75</v>
      </c>
      <c r="T19" s="7" t="s">
        <v>75</v>
      </c>
    </row>
    <row r="20" spans="4:20" x14ac:dyDescent="0.3">
      <c r="D20" s="5">
        <v>38118</v>
      </c>
      <c r="E20" s="6">
        <v>11</v>
      </c>
      <c r="F20" s="6" t="s">
        <v>48</v>
      </c>
      <c r="G20" s="6" t="s">
        <v>132</v>
      </c>
      <c r="H20" s="6" t="s">
        <v>72</v>
      </c>
      <c r="I20" s="6" t="s">
        <v>539</v>
      </c>
      <c r="J20" s="6" t="s">
        <v>54</v>
      </c>
      <c r="K20" s="6" t="s">
        <v>545</v>
      </c>
      <c r="L20" s="6" t="s">
        <v>75</v>
      </c>
      <c r="M20" s="6">
        <v>1.51</v>
      </c>
      <c r="N20" s="6">
        <v>1.5100000000000001E-3</v>
      </c>
      <c r="O20" s="6" t="s">
        <v>155</v>
      </c>
      <c r="P20" s="6" t="s">
        <v>158</v>
      </c>
      <c r="Q20" s="231">
        <v>41925.473611111098</v>
      </c>
      <c r="R20" s="6" t="s">
        <v>75</v>
      </c>
      <c r="S20" s="6" t="s">
        <v>75</v>
      </c>
      <c r="T20" s="7" t="s">
        <v>75</v>
      </c>
    </row>
    <row r="21" spans="4:20" x14ac:dyDescent="0.3">
      <c r="D21" s="5">
        <v>38121</v>
      </c>
      <c r="E21" s="6">
        <v>11</v>
      </c>
      <c r="F21" s="6" t="s">
        <v>48</v>
      </c>
      <c r="G21" s="6" t="s">
        <v>132</v>
      </c>
      <c r="H21" s="6" t="s">
        <v>72</v>
      </c>
      <c r="I21" s="6" t="s">
        <v>539</v>
      </c>
      <c r="J21" s="6" t="s">
        <v>54</v>
      </c>
      <c r="K21" s="6" t="s">
        <v>548</v>
      </c>
      <c r="L21" s="6" t="s">
        <v>75</v>
      </c>
      <c r="M21" s="6">
        <v>6.25</v>
      </c>
      <c r="N21" s="6">
        <v>6.2500000000000003E-3</v>
      </c>
      <c r="O21" s="6" t="s">
        <v>155</v>
      </c>
      <c r="P21" s="6" t="s">
        <v>156</v>
      </c>
      <c r="Q21" s="231">
        <v>41925.497916666704</v>
      </c>
      <c r="R21" s="6" t="s">
        <v>75</v>
      </c>
      <c r="S21" s="6" t="s">
        <v>75</v>
      </c>
      <c r="T21" s="7" t="s">
        <v>75</v>
      </c>
    </row>
    <row r="22" spans="4:20" x14ac:dyDescent="0.3">
      <c r="D22" s="5">
        <v>3759</v>
      </c>
      <c r="E22" s="6">
        <v>5</v>
      </c>
      <c r="F22" s="6" t="s">
        <v>48</v>
      </c>
      <c r="G22" s="6" t="s">
        <v>104</v>
      </c>
      <c r="H22" s="6" t="s">
        <v>72</v>
      </c>
      <c r="I22" s="6" t="s">
        <v>539</v>
      </c>
      <c r="J22" s="6" t="s">
        <v>54</v>
      </c>
      <c r="K22" s="6" t="s">
        <v>553</v>
      </c>
      <c r="L22" s="6" t="s">
        <v>75</v>
      </c>
      <c r="M22" s="6">
        <v>0.40500000000000003</v>
      </c>
      <c r="N22" s="6">
        <v>0.40500000000000003</v>
      </c>
      <c r="O22" s="6" t="s">
        <v>76</v>
      </c>
      <c r="P22" s="6" t="s">
        <v>175</v>
      </c>
      <c r="Q22" s="231">
        <v>41932</v>
      </c>
      <c r="R22" s="6" t="s">
        <v>176</v>
      </c>
      <c r="S22" s="6" t="s">
        <v>75</v>
      </c>
      <c r="T22" s="7" t="s">
        <v>75</v>
      </c>
    </row>
    <row r="23" spans="4:20" x14ac:dyDescent="0.3">
      <c r="D23" s="5">
        <v>3752</v>
      </c>
      <c r="E23" s="6">
        <v>5</v>
      </c>
      <c r="F23" s="6" t="s">
        <v>48</v>
      </c>
      <c r="G23" s="6" t="s">
        <v>104</v>
      </c>
      <c r="H23" s="6" t="s">
        <v>72</v>
      </c>
      <c r="I23" s="6" t="s">
        <v>539</v>
      </c>
      <c r="J23" s="6" t="s">
        <v>54</v>
      </c>
      <c r="K23" s="6" t="s">
        <v>561</v>
      </c>
      <c r="L23" s="6" t="s">
        <v>75</v>
      </c>
      <c r="M23" s="6">
        <v>3.56</v>
      </c>
      <c r="N23" s="6">
        <v>3.56</v>
      </c>
      <c r="O23" s="6" t="s">
        <v>76</v>
      </c>
      <c r="P23" s="6" t="s">
        <v>178</v>
      </c>
      <c r="Q23" s="231">
        <v>41932</v>
      </c>
      <c r="R23" s="6" t="s">
        <v>176</v>
      </c>
      <c r="S23" s="6" t="s">
        <v>75</v>
      </c>
      <c r="T23" s="7" t="s">
        <v>75</v>
      </c>
    </row>
    <row r="24" spans="4:20" x14ac:dyDescent="0.3">
      <c r="D24" s="5">
        <v>38119</v>
      </c>
      <c r="E24" s="6">
        <v>11</v>
      </c>
      <c r="F24" s="6" t="s">
        <v>48</v>
      </c>
      <c r="G24" s="6" t="s">
        <v>132</v>
      </c>
      <c r="H24" s="6" t="s">
        <v>72</v>
      </c>
      <c r="I24" s="6" t="s">
        <v>539</v>
      </c>
      <c r="J24" s="6" t="s">
        <v>54</v>
      </c>
      <c r="K24" s="6" t="s">
        <v>546</v>
      </c>
      <c r="L24" s="6" t="s">
        <v>75</v>
      </c>
      <c r="M24" s="6">
        <v>3.5599999999999996</v>
      </c>
      <c r="N24" s="6">
        <v>3.5599999999999998E-3</v>
      </c>
      <c r="O24" s="6" t="s">
        <v>155</v>
      </c>
      <c r="P24" s="6" t="s">
        <v>158</v>
      </c>
      <c r="Q24" s="231">
        <v>41932.628472222197</v>
      </c>
      <c r="R24" s="6" t="s">
        <v>75</v>
      </c>
      <c r="S24" s="6" t="s">
        <v>75</v>
      </c>
      <c r="T24" s="7" t="s">
        <v>75</v>
      </c>
    </row>
    <row r="25" spans="4:20" x14ac:dyDescent="0.3">
      <c r="D25" s="5">
        <v>38122</v>
      </c>
      <c r="E25" s="6">
        <v>11</v>
      </c>
      <c r="F25" s="6" t="s">
        <v>48</v>
      </c>
      <c r="G25" s="6" t="s">
        <v>132</v>
      </c>
      <c r="H25" s="6" t="s">
        <v>72</v>
      </c>
      <c r="I25" s="6" t="s">
        <v>539</v>
      </c>
      <c r="J25" s="6" t="s">
        <v>54</v>
      </c>
      <c r="K25" s="6" t="s">
        <v>543</v>
      </c>
      <c r="L25" s="6" t="s">
        <v>75</v>
      </c>
      <c r="M25" s="6">
        <v>0.40499999999999997</v>
      </c>
      <c r="N25" s="6">
        <v>4.0499999999999998E-4</v>
      </c>
      <c r="O25" s="6" t="s">
        <v>155</v>
      </c>
      <c r="P25" s="6" t="s">
        <v>156</v>
      </c>
      <c r="Q25" s="231">
        <v>41932.635416666701</v>
      </c>
      <c r="R25" s="6" t="s">
        <v>75</v>
      </c>
      <c r="S25" s="6" t="s">
        <v>75</v>
      </c>
      <c r="T25" s="7" t="s">
        <v>75</v>
      </c>
    </row>
    <row r="26" spans="4:20" x14ac:dyDescent="0.3">
      <c r="D26" s="5">
        <v>3736</v>
      </c>
      <c r="E26" s="6">
        <v>5</v>
      </c>
      <c r="F26" s="6" t="s">
        <v>48</v>
      </c>
      <c r="G26" s="6" t="s">
        <v>104</v>
      </c>
      <c r="H26" s="6" t="s">
        <v>72</v>
      </c>
      <c r="I26" s="6" t="s">
        <v>539</v>
      </c>
      <c r="J26" s="6" t="s">
        <v>54</v>
      </c>
      <c r="K26" s="6" t="s">
        <v>554</v>
      </c>
      <c r="L26" s="6" t="s">
        <v>75</v>
      </c>
      <c r="M26" s="6">
        <v>0.41899999999999998</v>
      </c>
      <c r="N26" s="6">
        <v>0.41899999999999998</v>
      </c>
      <c r="O26" s="6" t="s">
        <v>76</v>
      </c>
      <c r="P26" s="6" t="s">
        <v>175</v>
      </c>
      <c r="Q26" s="231">
        <v>41933</v>
      </c>
      <c r="R26" s="6" t="s">
        <v>176</v>
      </c>
      <c r="S26" s="6" t="s">
        <v>75</v>
      </c>
      <c r="T26" s="7" t="s">
        <v>75</v>
      </c>
    </row>
    <row r="27" spans="4:20" x14ac:dyDescent="0.3">
      <c r="D27" s="5">
        <v>3730</v>
      </c>
      <c r="E27" s="6">
        <v>5</v>
      </c>
      <c r="F27" s="6" t="s">
        <v>48</v>
      </c>
      <c r="G27" s="6" t="s">
        <v>104</v>
      </c>
      <c r="H27" s="6" t="s">
        <v>72</v>
      </c>
      <c r="I27" s="6" t="s">
        <v>539</v>
      </c>
      <c r="J27" s="6" t="s">
        <v>54</v>
      </c>
      <c r="K27" s="6" t="s">
        <v>565</v>
      </c>
      <c r="L27" s="6" t="s">
        <v>75</v>
      </c>
      <c r="M27" s="6">
        <v>4.3499999999999996</v>
      </c>
      <c r="N27" s="6">
        <v>4.3499999999999996</v>
      </c>
      <c r="O27" s="6" t="s">
        <v>76</v>
      </c>
      <c r="P27" s="6" t="s">
        <v>178</v>
      </c>
      <c r="Q27" s="231">
        <v>41933</v>
      </c>
      <c r="R27" s="6" t="s">
        <v>176</v>
      </c>
      <c r="S27" s="6" t="s">
        <v>75</v>
      </c>
      <c r="T27" s="7" t="s">
        <v>75</v>
      </c>
    </row>
    <row r="28" spans="4:20" x14ac:dyDescent="0.3">
      <c r="D28" s="5">
        <v>38120</v>
      </c>
      <c r="E28" s="6">
        <v>11</v>
      </c>
      <c r="F28" s="6" t="s">
        <v>48</v>
      </c>
      <c r="G28" s="6" t="s">
        <v>132</v>
      </c>
      <c r="H28" s="6" t="s">
        <v>72</v>
      </c>
      <c r="I28" s="6" t="s">
        <v>539</v>
      </c>
      <c r="J28" s="6" t="s">
        <v>54</v>
      </c>
      <c r="K28" s="6" t="s">
        <v>547</v>
      </c>
      <c r="L28" s="6" t="s">
        <v>75</v>
      </c>
      <c r="M28" s="6">
        <v>4.3499999999999996</v>
      </c>
      <c r="N28" s="6">
        <v>4.3499999999999997E-3</v>
      </c>
      <c r="O28" s="6" t="s">
        <v>155</v>
      </c>
      <c r="P28" s="6" t="s">
        <v>158</v>
      </c>
      <c r="Q28" s="231">
        <v>41933.965277777803</v>
      </c>
      <c r="R28" s="6" t="s">
        <v>75</v>
      </c>
      <c r="S28" s="6" t="s">
        <v>75</v>
      </c>
      <c r="T28" s="7" t="s">
        <v>75</v>
      </c>
    </row>
    <row r="29" spans="4:20" ht="15" thickBot="1" x14ac:dyDescent="0.35">
      <c r="D29" s="8">
        <v>38123</v>
      </c>
      <c r="E29" s="9">
        <v>11</v>
      </c>
      <c r="F29" s="9" t="s">
        <v>48</v>
      </c>
      <c r="G29" s="9" t="s">
        <v>132</v>
      </c>
      <c r="H29" s="9" t="s">
        <v>72</v>
      </c>
      <c r="I29" s="9" t="s">
        <v>539</v>
      </c>
      <c r="J29" s="9" t="s">
        <v>54</v>
      </c>
      <c r="K29" s="9" t="s">
        <v>544</v>
      </c>
      <c r="L29" s="9" t="s">
        <v>75</v>
      </c>
      <c r="M29" s="9">
        <v>0.41899999999999998</v>
      </c>
      <c r="N29" s="9">
        <v>4.1899999999999999E-4</v>
      </c>
      <c r="O29" s="9" t="s">
        <v>155</v>
      </c>
      <c r="P29" s="9" t="s">
        <v>156</v>
      </c>
      <c r="Q29" s="232">
        <v>41933.989583333299</v>
      </c>
      <c r="R29" s="9" t="s">
        <v>75</v>
      </c>
      <c r="S29" s="9" t="s">
        <v>75</v>
      </c>
      <c r="T29" s="10" t="s">
        <v>75</v>
      </c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X25"/>
  <sheetViews>
    <sheetView topLeftCell="B10" workbookViewId="0">
      <selection activeCell="X11" sqref="X11"/>
    </sheetView>
  </sheetViews>
  <sheetFormatPr defaultRowHeight="14.4" x14ac:dyDescent="0.3"/>
  <cols>
    <col min="18" max="18" width="10.6640625" bestFit="1" customWidth="1"/>
    <col min="21" max="21" width="10.88671875" bestFit="1" customWidth="1"/>
  </cols>
  <sheetData>
    <row r="8" spans="5:24" ht="15" thickBot="1" x14ac:dyDescent="0.35"/>
    <row r="9" spans="5:24" x14ac:dyDescent="0.3">
      <c r="E9" s="2" t="s">
        <v>55</v>
      </c>
      <c r="F9" s="3" t="s">
        <v>56</v>
      </c>
      <c r="G9" s="3" t="s">
        <v>57</v>
      </c>
      <c r="H9" s="3" t="s">
        <v>58</v>
      </c>
      <c r="I9" s="3" t="s">
        <v>59</v>
      </c>
      <c r="J9" s="3" t="s">
        <v>60</v>
      </c>
      <c r="K9" s="3" t="s">
        <v>61</v>
      </c>
      <c r="L9" s="3" t="s">
        <v>62</v>
      </c>
      <c r="M9" s="3" t="s">
        <v>63</v>
      </c>
      <c r="N9" s="3" t="s">
        <v>597</v>
      </c>
      <c r="O9" s="3" t="s">
        <v>64</v>
      </c>
      <c r="P9" s="3" t="s">
        <v>65</v>
      </c>
      <c r="Q9" s="3" t="s">
        <v>66</v>
      </c>
      <c r="R9" s="3" t="s">
        <v>67</v>
      </c>
      <c r="S9" s="3" t="s">
        <v>68</v>
      </c>
      <c r="T9" s="3" t="s">
        <v>69</v>
      </c>
      <c r="U9" s="4" t="s">
        <v>70</v>
      </c>
      <c r="W9" t="s">
        <v>524</v>
      </c>
      <c r="X9" t="s">
        <v>16</v>
      </c>
    </row>
    <row r="10" spans="5:24" x14ac:dyDescent="0.3">
      <c r="E10" s="5">
        <v>11515</v>
      </c>
      <c r="F10" s="6">
        <v>5</v>
      </c>
      <c r="G10" s="6" t="s">
        <v>49</v>
      </c>
      <c r="H10" s="6" t="s">
        <v>104</v>
      </c>
      <c r="I10" s="6" t="s">
        <v>72</v>
      </c>
      <c r="J10" s="6" t="s">
        <v>539</v>
      </c>
      <c r="K10" s="6" t="s">
        <v>54</v>
      </c>
      <c r="L10" s="6" t="s">
        <v>577</v>
      </c>
      <c r="M10" s="6" t="s">
        <v>75</v>
      </c>
      <c r="N10" s="6">
        <v>0.77400000000000002</v>
      </c>
      <c r="O10" s="6">
        <v>0.77400000000000002</v>
      </c>
      <c r="P10" s="6" t="s">
        <v>125</v>
      </c>
      <c r="Q10" s="6" t="s">
        <v>75</v>
      </c>
      <c r="R10" s="6" t="s">
        <v>532</v>
      </c>
      <c r="S10" s="6" t="s">
        <v>127</v>
      </c>
      <c r="T10" s="6" t="s">
        <v>75</v>
      </c>
      <c r="U10" s="7" t="s">
        <v>75</v>
      </c>
      <c r="W10" t="s">
        <v>532</v>
      </c>
      <c r="X10">
        <f>AVERAGE(N10:N16)</f>
        <v>6.969142857142856</v>
      </c>
    </row>
    <row r="11" spans="5:24" x14ac:dyDescent="0.3">
      <c r="E11" s="5">
        <v>10849</v>
      </c>
      <c r="F11" s="6">
        <v>5</v>
      </c>
      <c r="G11" s="6" t="s">
        <v>49</v>
      </c>
      <c r="H11" s="6" t="s">
        <v>104</v>
      </c>
      <c r="I11" s="6" t="s">
        <v>72</v>
      </c>
      <c r="J11" s="6" t="s">
        <v>539</v>
      </c>
      <c r="K11" s="6" t="s">
        <v>54</v>
      </c>
      <c r="L11" s="6" t="s">
        <v>578</v>
      </c>
      <c r="M11" s="6" t="s">
        <v>75</v>
      </c>
      <c r="N11" s="6">
        <v>12.4</v>
      </c>
      <c r="O11" s="6">
        <v>12.4</v>
      </c>
      <c r="P11" s="6" t="s">
        <v>125</v>
      </c>
      <c r="Q11" s="6" t="s">
        <v>75</v>
      </c>
      <c r="R11" s="6" t="s">
        <v>532</v>
      </c>
      <c r="S11" s="6" t="s">
        <v>127</v>
      </c>
      <c r="T11" s="6" t="s">
        <v>75</v>
      </c>
      <c r="U11" s="7" t="s">
        <v>75</v>
      </c>
      <c r="W11">
        <v>2014</v>
      </c>
      <c r="X11">
        <f>AVERAGE(N17:N25)</f>
        <v>1.0388888888888888</v>
      </c>
    </row>
    <row r="12" spans="5:24" x14ac:dyDescent="0.3">
      <c r="E12" s="5">
        <v>10773</v>
      </c>
      <c r="F12" s="6">
        <v>5</v>
      </c>
      <c r="G12" s="6" t="s">
        <v>49</v>
      </c>
      <c r="H12" s="6" t="s">
        <v>104</v>
      </c>
      <c r="I12" s="6" t="s">
        <v>72</v>
      </c>
      <c r="J12" s="6" t="s">
        <v>539</v>
      </c>
      <c r="K12" s="6" t="s">
        <v>54</v>
      </c>
      <c r="L12" s="6" t="s">
        <v>579</v>
      </c>
      <c r="M12" s="6" t="s">
        <v>75</v>
      </c>
      <c r="N12" s="6">
        <v>19.7</v>
      </c>
      <c r="O12" s="6">
        <v>19.7</v>
      </c>
      <c r="P12" s="6" t="s">
        <v>125</v>
      </c>
      <c r="Q12" s="6" t="s">
        <v>75</v>
      </c>
      <c r="R12" s="6" t="s">
        <v>532</v>
      </c>
      <c r="S12" s="6" t="s">
        <v>127</v>
      </c>
      <c r="T12" s="6" t="s">
        <v>75</v>
      </c>
      <c r="U12" s="7" t="s">
        <v>75</v>
      </c>
    </row>
    <row r="13" spans="5:24" x14ac:dyDescent="0.3">
      <c r="E13" s="5">
        <v>11236</v>
      </c>
      <c r="F13" s="6">
        <v>5</v>
      </c>
      <c r="G13" s="6" t="s">
        <v>49</v>
      </c>
      <c r="H13" s="6" t="s">
        <v>104</v>
      </c>
      <c r="I13" s="6" t="s">
        <v>72</v>
      </c>
      <c r="J13" s="6" t="s">
        <v>539</v>
      </c>
      <c r="K13" s="6" t="s">
        <v>54</v>
      </c>
      <c r="L13" s="6" t="s">
        <v>580</v>
      </c>
      <c r="M13" s="6" t="s">
        <v>75</v>
      </c>
      <c r="N13" s="6">
        <v>2.0099999999999998</v>
      </c>
      <c r="O13" s="6">
        <v>2.0099999999999998</v>
      </c>
      <c r="P13" s="6" t="s">
        <v>125</v>
      </c>
      <c r="Q13" s="6" t="s">
        <v>75</v>
      </c>
      <c r="R13" s="6" t="s">
        <v>532</v>
      </c>
      <c r="S13" s="6" t="s">
        <v>127</v>
      </c>
      <c r="T13" s="6" t="s">
        <v>75</v>
      </c>
      <c r="U13" s="7" t="s">
        <v>75</v>
      </c>
    </row>
    <row r="14" spans="5:24" x14ac:dyDescent="0.3">
      <c r="E14" s="5">
        <v>11208</v>
      </c>
      <c r="F14" s="6">
        <v>5</v>
      </c>
      <c r="G14" s="6" t="s">
        <v>49</v>
      </c>
      <c r="H14" s="6" t="s">
        <v>104</v>
      </c>
      <c r="I14" s="6" t="s">
        <v>72</v>
      </c>
      <c r="J14" s="6" t="s">
        <v>539</v>
      </c>
      <c r="K14" s="6" t="s">
        <v>54</v>
      </c>
      <c r="L14" s="6" t="s">
        <v>581</v>
      </c>
      <c r="M14" s="6" t="s">
        <v>75</v>
      </c>
      <c r="N14" s="6">
        <v>2.48</v>
      </c>
      <c r="O14" s="6">
        <v>2.48</v>
      </c>
      <c r="P14" s="6" t="s">
        <v>125</v>
      </c>
      <c r="Q14" s="6" t="s">
        <v>75</v>
      </c>
      <c r="R14" s="6" t="s">
        <v>532</v>
      </c>
      <c r="S14" s="6" t="s">
        <v>127</v>
      </c>
      <c r="T14" s="6" t="s">
        <v>75</v>
      </c>
      <c r="U14" s="7" t="s">
        <v>75</v>
      </c>
    </row>
    <row r="15" spans="5:24" x14ac:dyDescent="0.3">
      <c r="E15" s="5">
        <v>11153</v>
      </c>
      <c r="F15" s="6">
        <v>5</v>
      </c>
      <c r="G15" s="6" t="s">
        <v>49</v>
      </c>
      <c r="H15" s="6" t="s">
        <v>104</v>
      </c>
      <c r="I15" s="6" t="s">
        <v>72</v>
      </c>
      <c r="J15" s="6" t="s">
        <v>539</v>
      </c>
      <c r="K15" s="6" t="s">
        <v>54</v>
      </c>
      <c r="L15" s="6" t="s">
        <v>582</v>
      </c>
      <c r="M15" s="6" t="s">
        <v>75</v>
      </c>
      <c r="N15" s="6">
        <v>3.29</v>
      </c>
      <c r="O15" s="6">
        <v>3.29</v>
      </c>
      <c r="P15" s="6" t="s">
        <v>125</v>
      </c>
      <c r="Q15" s="6" t="s">
        <v>75</v>
      </c>
      <c r="R15" s="6" t="s">
        <v>532</v>
      </c>
      <c r="S15" s="6" t="s">
        <v>127</v>
      </c>
      <c r="T15" s="6" t="s">
        <v>75</v>
      </c>
      <c r="U15" s="7" t="s">
        <v>75</v>
      </c>
    </row>
    <row r="16" spans="5:24" x14ac:dyDescent="0.3">
      <c r="E16" s="5">
        <v>10941</v>
      </c>
      <c r="F16" s="6">
        <v>5</v>
      </c>
      <c r="G16" s="6" t="s">
        <v>49</v>
      </c>
      <c r="H16" s="6" t="s">
        <v>104</v>
      </c>
      <c r="I16" s="6" t="s">
        <v>72</v>
      </c>
      <c r="J16" s="6" t="s">
        <v>539</v>
      </c>
      <c r="K16" s="6" t="s">
        <v>54</v>
      </c>
      <c r="L16" s="6" t="s">
        <v>583</v>
      </c>
      <c r="M16" s="6" t="s">
        <v>75</v>
      </c>
      <c r="N16" s="6">
        <v>8.1300000000000008</v>
      </c>
      <c r="O16" s="6">
        <v>8.1300000000000008</v>
      </c>
      <c r="P16" s="6" t="s">
        <v>125</v>
      </c>
      <c r="Q16" s="6" t="s">
        <v>75</v>
      </c>
      <c r="R16" s="231" t="s">
        <v>532</v>
      </c>
      <c r="S16" s="6" t="s">
        <v>127</v>
      </c>
      <c r="T16" s="6" t="s">
        <v>75</v>
      </c>
      <c r="U16" s="7" t="s">
        <v>75</v>
      </c>
    </row>
    <row r="17" spans="5:21" x14ac:dyDescent="0.3">
      <c r="E17" s="5">
        <v>26859</v>
      </c>
      <c r="F17" s="6">
        <v>9</v>
      </c>
      <c r="G17" s="6" t="s">
        <v>49</v>
      </c>
      <c r="H17" s="6" t="s">
        <v>132</v>
      </c>
      <c r="I17" s="6" t="s">
        <v>72</v>
      </c>
      <c r="J17" s="6" t="s">
        <v>539</v>
      </c>
      <c r="K17" s="6" t="s">
        <v>54</v>
      </c>
      <c r="L17" s="6" t="s">
        <v>574</v>
      </c>
      <c r="M17" s="6" t="s">
        <v>530</v>
      </c>
      <c r="N17" s="6">
        <v>0.95100000000000007</v>
      </c>
      <c r="O17" s="6">
        <v>0.95100000000000007</v>
      </c>
      <c r="P17" s="6" t="s">
        <v>76</v>
      </c>
      <c r="Q17" s="6" t="s">
        <v>79</v>
      </c>
      <c r="R17" s="231">
        <v>41802</v>
      </c>
      <c r="S17" s="6" t="s">
        <v>135</v>
      </c>
      <c r="T17" s="6" t="s">
        <v>75</v>
      </c>
      <c r="U17" s="7" t="s">
        <v>75</v>
      </c>
    </row>
    <row r="18" spans="5:21" x14ac:dyDescent="0.3">
      <c r="E18" s="5">
        <v>26858</v>
      </c>
      <c r="F18" s="6">
        <v>9</v>
      </c>
      <c r="G18" s="6" t="s">
        <v>49</v>
      </c>
      <c r="H18" s="6" t="s">
        <v>132</v>
      </c>
      <c r="I18" s="6" t="s">
        <v>72</v>
      </c>
      <c r="J18" s="6" t="s">
        <v>539</v>
      </c>
      <c r="K18" s="6" t="s">
        <v>54</v>
      </c>
      <c r="L18" s="6" t="s">
        <v>575</v>
      </c>
      <c r="M18" s="6" t="s">
        <v>530</v>
      </c>
      <c r="N18" s="6">
        <v>0.95600000000000007</v>
      </c>
      <c r="O18" s="6">
        <v>0.95600000000000007</v>
      </c>
      <c r="P18" s="6" t="s">
        <v>76</v>
      </c>
      <c r="Q18" s="6" t="s">
        <v>81</v>
      </c>
      <c r="R18" s="231">
        <v>41802</v>
      </c>
      <c r="S18" s="6" t="s">
        <v>135</v>
      </c>
      <c r="T18" s="6" t="s">
        <v>75</v>
      </c>
      <c r="U18" s="7" t="s">
        <v>75</v>
      </c>
    </row>
    <row r="19" spans="5:21" x14ac:dyDescent="0.3">
      <c r="E19" s="5">
        <v>26856</v>
      </c>
      <c r="F19" s="6">
        <v>9</v>
      </c>
      <c r="G19" s="6" t="s">
        <v>49</v>
      </c>
      <c r="H19" s="6" t="s">
        <v>132</v>
      </c>
      <c r="I19" s="6" t="s">
        <v>72</v>
      </c>
      <c r="J19" s="6" t="s">
        <v>539</v>
      </c>
      <c r="K19" s="6" t="s">
        <v>54</v>
      </c>
      <c r="L19" s="6" t="s">
        <v>576</v>
      </c>
      <c r="M19" s="6" t="s">
        <v>530</v>
      </c>
      <c r="N19" s="6">
        <v>1.1299999999999999</v>
      </c>
      <c r="O19" s="6">
        <v>1.1299999999999999</v>
      </c>
      <c r="P19" s="6" t="s">
        <v>76</v>
      </c>
      <c r="Q19" s="6" t="s">
        <v>77</v>
      </c>
      <c r="R19" s="231">
        <v>41802</v>
      </c>
      <c r="S19" s="6" t="s">
        <v>135</v>
      </c>
      <c r="T19" s="6" t="s">
        <v>75</v>
      </c>
      <c r="U19" s="7" t="s">
        <v>75</v>
      </c>
    </row>
    <row r="20" spans="5:21" x14ac:dyDescent="0.3">
      <c r="E20" s="5">
        <v>38126</v>
      </c>
      <c r="F20" s="6">
        <v>11</v>
      </c>
      <c r="G20" s="6" t="s">
        <v>49</v>
      </c>
      <c r="H20" s="6" t="s">
        <v>132</v>
      </c>
      <c r="I20" s="6" t="s">
        <v>72</v>
      </c>
      <c r="J20" s="6" t="s">
        <v>539</v>
      </c>
      <c r="K20" s="6" t="s">
        <v>54</v>
      </c>
      <c r="L20" s="6" t="s">
        <v>571</v>
      </c>
      <c r="M20" s="6" t="s">
        <v>530</v>
      </c>
      <c r="N20" s="6">
        <v>0.94499999999999995</v>
      </c>
      <c r="O20" s="6">
        <v>9.4499999999999998E-4</v>
      </c>
      <c r="P20" s="6" t="s">
        <v>155</v>
      </c>
      <c r="Q20" s="6" t="s">
        <v>156</v>
      </c>
      <c r="R20" s="231">
        <v>41949.333333333299</v>
      </c>
      <c r="S20" s="6" t="s">
        <v>75</v>
      </c>
      <c r="T20" s="6" t="s">
        <v>75</v>
      </c>
      <c r="U20" s="7" t="s">
        <v>75</v>
      </c>
    </row>
    <row r="21" spans="5:21" x14ac:dyDescent="0.3">
      <c r="E21" s="5">
        <v>38124</v>
      </c>
      <c r="F21" s="6">
        <v>11</v>
      </c>
      <c r="G21" s="6" t="s">
        <v>49</v>
      </c>
      <c r="H21" s="6" t="s">
        <v>132</v>
      </c>
      <c r="I21" s="6" t="s">
        <v>72</v>
      </c>
      <c r="J21" s="6" t="s">
        <v>539</v>
      </c>
      <c r="K21" s="6" t="s">
        <v>54</v>
      </c>
      <c r="L21" s="6" t="s">
        <v>572</v>
      </c>
      <c r="M21" s="6" t="s">
        <v>530</v>
      </c>
      <c r="N21" s="6">
        <v>0.94700000000000006</v>
      </c>
      <c r="O21" s="6">
        <v>9.4700000000000003E-4</v>
      </c>
      <c r="P21" s="6" t="s">
        <v>155</v>
      </c>
      <c r="Q21" s="6" t="s">
        <v>158</v>
      </c>
      <c r="R21" s="231">
        <v>41949.342361111099</v>
      </c>
      <c r="S21" s="6" t="s">
        <v>75</v>
      </c>
      <c r="T21" s="6" t="s">
        <v>75</v>
      </c>
      <c r="U21" s="7" t="s">
        <v>75</v>
      </c>
    </row>
    <row r="22" spans="5:21" x14ac:dyDescent="0.3">
      <c r="E22" s="5">
        <v>38128</v>
      </c>
      <c r="F22" s="6">
        <v>11</v>
      </c>
      <c r="G22" s="6" t="s">
        <v>49</v>
      </c>
      <c r="H22" s="6" t="s">
        <v>132</v>
      </c>
      <c r="I22" s="6" t="s">
        <v>72</v>
      </c>
      <c r="J22" s="6" t="s">
        <v>539</v>
      </c>
      <c r="K22" s="6" t="s">
        <v>54</v>
      </c>
      <c r="L22" s="6" t="s">
        <v>573</v>
      </c>
      <c r="M22" s="6" t="s">
        <v>530</v>
      </c>
      <c r="N22" s="6">
        <v>1.05</v>
      </c>
      <c r="O22" s="6">
        <v>1.0499999999999999E-3</v>
      </c>
      <c r="P22" s="6" t="s">
        <v>155</v>
      </c>
      <c r="Q22" s="6" t="s">
        <v>221</v>
      </c>
      <c r="R22" s="231">
        <v>41949.342361111099</v>
      </c>
      <c r="S22" s="6" t="s">
        <v>75</v>
      </c>
      <c r="T22" s="6" t="s">
        <v>75</v>
      </c>
      <c r="U22" s="7" t="s">
        <v>75</v>
      </c>
    </row>
    <row r="23" spans="5:21" x14ac:dyDescent="0.3">
      <c r="E23" s="5">
        <v>38127</v>
      </c>
      <c r="F23" s="6">
        <v>11</v>
      </c>
      <c r="G23" s="6" t="s">
        <v>49</v>
      </c>
      <c r="H23" s="6" t="s">
        <v>132</v>
      </c>
      <c r="I23" s="6" t="s">
        <v>72</v>
      </c>
      <c r="J23" s="6" t="s">
        <v>539</v>
      </c>
      <c r="K23" s="6" t="s">
        <v>54</v>
      </c>
      <c r="L23" s="6" t="s">
        <v>568</v>
      </c>
      <c r="M23" s="6" t="s">
        <v>75</v>
      </c>
      <c r="N23" s="6">
        <v>0.57399999999999995</v>
      </c>
      <c r="O23" s="6">
        <v>5.7399999999999997E-4</v>
      </c>
      <c r="P23" s="6" t="s">
        <v>155</v>
      </c>
      <c r="Q23" s="6" t="s">
        <v>156</v>
      </c>
      <c r="R23" s="231">
        <v>41964.461805555598</v>
      </c>
      <c r="S23" s="6" t="s">
        <v>75</v>
      </c>
      <c r="T23" s="6" t="s">
        <v>75</v>
      </c>
      <c r="U23" s="7" t="s">
        <v>75</v>
      </c>
    </row>
    <row r="24" spans="5:21" x14ac:dyDescent="0.3">
      <c r="E24" s="5">
        <v>38125</v>
      </c>
      <c r="F24" s="6">
        <v>11</v>
      </c>
      <c r="G24" s="6" t="s">
        <v>49</v>
      </c>
      <c r="H24" s="6" t="s">
        <v>132</v>
      </c>
      <c r="I24" s="6" t="s">
        <v>72</v>
      </c>
      <c r="J24" s="6" t="s">
        <v>539</v>
      </c>
      <c r="K24" s="6" t="s">
        <v>54</v>
      </c>
      <c r="L24" s="6" t="s">
        <v>569</v>
      </c>
      <c r="M24" s="6" t="s">
        <v>75</v>
      </c>
      <c r="N24" s="6">
        <v>0.90700000000000003</v>
      </c>
      <c r="O24" s="6">
        <v>9.0700000000000004E-4</v>
      </c>
      <c r="P24" s="6" t="s">
        <v>155</v>
      </c>
      <c r="Q24" s="6" t="s">
        <v>158</v>
      </c>
      <c r="R24" s="231">
        <v>41964.470833333296</v>
      </c>
      <c r="S24" s="6" t="s">
        <v>75</v>
      </c>
      <c r="T24" s="6" t="s">
        <v>75</v>
      </c>
      <c r="U24" s="7" t="s">
        <v>75</v>
      </c>
    </row>
    <row r="25" spans="5:21" ht="15" thickBot="1" x14ac:dyDescent="0.35">
      <c r="E25" s="8">
        <v>38129</v>
      </c>
      <c r="F25" s="9">
        <v>11</v>
      </c>
      <c r="G25" s="9" t="s">
        <v>49</v>
      </c>
      <c r="H25" s="9" t="s">
        <v>132</v>
      </c>
      <c r="I25" s="9" t="s">
        <v>72</v>
      </c>
      <c r="J25" s="9" t="s">
        <v>539</v>
      </c>
      <c r="K25" s="9" t="s">
        <v>54</v>
      </c>
      <c r="L25" s="9" t="s">
        <v>570</v>
      </c>
      <c r="M25" s="9" t="s">
        <v>75</v>
      </c>
      <c r="N25" s="9">
        <v>1.89</v>
      </c>
      <c r="O25" s="9">
        <v>1.89E-3</v>
      </c>
      <c r="P25" s="9" t="s">
        <v>155</v>
      </c>
      <c r="Q25" s="9" t="s">
        <v>221</v>
      </c>
      <c r="R25" s="232">
        <v>41964.482638888898</v>
      </c>
      <c r="S25" s="9" t="s">
        <v>75</v>
      </c>
      <c r="T25" s="9" t="s">
        <v>75</v>
      </c>
      <c r="U25" s="10" t="s">
        <v>75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16"/>
  <sheetViews>
    <sheetView topLeftCell="B1" workbookViewId="0">
      <selection activeCell="AA25" sqref="AA25"/>
    </sheetView>
  </sheetViews>
  <sheetFormatPr defaultRowHeight="14.4" x14ac:dyDescent="0.3"/>
  <cols>
    <col min="2" max="2" width="25.44140625" customWidth="1"/>
    <col min="3" max="3" width="59.44140625" bestFit="1" customWidth="1"/>
    <col min="4" max="4" width="39.5546875" bestFit="1" customWidth="1"/>
    <col min="5" max="5" width="20.44140625" bestFit="1" customWidth="1"/>
    <col min="9" max="9" width="32.5546875" bestFit="1" customWidth="1"/>
    <col min="10" max="10" width="19.109375" bestFit="1" customWidth="1"/>
    <col min="11" max="11" width="21.44140625" bestFit="1" customWidth="1"/>
    <col min="14" max="14" width="21" bestFit="1" customWidth="1"/>
    <col min="15" max="15" width="15" bestFit="1" customWidth="1"/>
  </cols>
  <sheetData>
    <row r="3" spans="2:14" ht="15" thickBot="1" x14ac:dyDescent="0.35"/>
    <row r="4" spans="2:14" ht="16.2" thickBot="1" x14ac:dyDescent="0.35">
      <c r="B4" s="33" t="s">
        <v>0</v>
      </c>
      <c r="C4" s="34" t="s">
        <v>1</v>
      </c>
      <c r="D4" s="34" t="s">
        <v>52</v>
      </c>
      <c r="E4" s="35" t="s">
        <v>53</v>
      </c>
      <c r="I4" s="70" t="s">
        <v>523</v>
      </c>
    </row>
    <row r="5" spans="2:14" ht="16.2" thickBot="1" x14ac:dyDescent="0.35">
      <c r="B5" s="36"/>
      <c r="C5" s="30" t="s">
        <v>2</v>
      </c>
      <c r="D5" s="41" t="s">
        <v>463</v>
      </c>
      <c r="E5" s="42" t="s">
        <v>37</v>
      </c>
      <c r="I5" s="71" t="s">
        <v>524</v>
      </c>
      <c r="J5" s="72" t="s">
        <v>16</v>
      </c>
      <c r="K5" s="73" t="s">
        <v>762</v>
      </c>
      <c r="M5" s="70" t="s">
        <v>526</v>
      </c>
    </row>
    <row r="6" spans="2:14" ht="16.2" thickBot="1" x14ac:dyDescent="0.35">
      <c r="B6" s="37">
        <v>271</v>
      </c>
      <c r="C6" s="30" t="s">
        <v>3</v>
      </c>
      <c r="D6" s="41">
        <v>45</v>
      </c>
      <c r="E6" s="43">
        <f>(D6/$D$18)*100</f>
        <v>23.076923076923077</v>
      </c>
      <c r="I6" s="74" t="s">
        <v>525</v>
      </c>
      <c r="J6" s="3">
        <f>AVERAGE(J22:J52)</f>
        <v>0.15870387096774188</v>
      </c>
      <c r="K6" s="75">
        <f>COUNTA(N22:N52)</f>
        <v>31</v>
      </c>
      <c r="M6" s="71" t="s">
        <v>524</v>
      </c>
      <c r="N6" s="72" t="s">
        <v>16</v>
      </c>
    </row>
    <row r="7" spans="2:14" ht="16.2" thickBot="1" x14ac:dyDescent="0.35">
      <c r="B7" s="36">
        <v>5685</v>
      </c>
      <c r="C7" s="30" t="s">
        <v>4</v>
      </c>
      <c r="D7" s="41">
        <v>44</v>
      </c>
      <c r="E7" s="43">
        <f t="shared" ref="E7:E15" si="0">(D7/$D$18)*100</f>
        <v>22.564102564102566</v>
      </c>
      <c r="I7" s="76">
        <v>2012</v>
      </c>
      <c r="J7" s="6">
        <f>AVERAGE(J53:J73)</f>
        <v>0.21914285714285708</v>
      </c>
      <c r="K7" s="77">
        <f>COUNTA(N53:N73)</f>
        <v>21</v>
      </c>
      <c r="M7" s="81" t="s">
        <v>527</v>
      </c>
      <c r="N7" s="82">
        <f>AVERAGE(J22:J52)</f>
        <v>0.15870387096774188</v>
      </c>
    </row>
    <row r="8" spans="2:14" ht="16.2" thickBot="1" x14ac:dyDescent="0.35">
      <c r="B8" s="37">
        <v>1430</v>
      </c>
      <c r="C8" s="31" t="s">
        <v>5</v>
      </c>
      <c r="D8" s="41" t="s">
        <v>463</v>
      </c>
      <c r="E8" s="43" t="s">
        <v>37</v>
      </c>
      <c r="I8" s="76">
        <v>2013</v>
      </c>
      <c r="J8" s="84">
        <f>AVERAGE(J74:J109)</f>
        <v>0.14164166666666655</v>
      </c>
      <c r="K8" s="77">
        <f>COUNTA(N74:N109)</f>
        <v>36</v>
      </c>
      <c r="M8" s="80" t="s">
        <v>528</v>
      </c>
      <c r="N8" s="83">
        <f>AVERAGE(J53:J216)</f>
        <v>9.8124817073170723E-2</v>
      </c>
    </row>
    <row r="9" spans="2:14" ht="16.2" thickBot="1" x14ac:dyDescent="0.35">
      <c r="B9" s="37">
        <v>115</v>
      </c>
      <c r="C9" s="30" t="s">
        <v>49</v>
      </c>
      <c r="D9" s="41">
        <v>41</v>
      </c>
      <c r="E9" s="43">
        <f t="shared" si="0"/>
        <v>21.025641025641026</v>
      </c>
      <c r="I9" s="76">
        <v>2014</v>
      </c>
      <c r="J9" s="6">
        <f>AVERAGE(J110:J180)</f>
        <v>5.4341830985915524E-2</v>
      </c>
      <c r="K9" s="77">
        <f>COUNTA(N110:N180)</f>
        <v>71</v>
      </c>
    </row>
    <row r="10" spans="2:14" ht="16.2" thickBot="1" x14ac:dyDescent="0.35">
      <c r="B10" s="36">
        <v>2366</v>
      </c>
      <c r="C10" s="30" t="s">
        <v>48</v>
      </c>
      <c r="D10" s="41">
        <v>14</v>
      </c>
      <c r="E10" s="43">
        <f t="shared" si="0"/>
        <v>7.1794871794871788</v>
      </c>
      <c r="I10" s="76">
        <v>2015</v>
      </c>
      <c r="J10" s="84">
        <f>AVERAGE(J181:J203)</f>
        <v>5.5926086956521751E-2</v>
      </c>
      <c r="K10" s="77">
        <f>COUNTA(N181:N203)</f>
        <v>23</v>
      </c>
    </row>
    <row r="11" spans="2:14" ht="16.2" thickBot="1" x14ac:dyDescent="0.35">
      <c r="B11" s="37">
        <v>260</v>
      </c>
      <c r="C11" s="31" t="s">
        <v>6</v>
      </c>
      <c r="D11" s="41" t="s">
        <v>463</v>
      </c>
      <c r="E11" s="43" t="s">
        <v>37</v>
      </c>
      <c r="I11" s="76">
        <v>2016</v>
      </c>
      <c r="J11" s="6">
        <f>AVERAGE(J204:J210)</f>
        <v>9.562857142857141E-2</v>
      </c>
      <c r="K11" s="77">
        <f>COUNTA(N204:N210)</f>
        <v>7</v>
      </c>
    </row>
    <row r="12" spans="2:14" ht="16.2" thickBot="1" x14ac:dyDescent="0.35">
      <c r="B12" s="36">
        <v>1840</v>
      </c>
      <c r="C12" s="30" t="s">
        <v>7</v>
      </c>
      <c r="D12" s="41">
        <v>12</v>
      </c>
      <c r="E12" s="43">
        <f t="shared" si="0"/>
        <v>6.1538461538461542</v>
      </c>
      <c r="I12" s="79">
        <v>2017</v>
      </c>
      <c r="J12" s="9">
        <f>AVERAGE(J211:J216)</f>
        <v>9.6233333333333337E-2</v>
      </c>
      <c r="K12" s="77">
        <f>COUNTA(N211:N216)</f>
        <v>6</v>
      </c>
    </row>
    <row r="13" spans="2:14" ht="16.2" thickBot="1" x14ac:dyDescent="0.35">
      <c r="B13" s="37">
        <v>4461</v>
      </c>
      <c r="C13" s="31" t="s">
        <v>8</v>
      </c>
      <c r="D13" s="41" t="s">
        <v>463</v>
      </c>
      <c r="E13" s="43" t="s">
        <v>37</v>
      </c>
      <c r="K13" s="211"/>
    </row>
    <row r="14" spans="2:14" ht="16.2" thickBot="1" x14ac:dyDescent="0.35">
      <c r="B14" s="36">
        <v>3807</v>
      </c>
      <c r="C14" s="30" t="s">
        <v>9</v>
      </c>
      <c r="D14" s="41">
        <v>4</v>
      </c>
      <c r="E14" s="43">
        <f t="shared" si="0"/>
        <v>2.0512820512820511</v>
      </c>
      <c r="K14" s="211"/>
    </row>
    <row r="15" spans="2:14" ht="16.2" thickBot="1" x14ac:dyDescent="0.35">
      <c r="B15" s="37">
        <v>2365</v>
      </c>
      <c r="C15" s="30" t="s">
        <v>10</v>
      </c>
      <c r="D15" s="41">
        <v>8</v>
      </c>
      <c r="E15" s="43">
        <f t="shared" si="0"/>
        <v>4.1025641025641022</v>
      </c>
    </row>
    <row r="16" spans="2:14" ht="16.2" thickBot="1" x14ac:dyDescent="0.35">
      <c r="B16" s="36">
        <v>5109</v>
      </c>
      <c r="C16" s="31" t="s">
        <v>11</v>
      </c>
      <c r="D16" s="41" t="s">
        <v>463</v>
      </c>
      <c r="E16" s="43" t="s">
        <v>37</v>
      </c>
    </row>
    <row r="17" spans="2:17" ht="16.2" thickBot="1" x14ac:dyDescent="0.35">
      <c r="B17" s="37">
        <v>1338</v>
      </c>
      <c r="C17" s="39" t="s">
        <v>50</v>
      </c>
      <c r="D17" s="41">
        <v>27</v>
      </c>
      <c r="E17" s="43">
        <f>(D17/$D$18)*100</f>
        <v>13.846153846153847</v>
      </c>
    </row>
    <row r="18" spans="2:17" ht="15" thickBot="1" x14ac:dyDescent="0.35">
      <c r="B18" s="38" t="s">
        <v>54</v>
      </c>
      <c r="C18" s="45" t="s">
        <v>54</v>
      </c>
      <c r="D18" s="45">
        <f>SUM(D5:D17)</f>
        <v>195</v>
      </c>
      <c r="E18" s="77"/>
    </row>
    <row r="20" spans="2:17" x14ac:dyDescent="0.3">
      <c r="D20">
        <f>COUNTA(D22:D216)</f>
        <v>195</v>
      </c>
    </row>
    <row r="21" spans="2:17" s="1" customFormat="1" ht="18" x14ac:dyDescent="0.35">
      <c r="B21" s="1" t="s">
        <v>55</v>
      </c>
      <c r="C21" s="1" t="s">
        <v>56</v>
      </c>
      <c r="D21" s="1" t="s">
        <v>57</v>
      </c>
      <c r="E21" s="1" t="s">
        <v>58</v>
      </c>
      <c r="F21" s="1" t="s">
        <v>59</v>
      </c>
      <c r="G21" s="1" t="s">
        <v>60</v>
      </c>
      <c r="H21" s="1" t="s">
        <v>61</v>
      </c>
      <c r="I21" s="1" t="s">
        <v>63</v>
      </c>
      <c r="J21" s="1" t="s">
        <v>536</v>
      </c>
      <c r="K21" s="1" t="s">
        <v>64</v>
      </c>
      <c r="L21" s="1" t="s">
        <v>65</v>
      </c>
      <c r="M21" s="1" t="s">
        <v>66</v>
      </c>
      <c r="N21" s="1" t="s">
        <v>67</v>
      </c>
      <c r="O21" s="1" t="s">
        <v>68</v>
      </c>
      <c r="P21" s="1" t="s">
        <v>69</v>
      </c>
      <c r="Q21" s="1" t="s">
        <v>70</v>
      </c>
    </row>
    <row r="22" spans="2:17" ht="57.6" x14ac:dyDescent="0.3">
      <c r="B22" s="63">
        <v>11998</v>
      </c>
      <c r="C22" s="63">
        <v>5</v>
      </c>
      <c r="D22" s="64" t="s">
        <v>123</v>
      </c>
      <c r="E22" s="64" t="s">
        <v>104</v>
      </c>
      <c r="F22" s="64" t="s">
        <v>72</v>
      </c>
      <c r="G22" s="64" t="s">
        <v>533</v>
      </c>
      <c r="H22" s="64" t="s">
        <v>54</v>
      </c>
      <c r="I22" s="63" t="s">
        <v>530</v>
      </c>
      <c r="J22" s="63">
        <v>0.05</v>
      </c>
      <c r="K22" s="65">
        <v>0.05</v>
      </c>
      <c r="L22" s="64" t="s">
        <v>125</v>
      </c>
      <c r="M22" s="64" t="s">
        <v>75</v>
      </c>
      <c r="N22" s="85" t="s">
        <v>537</v>
      </c>
      <c r="O22" s="64" t="s">
        <v>127</v>
      </c>
      <c r="P22" s="64" t="s">
        <v>75</v>
      </c>
      <c r="Q22" s="64" t="s">
        <v>531</v>
      </c>
    </row>
    <row r="23" spans="2:17" ht="57.6" x14ac:dyDescent="0.3">
      <c r="B23" s="58">
        <v>11997</v>
      </c>
      <c r="C23" s="58">
        <v>5</v>
      </c>
      <c r="D23" s="59" t="s">
        <v>123</v>
      </c>
      <c r="E23" s="59" t="s">
        <v>104</v>
      </c>
      <c r="F23" s="59" t="s">
        <v>72</v>
      </c>
      <c r="G23" s="59" t="s">
        <v>533</v>
      </c>
      <c r="H23" s="59" t="s">
        <v>54</v>
      </c>
      <c r="I23" s="58" t="s">
        <v>530</v>
      </c>
      <c r="J23" s="58">
        <v>0.05</v>
      </c>
      <c r="K23" s="60">
        <v>0.05</v>
      </c>
      <c r="L23" s="59" t="s">
        <v>125</v>
      </c>
      <c r="M23" s="59" t="s">
        <v>75</v>
      </c>
      <c r="N23" s="86" t="s">
        <v>537</v>
      </c>
      <c r="O23" s="59" t="s">
        <v>127</v>
      </c>
      <c r="P23" s="59" t="s">
        <v>75</v>
      </c>
      <c r="Q23" s="59" t="s">
        <v>531</v>
      </c>
    </row>
    <row r="24" spans="2:17" ht="57.6" x14ac:dyDescent="0.3">
      <c r="B24" s="63">
        <v>11996</v>
      </c>
      <c r="C24" s="63">
        <v>5</v>
      </c>
      <c r="D24" s="64" t="s">
        <v>123</v>
      </c>
      <c r="E24" s="64" t="s">
        <v>104</v>
      </c>
      <c r="F24" s="64" t="s">
        <v>72</v>
      </c>
      <c r="G24" s="64" t="s">
        <v>533</v>
      </c>
      <c r="H24" s="64" t="s">
        <v>54</v>
      </c>
      <c r="I24" s="63" t="s">
        <v>530</v>
      </c>
      <c r="J24" s="63">
        <v>0.05</v>
      </c>
      <c r="K24" s="65">
        <v>0.05</v>
      </c>
      <c r="L24" s="64" t="s">
        <v>125</v>
      </c>
      <c r="M24" s="64" t="s">
        <v>75</v>
      </c>
      <c r="N24" s="85" t="s">
        <v>537</v>
      </c>
      <c r="O24" s="64" t="s">
        <v>127</v>
      </c>
      <c r="P24" s="64" t="s">
        <v>75</v>
      </c>
      <c r="Q24" s="64" t="s">
        <v>531</v>
      </c>
    </row>
    <row r="25" spans="2:17" ht="57.6" x14ac:dyDescent="0.3">
      <c r="B25" s="58">
        <v>11995</v>
      </c>
      <c r="C25" s="58">
        <v>5</v>
      </c>
      <c r="D25" s="59" t="s">
        <v>123</v>
      </c>
      <c r="E25" s="59" t="s">
        <v>104</v>
      </c>
      <c r="F25" s="59" t="s">
        <v>72</v>
      </c>
      <c r="G25" s="59" t="s">
        <v>533</v>
      </c>
      <c r="H25" s="59" t="s">
        <v>54</v>
      </c>
      <c r="I25" s="58" t="s">
        <v>530</v>
      </c>
      <c r="J25" s="58">
        <v>0.05</v>
      </c>
      <c r="K25" s="60">
        <v>0.05</v>
      </c>
      <c r="L25" s="59" t="s">
        <v>125</v>
      </c>
      <c r="M25" s="59" t="s">
        <v>75</v>
      </c>
      <c r="N25" s="86" t="s">
        <v>537</v>
      </c>
      <c r="O25" s="59" t="s">
        <v>127</v>
      </c>
      <c r="P25" s="59" t="s">
        <v>75</v>
      </c>
      <c r="Q25" s="59" t="s">
        <v>531</v>
      </c>
    </row>
    <row r="26" spans="2:17" ht="57.6" x14ac:dyDescent="0.3">
      <c r="B26" s="63">
        <v>11956</v>
      </c>
      <c r="C26" s="63">
        <v>5</v>
      </c>
      <c r="D26" s="64" t="s">
        <v>123</v>
      </c>
      <c r="E26" s="64" t="s">
        <v>104</v>
      </c>
      <c r="F26" s="64" t="s">
        <v>72</v>
      </c>
      <c r="G26" s="64" t="s">
        <v>533</v>
      </c>
      <c r="H26" s="64" t="s">
        <v>54</v>
      </c>
      <c r="I26" s="63" t="s">
        <v>530</v>
      </c>
      <c r="J26" s="63">
        <v>7.0000000000000007E-2</v>
      </c>
      <c r="K26" s="65">
        <v>7.0000000000000007E-2</v>
      </c>
      <c r="L26" s="64" t="s">
        <v>125</v>
      </c>
      <c r="M26" s="64" t="s">
        <v>75</v>
      </c>
      <c r="N26" s="85" t="s">
        <v>537</v>
      </c>
      <c r="O26" s="64" t="s">
        <v>127</v>
      </c>
      <c r="P26" s="64" t="s">
        <v>75</v>
      </c>
      <c r="Q26" s="64" t="s">
        <v>531</v>
      </c>
    </row>
    <row r="27" spans="2:17" ht="57.6" x14ac:dyDescent="0.3">
      <c r="B27" s="58">
        <v>11955</v>
      </c>
      <c r="C27" s="58">
        <v>5</v>
      </c>
      <c r="D27" s="59" t="s">
        <v>123</v>
      </c>
      <c r="E27" s="59" t="s">
        <v>104</v>
      </c>
      <c r="F27" s="59" t="s">
        <v>72</v>
      </c>
      <c r="G27" s="59" t="s">
        <v>533</v>
      </c>
      <c r="H27" s="59" t="s">
        <v>54</v>
      </c>
      <c r="I27" s="58" t="s">
        <v>530</v>
      </c>
      <c r="J27" s="58">
        <v>7.0000000000000007E-2</v>
      </c>
      <c r="K27" s="60">
        <v>7.0000000000000007E-2</v>
      </c>
      <c r="L27" s="53" t="s">
        <v>125</v>
      </c>
      <c r="M27" s="59" t="s">
        <v>75</v>
      </c>
      <c r="N27" s="86" t="s">
        <v>537</v>
      </c>
      <c r="O27" s="59" t="s">
        <v>127</v>
      </c>
      <c r="P27" s="59" t="s">
        <v>75</v>
      </c>
      <c r="Q27" s="59" t="s">
        <v>531</v>
      </c>
    </row>
    <row r="28" spans="2:17" ht="57.6" x14ac:dyDescent="0.3">
      <c r="B28" s="63">
        <v>11906</v>
      </c>
      <c r="C28" s="63">
        <v>5</v>
      </c>
      <c r="D28" s="64" t="s">
        <v>123</v>
      </c>
      <c r="E28" s="64" t="s">
        <v>104</v>
      </c>
      <c r="F28" s="64" t="s">
        <v>72</v>
      </c>
      <c r="G28" s="64" t="s">
        <v>533</v>
      </c>
      <c r="H28" s="64" t="s">
        <v>54</v>
      </c>
      <c r="I28" s="63" t="s">
        <v>530</v>
      </c>
      <c r="J28" s="63">
        <v>0.1</v>
      </c>
      <c r="K28" s="65">
        <v>0.1</v>
      </c>
      <c r="L28" s="64" t="s">
        <v>125</v>
      </c>
      <c r="M28" s="64" t="s">
        <v>75</v>
      </c>
      <c r="N28" s="85" t="s">
        <v>537</v>
      </c>
      <c r="O28" s="64" t="s">
        <v>127</v>
      </c>
      <c r="P28" s="64" t="s">
        <v>75</v>
      </c>
      <c r="Q28" s="64" t="s">
        <v>531</v>
      </c>
    </row>
    <row r="29" spans="2:17" ht="57.6" x14ac:dyDescent="0.3">
      <c r="B29" s="58">
        <v>12187</v>
      </c>
      <c r="C29" s="58">
        <v>5</v>
      </c>
      <c r="D29" s="59" t="s">
        <v>49</v>
      </c>
      <c r="E29" s="59" t="s">
        <v>104</v>
      </c>
      <c r="F29" s="59" t="s">
        <v>72</v>
      </c>
      <c r="G29" s="59" t="s">
        <v>533</v>
      </c>
      <c r="H29" s="59" t="s">
        <v>54</v>
      </c>
      <c r="I29" s="58" t="s">
        <v>530</v>
      </c>
      <c r="J29" s="58">
        <v>9.6500000000000006E-3</v>
      </c>
      <c r="K29" s="60">
        <v>9.6500000000000006E-3</v>
      </c>
      <c r="L29" s="59" t="s">
        <v>125</v>
      </c>
      <c r="M29" s="59" t="s">
        <v>75</v>
      </c>
      <c r="N29" s="86" t="s">
        <v>537</v>
      </c>
      <c r="O29" s="59" t="s">
        <v>127</v>
      </c>
      <c r="P29" s="59" t="s">
        <v>75</v>
      </c>
      <c r="Q29" s="59" t="s">
        <v>531</v>
      </c>
    </row>
    <row r="30" spans="2:17" ht="57.6" x14ac:dyDescent="0.3">
      <c r="B30" s="63">
        <v>12186</v>
      </c>
      <c r="C30" s="63">
        <v>5</v>
      </c>
      <c r="D30" s="64" t="s">
        <v>49</v>
      </c>
      <c r="E30" s="64" t="s">
        <v>104</v>
      </c>
      <c r="F30" s="64" t="s">
        <v>72</v>
      </c>
      <c r="G30" s="64" t="s">
        <v>533</v>
      </c>
      <c r="H30" s="64" t="s">
        <v>54</v>
      </c>
      <c r="I30" s="63" t="s">
        <v>530</v>
      </c>
      <c r="J30" s="63">
        <v>9.6500000000000006E-3</v>
      </c>
      <c r="K30" s="65">
        <v>9.6500000000000006E-3</v>
      </c>
      <c r="L30" s="64" t="s">
        <v>125</v>
      </c>
      <c r="M30" s="64" t="s">
        <v>75</v>
      </c>
      <c r="N30" s="85" t="s">
        <v>537</v>
      </c>
      <c r="O30" s="64" t="s">
        <v>127</v>
      </c>
      <c r="P30" s="64" t="s">
        <v>75</v>
      </c>
      <c r="Q30" s="64" t="s">
        <v>531</v>
      </c>
    </row>
    <row r="31" spans="2:17" ht="57.6" x14ac:dyDescent="0.3">
      <c r="B31" s="58">
        <v>12185</v>
      </c>
      <c r="C31" s="58">
        <v>5</v>
      </c>
      <c r="D31" s="59" t="s">
        <v>49</v>
      </c>
      <c r="E31" s="59" t="s">
        <v>104</v>
      </c>
      <c r="F31" s="59" t="s">
        <v>72</v>
      </c>
      <c r="G31" s="59" t="s">
        <v>533</v>
      </c>
      <c r="H31" s="59" t="s">
        <v>54</v>
      </c>
      <c r="I31" s="58" t="s">
        <v>530</v>
      </c>
      <c r="J31" s="58">
        <v>9.8600000000000007E-3</v>
      </c>
      <c r="K31" s="60">
        <v>9.8600000000000007E-3</v>
      </c>
      <c r="L31" s="59" t="s">
        <v>125</v>
      </c>
      <c r="M31" s="59" t="s">
        <v>75</v>
      </c>
      <c r="N31" s="86" t="s">
        <v>537</v>
      </c>
      <c r="O31" s="59" t="s">
        <v>127</v>
      </c>
      <c r="P31" s="59" t="s">
        <v>75</v>
      </c>
      <c r="Q31" s="59" t="s">
        <v>531</v>
      </c>
    </row>
    <row r="32" spans="2:17" ht="57.6" x14ac:dyDescent="0.3">
      <c r="B32" s="63">
        <v>12184</v>
      </c>
      <c r="C32" s="63">
        <v>5</v>
      </c>
      <c r="D32" s="64" t="s">
        <v>49</v>
      </c>
      <c r="E32" s="64" t="s">
        <v>104</v>
      </c>
      <c r="F32" s="64" t="s">
        <v>72</v>
      </c>
      <c r="G32" s="64" t="s">
        <v>533</v>
      </c>
      <c r="H32" s="64" t="s">
        <v>54</v>
      </c>
      <c r="I32" s="63" t="s">
        <v>530</v>
      </c>
      <c r="J32" s="63">
        <v>9.8600000000000007E-3</v>
      </c>
      <c r="K32" s="65">
        <v>9.8600000000000007E-3</v>
      </c>
      <c r="L32" s="64" t="s">
        <v>125</v>
      </c>
      <c r="M32" s="64" t="s">
        <v>75</v>
      </c>
      <c r="N32" s="85" t="s">
        <v>537</v>
      </c>
      <c r="O32" s="64" t="s">
        <v>127</v>
      </c>
      <c r="P32" s="64" t="s">
        <v>75</v>
      </c>
      <c r="Q32" s="64" t="s">
        <v>531</v>
      </c>
    </row>
    <row r="33" spans="2:17" ht="57.6" x14ac:dyDescent="0.3">
      <c r="B33" s="58">
        <v>12136</v>
      </c>
      <c r="C33" s="58">
        <v>5</v>
      </c>
      <c r="D33" s="59" t="s">
        <v>49</v>
      </c>
      <c r="E33" s="59" t="s">
        <v>104</v>
      </c>
      <c r="F33" s="59" t="s">
        <v>72</v>
      </c>
      <c r="G33" s="59" t="s">
        <v>533</v>
      </c>
      <c r="H33" s="59" t="s">
        <v>54</v>
      </c>
      <c r="I33" s="58" t="s">
        <v>530</v>
      </c>
      <c r="J33" s="58">
        <v>2.1100000000000001E-2</v>
      </c>
      <c r="K33" s="60">
        <v>2.1100000000000001E-2</v>
      </c>
      <c r="L33" s="59" t="s">
        <v>125</v>
      </c>
      <c r="M33" s="59" t="s">
        <v>75</v>
      </c>
      <c r="N33" s="86" t="s">
        <v>537</v>
      </c>
      <c r="O33" s="59" t="s">
        <v>127</v>
      </c>
      <c r="P33" s="59" t="s">
        <v>75</v>
      </c>
      <c r="Q33" s="59" t="s">
        <v>531</v>
      </c>
    </row>
    <row r="34" spans="2:17" ht="57.6" x14ac:dyDescent="0.3">
      <c r="B34" s="63">
        <v>12137</v>
      </c>
      <c r="C34" s="63">
        <v>5</v>
      </c>
      <c r="D34" s="64" t="s">
        <v>49</v>
      </c>
      <c r="E34" s="64" t="s">
        <v>104</v>
      </c>
      <c r="F34" s="64" t="s">
        <v>72</v>
      </c>
      <c r="G34" s="64" t="s">
        <v>533</v>
      </c>
      <c r="H34" s="64" t="s">
        <v>54</v>
      </c>
      <c r="I34" s="63" t="s">
        <v>530</v>
      </c>
      <c r="J34" s="63">
        <v>2.1100000000000001E-2</v>
      </c>
      <c r="K34" s="65">
        <v>2.1100000000000001E-2</v>
      </c>
      <c r="L34" s="64" t="s">
        <v>125</v>
      </c>
      <c r="M34" s="64" t="s">
        <v>75</v>
      </c>
      <c r="N34" s="85" t="s">
        <v>537</v>
      </c>
      <c r="O34" s="64" t="s">
        <v>127</v>
      </c>
      <c r="P34" s="64" t="s">
        <v>75</v>
      </c>
      <c r="Q34" s="64" t="s">
        <v>531</v>
      </c>
    </row>
    <row r="35" spans="2:17" ht="57.6" x14ac:dyDescent="0.3">
      <c r="B35" s="58">
        <v>12128</v>
      </c>
      <c r="C35" s="58">
        <v>5</v>
      </c>
      <c r="D35" s="59" t="s">
        <v>49</v>
      </c>
      <c r="E35" s="59" t="s">
        <v>104</v>
      </c>
      <c r="F35" s="59" t="s">
        <v>72</v>
      </c>
      <c r="G35" s="59" t="s">
        <v>533</v>
      </c>
      <c r="H35" s="59" t="s">
        <v>54</v>
      </c>
      <c r="I35" s="58" t="s">
        <v>530</v>
      </c>
      <c r="J35" s="58">
        <v>2.23E-2</v>
      </c>
      <c r="K35" s="60">
        <v>2.23E-2</v>
      </c>
      <c r="L35" s="59" t="s">
        <v>125</v>
      </c>
      <c r="M35" s="59" t="s">
        <v>75</v>
      </c>
      <c r="N35" s="86" t="s">
        <v>537</v>
      </c>
      <c r="O35" s="59" t="s">
        <v>127</v>
      </c>
      <c r="P35" s="59" t="s">
        <v>75</v>
      </c>
      <c r="Q35" s="59" t="s">
        <v>531</v>
      </c>
    </row>
    <row r="36" spans="2:17" ht="57.6" x14ac:dyDescent="0.3">
      <c r="B36" s="63">
        <v>12127</v>
      </c>
      <c r="C36" s="63">
        <v>5</v>
      </c>
      <c r="D36" s="64" t="s">
        <v>49</v>
      </c>
      <c r="E36" s="64" t="s">
        <v>104</v>
      </c>
      <c r="F36" s="64" t="s">
        <v>72</v>
      </c>
      <c r="G36" s="64" t="s">
        <v>533</v>
      </c>
      <c r="H36" s="64" t="s">
        <v>54</v>
      </c>
      <c r="I36" s="63" t="s">
        <v>530</v>
      </c>
      <c r="J36" s="63">
        <v>2.23E-2</v>
      </c>
      <c r="K36" s="65">
        <v>2.23E-2</v>
      </c>
      <c r="L36" s="64" t="s">
        <v>125</v>
      </c>
      <c r="M36" s="64" t="s">
        <v>75</v>
      </c>
      <c r="N36" s="85" t="s">
        <v>537</v>
      </c>
      <c r="O36" s="64" t="s">
        <v>127</v>
      </c>
      <c r="P36" s="64" t="s">
        <v>75</v>
      </c>
      <c r="Q36" s="64" t="s">
        <v>531</v>
      </c>
    </row>
    <row r="37" spans="2:17" ht="57.6" x14ac:dyDescent="0.3">
      <c r="B37" s="58">
        <v>12124</v>
      </c>
      <c r="C37" s="58">
        <v>5</v>
      </c>
      <c r="D37" s="59" t="s">
        <v>49</v>
      </c>
      <c r="E37" s="59" t="s">
        <v>104</v>
      </c>
      <c r="F37" s="59" t="s">
        <v>72</v>
      </c>
      <c r="G37" s="59" t="s">
        <v>533</v>
      </c>
      <c r="H37" s="59" t="s">
        <v>54</v>
      </c>
      <c r="I37" s="58" t="s">
        <v>530</v>
      </c>
      <c r="J37" s="58">
        <v>2.3800000000000002E-2</v>
      </c>
      <c r="K37" s="60">
        <v>2.3800000000000002E-2</v>
      </c>
      <c r="L37" s="59" t="s">
        <v>125</v>
      </c>
      <c r="M37" s="59" t="s">
        <v>75</v>
      </c>
      <c r="N37" s="86" t="s">
        <v>537</v>
      </c>
      <c r="O37" s="59" t="s">
        <v>127</v>
      </c>
      <c r="P37" s="59" t="s">
        <v>75</v>
      </c>
      <c r="Q37" s="59" t="s">
        <v>531</v>
      </c>
    </row>
    <row r="38" spans="2:17" ht="57.6" x14ac:dyDescent="0.3">
      <c r="B38" s="63">
        <v>12123</v>
      </c>
      <c r="C38" s="63">
        <v>5</v>
      </c>
      <c r="D38" s="64" t="s">
        <v>49</v>
      </c>
      <c r="E38" s="64" t="s">
        <v>104</v>
      </c>
      <c r="F38" s="64" t="s">
        <v>72</v>
      </c>
      <c r="G38" s="64" t="s">
        <v>533</v>
      </c>
      <c r="H38" s="64" t="s">
        <v>54</v>
      </c>
      <c r="I38" s="63" t="s">
        <v>530</v>
      </c>
      <c r="J38" s="63">
        <v>2.3800000000000002E-2</v>
      </c>
      <c r="K38" s="65">
        <v>2.3800000000000002E-2</v>
      </c>
      <c r="L38" s="64" t="s">
        <v>125</v>
      </c>
      <c r="M38" s="64" t="s">
        <v>75</v>
      </c>
      <c r="N38" s="85" t="s">
        <v>537</v>
      </c>
      <c r="O38" s="64" t="s">
        <v>127</v>
      </c>
      <c r="P38" s="64" t="s">
        <v>75</v>
      </c>
      <c r="Q38" s="64" t="s">
        <v>531</v>
      </c>
    </row>
    <row r="39" spans="2:17" ht="57.6" x14ac:dyDescent="0.3">
      <c r="B39" s="58">
        <v>11461</v>
      </c>
      <c r="C39" s="58">
        <v>5</v>
      </c>
      <c r="D39" s="59" t="s">
        <v>49</v>
      </c>
      <c r="E39" s="59" t="s">
        <v>104</v>
      </c>
      <c r="F39" s="59" t="s">
        <v>72</v>
      </c>
      <c r="G39" s="59" t="s">
        <v>533</v>
      </c>
      <c r="H39" s="59" t="s">
        <v>54</v>
      </c>
      <c r="I39" s="58" t="s">
        <v>530</v>
      </c>
      <c r="J39" s="58">
        <v>0.99</v>
      </c>
      <c r="K39" s="60">
        <v>0.99</v>
      </c>
      <c r="L39" s="59" t="s">
        <v>125</v>
      </c>
      <c r="M39" s="59" t="s">
        <v>75</v>
      </c>
      <c r="N39" s="86" t="s">
        <v>537</v>
      </c>
      <c r="O39" s="59" t="s">
        <v>127</v>
      </c>
      <c r="P39" s="59" t="s">
        <v>75</v>
      </c>
      <c r="Q39" s="59" t="s">
        <v>531</v>
      </c>
    </row>
    <row r="40" spans="2:17" ht="57.6" x14ac:dyDescent="0.3">
      <c r="B40" s="63">
        <v>11464</v>
      </c>
      <c r="C40" s="63">
        <v>5</v>
      </c>
      <c r="D40" s="64" t="s">
        <v>49</v>
      </c>
      <c r="E40" s="64" t="s">
        <v>104</v>
      </c>
      <c r="F40" s="64" t="s">
        <v>72</v>
      </c>
      <c r="G40" s="64" t="s">
        <v>533</v>
      </c>
      <c r="H40" s="64" t="s">
        <v>54</v>
      </c>
      <c r="I40" s="63" t="s">
        <v>530</v>
      </c>
      <c r="J40" s="63">
        <v>0.99</v>
      </c>
      <c r="K40" s="65">
        <v>0.99</v>
      </c>
      <c r="L40" s="64" t="s">
        <v>125</v>
      </c>
      <c r="M40" s="64" t="s">
        <v>75</v>
      </c>
      <c r="N40" s="85" t="s">
        <v>537</v>
      </c>
      <c r="O40" s="64" t="s">
        <v>127</v>
      </c>
      <c r="P40" s="64" t="s">
        <v>75</v>
      </c>
      <c r="Q40" s="64" t="s">
        <v>531</v>
      </c>
    </row>
    <row r="41" spans="2:17" ht="57.6" x14ac:dyDescent="0.3">
      <c r="B41" s="58">
        <v>11463</v>
      </c>
      <c r="C41" s="58">
        <v>5</v>
      </c>
      <c r="D41" s="59" t="s">
        <v>49</v>
      </c>
      <c r="E41" s="59" t="s">
        <v>104</v>
      </c>
      <c r="F41" s="59" t="s">
        <v>72</v>
      </c>
      <c r="G41" s="59" t="s">
        <v>533</v>
      </c>
      <c r="H41" s="59" t="s">
        <v>54</v>
      </c>
      <c r="I41" s="58" t="s">
        <v>530</v>
      </c>
      <c r="J41" s="58">
        <v>0.99</v>
      </c>
      <c r="K41" s="60">
        <v>0.99</v>
      </c>
      <c r="L41" s="59" t="s">
        <v>125</v>
      </c>
      <c r="M41" s="59" t="s">
        <v>75</v>
      </c>
      <c r="N41" s="86" t="s">
        <v>537</v>
      </c>
      <c r="O41" s="59" t="s">
        <v>127</v>
      </c>
      <c r="P41" s="59" t="s">
        <v>75</v>
      </c>
      <c r="Q41" s="59" t="s">
        <v>531</v>
      </c>
    </row>
    <row r="42" spans="2:17" ht="57.6" x14ac:dyDescent="0.3">
      <c r="B42" s="63">
        <v>11462</v>
      </c>
      <c r="C42" s="63">
        <v>5</v>
      </c>
      <c r="D42" s="64" t="s">
        <v>49</v>
      </c>
      <c r="E42" s="64" t="s">
        <v>104</v>
      </c>
      <c r="F42" s="64" t="s">
        <v>72</v>
      </c>
      <c r="G42" s="64" t="s">
        <v>533</v>
      </c>
      <c r="H42" s="64" t="s">
        <v>54</v>
      </c>
      <c r="I42" s="63" t="s">
        <v>530</v>
      </c>
      <c r="J42" s="63">
        <v>0.99</v>
      </c>
      <c r="K42" s="65">
        <v>0.99</v>
      </c>
      <c r="L42" s="64" t="s">
        <v>125</v>
      </c>
      <c r="M42" s="64" t="s">
        <v>75</v>
      </c>
      <c r="N42" s="85" t="s">
        <v>537</v>
      </c>
      <c r="O42" s="64" t="s">
        <v>127</v>
      </c>
      <c r="P42" s="64" t="s">
        <v>75</v>
      </c>
      <c r="Q42" s="64" t="s">
        <v>531</v>
      </c>
    </row>
    <row r="43" spans="2:17" ht="57.6" x14ac:dyDescent="0.3">
      <c r="B43" s="63">
        <v>9314</v>
      </c>
      <c r="C43" s="63">
        <v>5</v>
      </c>
      <c r="D43" s="64" t="s">
        <v>123</v>
      </c>
      <c r="E43" s="64" t="s">
        <v>104</v>
      </c>
      <c r="F43" s="64" t="s">
        <v>72</v>
      </c>
      <c r="G43" s="64" t="s">
        <v>533</v>
      </c>
      <c r="H43" s="64" t="s">
        <v>54</v>
      </c>
      <c r="I43" s="63" t="s">
        <v>530</v>
      </c>
      <c r="J43" s="63">
        <v>0.1</v>
      </c>
      <c r="K43" s="65">
        <v>0.1</v>
      </c>
      <c r="L43" s="64" t="s">
        <v>125</v>
      </c>
      <c r="M43" s="64" t="s">
        <v>126</v>
      </c>
      <c r="N43" s="66">
        <v>39402</v>
      </c>
      <c r="O43" s="64" t="s">
        <v>127</v>
      </c>
      <c r="P43" s="64" t="s">
        <v>75</v>
      </c>
      <c r="Q43" s="64" t="s">
        <v>531</v>
      </c>
    </row>
    <row r="44" spans="2:17" ht="57.6" x14ac:dyDescent="0.3">
      <c r="B44" s="58">
        <v>8949</v>
      </c>
      <c r="C44" s="58">
        <v>5</v>
      </c>
      <c r="D44" s="59" t="s">
        <v>50</v>
      </c>
      <c r="E44" s="59" t="s">
        <v>104</v>
      </c>
      <c r="F44" s="59" t="s">
        <v>72</v>
      </c>
      <c r="G44" s="59" t="s">
        <v>533</v>
      </c>
      <c r="H44" s="59" t="s">
        <v>54</v>
      </c>
      <c r="I44" s="58" t="s">
        <v>530</v>
      </c>
      <c r="J44" s="58">
        <v>4.7000000000000002E-3</v>
      </c>
      <c r="K44" s="60">
        <v>4.7000000000000002E-3</v>
      </c>
      <c r="L44" s="59" t="s">
        <v>76</v>
      </c>
      <c r="M44" s="59" t="s">
        <v>113</v>
      </c>
      <c r="N44" s="61">
        <v>39840</v>
      </c>
      <c r="O44" s="59" t="s">
        <v>107</v>
      </c>
      <c r="P44" s="59" t="s">
        <v>75</v>
      </c>
      <c r="Q44" s="59" t="s">
        <v>531</v>
      </c>
    </row>
    <row r="45" spans="2:17" ht="57.6" x14ac:dyDescent="0.3">
      <c r="B45" s="63">
        <v>8948</v>
      </c>
      <c r="C45" s="63">
        <v>5</v>
      </c>
      <c r="D45" s="64" t="s">
        <v>50</v>
      </c>
      <c r="E45" s="64" t="s">
        <v>104</v>
      </c>
      <c r="F45" s="64" t="s">
        <v>72</v>
      </c>
      <c r="G45" s="64" t="s">
        <v>533</v>
      </c>
      <c r="H45" s="64" t="s">
        <v>54</v>
      </c>
      <c r="I45" s="63" t="s">
        <v>530</v>
      </c>
      <c r="J45" s="63">
        <v>4.7000000000000002E-3</v>
      </c>
      <c r="K45" s="65">
        <v>4.7000000000000002E-3</v>
      </c>
      <c r="L45" s="64" t="s">
        <v>76</v>
      </c>
      <c r="M45" s="64" t="s">
        <v>118</v>
      </c>
      <c r="N45" s="66">
        <v>39840</v>
      </c>
      <c r="O45" s="64" t="s">
        <v>107</v>
      </c>
      <c r="P45" s="64" t="s">
        <v>75</v>
      </c>
      <c r="Q45" s="64" t="s">
        <v>531</v>
      </c>
    </row>
    <row r="46" spans="2:17" ht="57.6" x14ac:dyDescent="0.3">
      <c r="B46" s="58">
        <v>8947</v>
      </c>
      <c r="C46" s="58">
        <v>5</v>
      </c>
      <c r="D46" s="59" t="s">
        <v>50</v>
      </c>
      <c r="E46" s="59" t="s">
        <v>104</v>
      </c>
      <c r="F46" s="59" t="s">
        <v>72</v>
      </c>
      <c r="G46" s="59" t="s">
        <v>533</v>
      </c>
      <c r="H46" s="59" t="s">
        <v>54</v>
      </c>
      <c r="I46" s="58" t="s">
        <v>530</v>
      </c>
      <c r="J46" s="58">
        <v>8.0000000000000002E-3</v>
      </c>
      <c r="K46" s="60">
        <v>8.0000000000000002E-3</v>
      </c>
      <c r="L46" s="59" t="s">
        <v>76</v>
      </c>
      <c r="M46" s="59" t="s">
        <v>109</v>
      </c>
      <c r="N46" s="61">
        <v>39840</v>
      </c>
      <c r="O46" s="59" t="s">
        <v>107</v>
      </c>
      <c r="P46" s="59" t="s">
        <v>75</v>
      </c>
      <c r="Q46" s="59" t="s">
        <v>531</v>
      </c>
    </row>
    <row r="47" spans="2:17" ht="57.6" x14ac:dyDescent="0.3">
      <c r="B47" s="63">
        <v>8946</v>
      </c>
      <c r="C47" s="63">
        <v>5</v>
      </c>
      <c r="D47" s="64" t="s">
        <v>50</v>
      </c>
      <c r="E47" s="64" t="s">
        <v>104</v>
      </c>
      <c r="F47" s="64" t="s">
        <v>72</v>
      </c>
      <c r="G47" s="64" t="s">
        <v>533</v>
      </c>
      <c r="H47" s="64" t="s">
        <v>54</v>
      </c>
      <c r="I47" s="63" t="s">
        <v>530</v>
      </c>
      <c r="J47" s="63">
        <v>1.2999999999999999E-2</v>
      </c>
      <c r="K47" s="65">
        <v>1.2999999999999999E-2</v>
      </c>
      <c r="L47" s="64" t="s">
        <v>76</v>
      </c>
      <c r="M47" s="64" t="s">
        <v>106</v>
      </c>
      <c r="N47" s="66">
        <v>39840</v>
      </c>
      <c r="O47" s="64" t="s">
        <v>107</v>
      </c>
      <c r="P47" s="64" t="s">
        <v>75</v>
      </c>
      <c r="Q47" s="64" t="s">
        <v>531</v>
      </c>
    </row>
    <row r="48" spans="2:17" ht="57.6" x14ac:dyDescent="0.3">
      <c r="B48" s="58">
        <v>8945</v>
      </c>
      <c r="C48" s="58">
        <v>5</v>
      </c>
      <c r="D48" s="59" t="s">
        <v>50</v>
      </c>
      <c r="E48" s="59" t="s">
        <v>104</v>
      </c>
      <c r="F48" s="59" t="s">
        <v>72</v>
      </c>
      <c r="G48" s="59" t="s">
        <v>533</v>
      </c>
      <c r="H48" s="59" t="s">
        <v>54</v>
      </c>
      <c r="I48" s="58" t="s">
        <v>530</v>
      </c>
      <c r="J48" s="58">
        <v>1.4E-2</v>
      </c>
      <c r="K48" s="60">
        <v>1.4E-2</v>
      </c>
      <c r="L48" s="59" t="s">
        <v>76</v>
      </c>
      <c r="M48" s="59" t="s">
        <v>115</v>
      </c>
      <c r="N48" s="61">
        <v>39840</v>
      </c>
      <c r="O48" s="59" t="s">
        <v>107</v>
      </c>
      <c r="P48" s="59" t="s">
        <v>75</v>
      </c>
      <c r="Q48" s="59" t="s">
        <v>531</v>
      </c>
    </row>
    <row r="49" spans="2:17" ht="57.6" x14ac:dyDescent="0.3">
      <c r="B49" s="63">
        <v>8944</v>
      </c>
      <c r="C49" s="63">
        <v>5</v>
      </c>
      <c r="D49" s="64" t="s">
        <v>50</v>
      </c>
      <c r="E49" s="64" t="s">
        <v>104</v>
      </c>
      <c r="F49" s="64" t="s">
        <v>72</v>
      </c>
      <c r="G49" s="64" t="s">
        <v>533</v>
      </c>
      <c r="H49" s="64" t="s">
        <v>54</v>
      </c>
      <c r="I49" s="63" t="s">
        <v>530</v>
      </c>
      <c r="J49" s="63">
        <v>1.4999999999999999E-2</v>
      </c>
      <c r="K49" s="65">
        <v>1.4999999999999999E-2</v>
      </c>
      <c r="L49" s="64" t="s">
        <v>76</v>
      </c>
      <c r="M49" s="64" t="s">
        <v>111</v>
      </c>
      <c r="N49" s="66">
        <v>39840</v>
      </c>
      <c r="O49" s="64" t="s">
        <v>107</v>
      </c>
      <c r="P49" s="64" t="s">
        <v>75</v>
      </c>
      <c r="Q49" s="64" t="s">
        <v>531</v>
      </c>
    </row>
    <row r="50" spans="2:17" ht="57.6" x14ac:dyDescent="0.3">
      <c r="B50" s="58">
        <v>8942</v>
      </c>
      <c r="C50" s="58">
        <v>5</v>
      </c>
      <c r="D50" s="59" t="s">
        <v>50</v>
      </c>
      <c r="E50" s="59" t="s">
        <v>104</v>
      </c>
      <c r="F50" s="59" t="s">
        <v>72</v>
      </c>
      <c r="G50" s="59" t="s">
        <v>534</v>
      </c>
      <c r="H50" s="59" t="s">
        <v>54</v>
      </c>
      <c r="I50" s="58" t="s">
        <v>75</v>
      </c>
      <c r="J50" s="58">
        <v>4.4999999999999998E-2</v>
      </c>
      <c r="K50" s="60">
        <v>4.4999999999999998E-2</v>
      </c>
      <c r="L50" s="59" t="s">
        <v>76</v>
      </c>
      <c r="M50" s="59" t="s">
        <v>120</v>
      </c>
      <c r="N50" s="61">
        <v>39840</v>
      </c>
      <c r="O50" s="59" t="s">
        <v>107</v>
      </c>
      <c r="P50" s="59" t="s">
        <v>75</v>
      </c>
      <c r="Q50" s="59" t="s">
        <v>531</v>
      </c>
    </row>
    <row r="51" spans="2:17" ht="57.6" x14ac:dyDescent="0.3">
      <c r="B51" s="63">
        <v>8940</v>
      </c>
      <c r="C51" s="63">
        <v>5</v>
      </c>
      <c r="D51" s="64" t="s">
        <v>50</v>
      </c>
      <c r="E51" s="64" t="s">
        <v>104</v>
      </c>
      <c r="F51" s="64" t="s">
        <v>72</v>
      </c>
      <c r="G51" s="64" t="s">
        <v>534</v>
      </c>
      <c r="H51" s="64" t="s">
        <v>54</v>
      </c>
      <c r="I51" s="63" t="s">
        <v>75</v>
      </c>
      <c r="J51" s="63">
        <v>5.1999999999999998E-2</v>
      </c>
      <c r="K51" s="65">
        <v>5.1999999999999998E-2</v>
      </c>
      <c r="L51" s="64" t="s">
        <v>76</v>
      </c>
      <c r="M51" s="64" t="s">
        <v>122</v>
      </c>
      <c r="N51" s="66">
        <v>39840</v>
      </c>
      <c r="O51" s="64" t="s">
        <v>107</v>
      </c>
      <c r="P51" s="64" t="s">
        <v>75</v>
      </c>
      <c r="Q51" s="64" t="s">
        <v>531</v>
      </c>
    </row>
    <row r="52" spans="2:17" ht="57.6" x14ac:dyDescent="0.3">
      <c r="B52" s="58">
        <v>8936</v>
      </c>
      <c r="C52" s="58">
        <v>5</v>
      </c>
      <c r="D52" s="59" t="s">
        <v>50</v>
      </c>
      <c r="E52" s="59" t="s">
        <v>104</v>
      </c>
      <c r="F52" s="59" t="s">
        <v>72</v>
      </c>
      <c r="G52" s="59" t="s">
        <v>533</v>
      </c>
      <c r="H52" s="59" t="s">
        <v>54</v>
      </c>
      <c r="I52" s="58" t="s">
        <v>530</v>
      </c>
      <c r="J52" s="58">
        <v>0.09</v>
      </c>
      <c r="K52" s="60">
        <v>0.09</v>
      </c>
      <c r="L52" s="59" t="s">
        <v>76</v>
      </c>
      <c r="M52" s="59" t="s">
        <v>116</v>
      </c>
      <c r="N52" s="61">
        <v>39840</v>
      </c>
      <c r="O52" s="59" t="s">
        <v>107</v>
      </c>
      <c r="P52" s="59" t="s">
        <v>75</v>
      </c>
      <c r="Q52" s="59" t="s">
        <v>531</v>
      </c>
    </row>
    <row r="53" spans="2:17" ht="28.8" x14ac:dyDescent="0.3">
      <c r="B53" s="63">
        <v>57321</v>
      </c>
      <c r="C53" s="63">
        <v>19</v>
      </c>
      <c r="D53" s="64" t="s">
        <v>50</v>
      </c>
      <c r="E53" s="64" t="s">
        <v>71</v>
      </c>
      <c r="F53" s="64" t="s">
        <v>72</v>
      </c>
      <c r="G53" s="64" t="s">
        <v>534</v>
      </c>
      <c r="H53" s="64" t="s">
        <v>54</v>
      </c>
      <c r="I53" s="63" t="s">
        <v>530</v>
      </c>
      <c r="J53" s="63">
        <v>0.1</v>
      </c>
      <c r="K53" s="65">
        <v>0.1</v>
      </c>
      <c r="L53" s="64" t="s">
        <v>76</v>
      </c>
      <c r="M53" s="64" t="s">
        <v>83</v>
      </c>
      <c r="N53" s="66">
        <v>40963</v>
      </c>
      <c r="O53" s="64" t="s">
        <v>75</v>
      </c>
      <c r="P53" s="64" t="s">
        <v>75</v>
      </c>
      <c r="Q53" s="64" t="s">
        <v>75</v>
      </c>
    </row>
    <row r="54" spans="2:17" ht="28.8" x14ac:dyDescent="0.3">
      <c r="B54" s="58">
        <v>57313</v>
      </c>
      <c r="C54" s="58">
        <v>19</v>
      </c>
      <c r="D54" s="59" t="s">
        <v>50</v>
      </c>
      <c r="E54" s="59" t="s">
        <v>71</v>
      </c>
      <c r="F54" s="59" t="s">
        <v>72</v>
      </c>
      <c r="G54" s="59" t="s">
        <v>534</v>
      </c>
      <c r="H54" s="59" t="s">
        <v>54</v>
      </c>
      <c r="I54" s="58" t="s">
        <v>530</v>
      </c>
      <c r="J54" s="58">
        <v>0.11</v>
      </c>
      <c r="K54" s="60">
        <v>0.11</v>
      </c>
      <c r="L54" s="59" t="s">
        <v>76</v>
      </c>
      <c r="M54" s="59" t="s">
        <v>79</v>
      </c>
      <c r="N54" s="61">
        <v>40963</v>
      </c>
      <c r="O54" s="59" t="s">
        <v>75</v>
      </c>
      <c r="P54" s="59" t="s">
        <v>75</v>
      </c>
      <c r="Q54" s="59" t="s">
        <v>75</v>
      </c>
    </row>
    <row r="55" spans="2:17" ht="28.8" x14ac:dyDescent="0.3">
      <c r="B55" s="63">
        <v>57314</v>
      </c>
      <c r="C55" s="63">
        <v>19</v>
      </c>
      <c r="D55" s="64" t="s">
        <v>50</v>
      </c>
      <c r="E55" s="64" t="s">
        <v>71</v>
      </c>
      <c r="F55" s="64" t="s">
        <v>72</v>
      </c>
      <c r="G55" s="64" t="s">
        <v>534</v>
      </c>
      <c r="H55" s="64" t="s">
        <v>54</v>
      </c>
      <c r="I55" s="63" t="s">
        <v>530</v>
      </c>
      <c r="J55" s="63">
        <v>0.111</v>
      </c>
      <c r="K55" s="65">
        <v>0.111</v>
      </c>
      <c r="L55" s="64" t="s">
        <v>76</v>
      </c>
      <c r="M55" s="64" t="s">
        <v>79</v>
      </c>
      <c r="N55" s="66">
        <v>40967</v>
      </c>
      <c r="O55" s="64" t="s">
        <v>75</v>
      </c>
      <c r="P55" s="64" t="s">
        <v>75</v>
      </c>
      <c r="Q55" s="64" t="s">
        <v>75</v>
      </c>
    </row>
    <row r="56" spans="2:17" ht="28.8" x14ac:dyDescent="0.3">
      <c r="B56" s="58">
        <v>57322</v>
      </c>
      <c r="C56" s="58">
        <v>19</v>
      </c>
      <c r="D56" s="59" t="s">
        <v>50</v>
      </c>
      <c r="E56" s="59" t="s">
        <v>71</v>
      </c>
      <c r="F56" s="59" t="s">
        <v>72</v>
      </c>
      <c r="G56" s="59" t="s">
        <v>534</v>
      </c>
      <c r="H56" s="59" t="s">
        <v>54</v>
      </c>
      <c r="I56" s="58" t="s">
        <v>530</v>
      </c>
      <c r="J56" s="58">
        <v>0.111</v>
      </c>
      <c r="K56" s="60">
        <v>0.111</v>
      </c>
      <c r="L56" s="59" t="s">
        <v>76</v>
      </c>
      <c r="M56" s="59" t="s">
        <v>83</v>
      </c>
      <c r="N56" s="61">
        <v>40967</v>
      </c>
      <c r="O56" s="59" t="s">
        <v>75</v>
      </c>
      <c r="P56" s="59" t="s">
        <v>75</v>
      </c>
      <c r="Q56" s="59" t="s">
        <v>75</v>
      </c>
    </row>
    <row r="57" spans="2:17" ht="28.8" x14ac:dyDescent="0.3">
      <c r="B57" s="63">
        <v>57315</v>
      </c>
      <c r="C57" s="63">
        <v>19</v>
      </c>
      <c r="D57" s="64" t="s">
        <v>50</v>
      </c>
      <c r="E57" s="64" t="s">
        <v>71</v>
      </c>
      <c r="F57" s="64" t="s">
        <v>72</v>
      </c>
      <c r="G57" s="64" t="s">
        <v>534</v>
      </c>
      <c r="H57" s="64" t="s">
        <v>54</v>
      </c>
      <c r="I57" s="63" t="s">
        <v>530</v>
      </c>
      <c r="J57" s="63">
        <v>0.11</v>
      </c>
      <c r="K57" s="65">
        <v>0.11</v>
      </c>
      <c r="L57" s="64" t="s">
        <v>76</v>
      </c>
      <c r="M57" s="64" t="s">
        <v>79</v>
      </c>
      <c r="N57" s="66">
        <v>40973</v>
      </c>
      <c r="O57" s="64" t="s">
        <v>75</v>
      </c>
      <c r="P57" s="64" t="s">
        <v>75</v>
      </c>
      <c r="Q57" s="64" t="s">
        <v>75</v>
      </c>
    </row>
    <row r="58" spans="2:17" ht="28.8" x14ac:dyDescent="0.3">
      <c r="B58" s="58">
        <v>57323</v>
      </c>
      <c r="C58" s="58">
        <v>19</v>
      </c>
      <c r="D58" s="59" t="s">
        <v>50</v>
      </c>
      <c r="E58" s="59" t="s">
        <v>71</v>
      </c>
      <c r="F58" s="59" t="s">
        <v>72</v>
      </c>
      <c r="G58" s="59" t="s">
        <v>534</v>
      </c>
      <c r="H58" s="59" t="s">
        <v>54</v>
      </c>
      <c r="I58" s="58" t="s">
        <v>530</v>
      </c>
      <c r="J58" s="58">
        <v>0.11</v>
      </c>
      <c r="K58" s="60">
        <v>0.11</v>
      </c>
      <c r="L58" s="59" t="s">
        <v>76</v>
      </c>
      <c r="M58" s="59" t="s">
        <v>83</v>
      </c>
      <c r="N58" s="61">
        <v>40973</v>
      </c>
      <c r="O58" s="59" t="s">
        <v>75</v>
      </c>
      <c r="P58" s="59" t="s">
        <v>75</v>
      </c>
      <c r="Q58" s="59" t="s">
        <v>75</v>
      </c>
    </row>
    <row r="59" spans="2:17" ht="28.8" x14ac:dyDescent="0.3">
      <c r="B59" s="63">
        <v>57316</v>
      </c>
      <c r="C59" s="63">
        <v>19</v>
      </c>
      <c r="D59" s="64" t="s">
        <v>50</v>
      </c>
      <c r="E59" s="64" t="s">
        <v>71</v>
      </c>
      <c r="F59" s="64" t="s">
        <v>72</v>
      </c>
      <c r="G59" s="64" t="s">
        <v>534</v>
      </c>
      <c r="H59" s="64" t="s">
        <v>54</v>
      </c>
      <c r="I59" s="63" t="s">
        <v>530</v>
      </c>
      <c r="J59" s="63">
        <v>0.11</v>
      </c>
      <c r="K59" s="65">
        <v>0.11</v>
      </c>
      <c r="L59" s="64" t="s">
        <v>76</v>
      </c>
      <c r="M59" s="64" t="s">
        <v>79</v>
      </c>
      <c r="N59" s="66">
        <v>40980</v>
      </c>
      <c r="O59" s="64" t="s">
        <v>75</v>
      </c>
      <c r="P59" s="64" t="s">
        <v>75</v>
      </c>
      <c r="Q59" s="64" t="s">
        <v>75</v>
      </c>
    </row>
    <row r="60" spans="2:17" ht="28.8" x14ac:dyDescent="0.3">
      <c r="B60" s="58">
        <v>57324</v>
      </c>
      <c r="C60" s="58">
        <v>19</v>
      </c>
      <c r="D60" s="59" t="s">
        <v>50</v>
      </c>
      <c r="E60" s="59" t="s">
        <v>71</v>
      </c>
      <c r="F60" s="59" t="s">
        <v>72</v>
      </c>
      <c r="G60" s="59" t="s">
        <v>534</v>
      </c>
      <c r="H60" s="59" t="s">
        <v>54</v>
      </c>
      <c r="I60" s="58" t="s">
        <v>530</v>
      </c>
      <c r="J60" s="58">
        <v>0.11</v>
      </c>
      <c r="K60" s="60">
        <v>0.11</v>
      </c>
      <c r="L60" s="59" t="s">
        <v>76</v>
      </c>
      <c r="M60" s="59" t="s">
        <v>83</v>
      </c>
      <c r="N60" s="61">
        <v>40989</v>
      </c>
      <c r="O60" s="59" t="s">
        <v>75</v>
      </c>
      <c r="P60" s="59" t="s">
        <v>75</v>
      </c>
      <c r="Q60" s="59" t="s">
        <v>75</v>
      </c>
    </row>
    <row r="61" spans="2:17" ht="28.8" x14ac:dyDescent="0.3">
      <c r="B61" s="63">
        <v>22446</v>
      </c>
      <c r="C61" s="63">
        <v>7</v>
      </c>
      <c r="D61" s="64" t="s">
        <v>131</v>
      </c>
      <c r="E61" s="64" t="s">
        <v>132</v>
      </c>
      <c r="F61" s="64" t="s">
        <v>72</v>
      </c>
      <c r="G61" s="64" t="s">
        <v>534</v>
      </c>
      <c r="H61" s="64" t="s">
        <v>54</v>
      </c>
      <c r="I61" s="63" t="s">
        <v>530</v>
      </c>
      <c r="J61" s="63">
        <v>0.2</v>
      </c>
      <c r="K61" s="65">
        <v>0.2</v>
      </c>
      <c r="L61" s="64" t="s">
        <v>76</v>
      </c>
      <c r="M61" s="64" t="s">
        <v>134</v>
      </c>
      <c r="N61" s="66">
        <v>41212</v>
      </c>
      <c r="O61" s="64" t="s">
        <v>135</v>
      </c>
      <c r="P61" s="64" t="s">
        <v>75</v>
      </c>
      <c r="Q61" s="64" t="s">
        <v>75</v>
      </c>
    </row>
    <row r="62" spans="2:17" ht="28.8" x14ac:dyDescent="0.3">
      <c r="B62" s="58">
        <v>21294</v>
      </c>
      <c r="C62" s="58">
        <v>7</v>
      </c>
      <c r="D62" s="59" t="s">
        <v>293</v>
      </c>
      <c r="E62" s="59" t="s">
        <v>132</v>
      </c>
      <c r="F62" s="59" t="s">
        <v>72</v>
      </c>
      <c r="G62" s="59" t="s">
        <v>534</v>
      </c>
      <c r="H62" s="59" t="s">
        <v>54</v>
      </c>
      <c r="I62" s="58" t="s">
        <v>530</v>
      </c>
      <c r="J62" s="58">
        <v>0.38</v>
      </c>
      <c r="K62" s="60">
        <v>0.38</v>
      </c>
      <c r="L62" s="59" t="s">
        <v>76</v>
      </c>
      <c r="M62" s="59" t="s">
        <v>295</v>
      </c>
      <c r="N62" s="61">
        <v>41230</v>
      </c>
      <c r="O62" s="59" t="s">
        <v>135</v>
      </c>
      <c r="P62" s="59" t="s">
        <v>75</v>
      </c>
      <c r="Q62" s="59" t="s">
        <v>75</v>
      </c>
    </row>
    <row r="63" spans="2:17" ht="28.8" x14ac:dyDescent="0.3">
      <c r="B63" s="63">
        <v>21295</v>
      </c>
      <c r="C63" s="63">
        <v>7</v>
      </c>
      <c r="D63" s="64" t="s">
        <v>293</v>
      </c>
      <c r="E63" s="64" t="s">
        <v>132</v>
      </c>
      <c r="F63" s="64" t="s">
        <v>72</v>
      </c>
      <c r="G63" s="64" t="s">
        <v>534</v>
      </c>
      <c r="H63" s="64" t="s">
        <v>54</v>
      </c>
      <c r="I63" s="63" t="s">
        <v>530</v>
      </c>
      <c r="J63" s="63">
        <v>0.38</v>
      </c>
      <c r="K63" s="65">
        <v>0.38</v>
      </c>
      <c r="L63" s="64" t="s">
        <v>76</v>
      </c>
      <c r="M63" s="64" t="s">
        <v>294</v>
      </c>
      <c r="N63" s="66">
        <v>41230</v>
      </c>
      <c r="O63" s="64" t="s">
        <v>135</v>
      </c>
      <c r="P63" s="64" t="s">
        <v>75</v>
      </c>
      <c r="Q63" s="64" t="s">
        <v>75</v>
      </c>
    </row>
    <row r="64" spans="2:17" ht="28.8" x14ac:dyDescent="0.3">
      <c r="B64" s="58">
        <v>21293</v>
      </c>
      <c r="C64" s="58">
        <v>7</v>
      </c>
      <c r="D64" s="59" t="s">
        <v>293</v>
      </c>
      <c r="E64" s="59" t="s">
        <v>132</v>
      </c>
      <c r="F64" s="59" t="s">
        <v>72</v>
      </c>
      <c r="G64" s="59" t="s">
        <v>534</v>
      </c>
      <c r="H64" s="59" t="s">
        <v>54</v>
      </c>
      <c r="I64" s="58" t="s">
        <v>530</v>
      </c>
      <c r="J64" s="58">
        <v>0.38</v>
      </c>
      <c r="K64" s="60">
        <v>0.38</v>
      </c>
      <c r="L64" s="59" t="s">
        <v>76</v>
      </c>
      <c r="M64" s="59" t="s">
        <v>296</v>
      </c>
      <c r="N64" s="61">
        <v>41230</v>
      </c>
      <c r="O64" s="59" t="s">
        <v>135</v>
      </c>
      <c r="P64" s="59" t="s">
        <v>75</v>
      </c>
      <c r="Q64" s="59" t="s">
        <v>75</v>
      </c>
    </row>
    <row r="65" spans="2:17" ht="28.8" x14ac:dyDescent="0.3">
      <c r="B65" s="63">
        <v>21292</v>
      </c>
      <c r="C65" s="63">
        <v>7</v>
      </c>
      <c r="D65" s="64" t="s">
        <v>293</v>
      </c>
      <c r="E65" s="64" t="s">
        <v>132</v>
      </c>
      <c r="F65" s="64" t="s">
        <v>72</v>
      </c>
      <c r="G65" s="64" t="s">
        <v>534</v>
      </c>
      <c r="H65" s="64" t="s">
        <v>54</v>
      </c>
      <c r="I65" s="63" t="s">
        <v>530</v>
      </c>
      <c r="J65" s="63">
        <v>0.38</v>
      </c>
      <c r="K65" s="65">
        <v>0.38</v>
      </c>
      <c r="L65" s="64" t="s">
        <v>76</v>
      </c>
      <c r="M65" s="64" t="s">
        <v>298</v>
      </c>
      <c r="N65" s="66">
        <v>41230</v>
      </c>
      <c r="O65" s="64" t="s">
        <v>135</v>
      </c>
      <c r="P65" s="64" t="s">
        <v>75</v>
      </c>
      <c r="Q65" s="64" t="s">
        <v>75</v>
      </c>
    </row>
    <row r="66" spans="2:17" ht="28.8" x14ac:dyDescent="0.3">
      <c r="B66" s="58">
        <v>19864</v>
      </c>
      <c r="C66" s="58">
        <v>7</v>
      </c>
      <c r="D66" s="59" t="s">
        <v>48</v>
      </c>
      <c r="E66" s="59" t="s">
        <v>132</v>
      </c>
      <c r="F66" s="59" t="s">
        <v>72</v>
      </c>
      <c r="G66" s="59" t="s">
        <v>534</v>
      </c>
      <c r="H66" s="59" t="s">
        <v>54</v>
      </c>
      <c r="I66" s="58" t="s">
        <v>530</v>
      </c>
      <c r="J66" s="58">
        <v>0.19</v>
      </c>
      <c r="K66" s="60">
        <v>0.19</v>
      </c>
      <c r="L66" s="59" t="s">
        <v>76</v>
      </c>
      <c r="M66" s="59" t="s">
        <v>77</v>
      </c>
      <c r="N66" s="61">
        <v>41247</v>
      </c>
      <c r="O66" s="59" t="s">
        <v>135</v>
      </c>
      <c r="P66" s="59" t="s">
        <v>75</v>
      </c>
      <c r="Q66" s="59" t="s">
        <v>75</v>
      </c>
    </row>
    <row r="67" spans="2:17" ht="28.8" x14ac:dyDescent="0.3">
      <c r="B67" s="63">
        <v>19816</v>
      </c>
      <c r="C67" s="63">
        <v>7</v>
      </c>
      <c r="D67" s="64" t="s">
        <v>48</v>
      </c>
      <c r="E67" s="64" t="s">
        <v>132</v>
      </c>
      <c r="F67" s="64" t="s">
        <v>72</v>
      </c>
      <c r="G67" s="64" t="s">
        <v>534</v>
      </c>
      <c r="H67" s="64" t="s">
        <v>54</v>
      </c>
      <c r="I67" s="63" t="s">
        <v>530</v>
      </c>
      <c r="J67" s="63">
        <v>0.38</v>
      </c>
      <c r="K67" s="65">
        <v>0.38</v>
      </c>
      <c r="L67" s="64" t="s">
        <v>76</v>
      </c>
      <c r="M67" s="64" t="s">
        <v>79</v>
      </c>
      <c r="N67" s="66">
        <v>41247</v>
      </c>
      <c r="O67" s="64" t="s">
        <v>135</v>
      </c>
      <c r="P67" s="64" t="s">
        <v>75</v>
      </c>
      <c r="Q67" s="64" t="s">
        <v>75</v>
      </c>
    </row>
    <row r="68" spans="2:17" ht="28.8" x14ac:dyDescent="0.3">
      <c r="B68" s="58">
        <v>19818</v>
      </c>
      <c r="C68" s="58">
        <v>7</v>
      </c>
      <c r="D68" s="59" t="s">
        <v>49</v>
      </c>
      <c r="E68" s="59" t="s">
        <v>132</v>
      </c>
      <c r="F68" s="59" t="s">
        <v>72</v>
      </c>
      <c r="G68" s="59" t="s">
        <v>534</v>
      </c>
      <c r="H68" s="59" t="s">
        <v>54</v>
      </c>
      <c r="I68" s="58" t="s">
        <v>530</v>
      </c>
      <c r="J68" s="58">
        <v>0.38</v>
      </c>
      <c r="K68" s="60">
        <v>0.38</v>
      </c>
      <c r="L68" s="59" t="s">
        <v>76</v>
      </c>
      <c r="M68" s="59" t="s">
        <v>77</v>
      </c>
      <c r="N68" s="61">
        <v>41247</v>
      </c>
      <c r="O68" s="59" t="s">
        <v>135</v>
      </c>
      <c r="P68" s="59" t="s">
        <v>75</v>
      </c>
      <c r="Q68" s="59" t="s">
        <v>75</v>
      </c>
    </row>
    <row r="69" spans="2:17" ht="28.8" x14ac:dyDescent="0.3">
      <c r="B69" s="63">
        <v>19819</v>
      </c>
      <c r="C69" s="63">
        <v>7</v>
      </c>
      <c r="D69" s="64" t="s">
        <v>49</v>
      </c>
      <c r="E69" s="64" t="s">
        <v>132</v>
      </c>
      <c r="F69" s="64" t="s">
        <v>72</v>
      </c>
      <c r="G69" s="64" t="s">
        <v>534</v>
      </c>
      <c r="H69" s="64" t="s">
        <v>54</v>
      </c>
      <c r="I69" s="63" t="s">
        <v>530</v>
      </c>
      <c r="J69" s="63">
        <v>0.38</v>
      </c>
      <c r="K69" s="65">
        <v>0.38</v>
      </c>
      <c r="L69" s="64" t="s">
        <v>76</v>
      </c>
      <c r="M69" s="64" t="s">
        <v>79</v>
      </c>
      <c r="N69" s="66">
        <v>41247</v>
      </c>
      <c r="O69" s="64" t="s">
        <v>135</v>
      </c>
      <c r="P69" s="64" t="s">
        <v>75</v>
      </c>
      <c r="Q69" s="64" t="s">
        <v>75</v>
      </c>
    </row>
    <row r="70" spans="2:17" ht="28.8" x14ac:dyDescent="0.3">
      <c r="B70" s="58">
        <v>19817</v>
      </c>
      <c r="C70" s="58">
        <v>7</v>
      </c>
      <c r="D70" s="59" t="s">
        <v>49</v>
      </c>
      <c r="E70" s="59" t="s">
        <v>132</v>
      </c>
      <c r="F70" s="59" t="s">
        <v>72</v>
      </c>
      <c r="G70" s="59" t="s">
        <v>534</v>
      </c>
      <c r="H70" s="59" t="s">
        <v>54</v>
      </c>
      <c r="I70" s="58" t="s">
        <v>530</v>
      </c>
      <c r="J70" s="58">
        <v>0.38</v>
      </c>
      <c r="K70" s="60">
        <v>0.38</v>
      </c>
      <c r="L70" s="59" t="s">
        <v>76</v>
      </c>
      <c r="M70" s="59" t="s">
        <v>81</v>
      </c>
      <c r="N70" s="69">
        <v>41247</v>
      </c>
      <c r="O70" s="59" t="s">
        <v>135</v>
      </c>
      <c r="P70" s="59" t="s">
        <v>75</v>
      </c>
      <c r="Q70" s="59" t="s">
        <v>75</v>
      </c>
    </row>
    <row r="71" spans="2:17" ht="28.8" x14ac:dyDescent="0.3">
      <c r="B71" s="63">
        <v>19363</v>
      </c>
      <c r="C71" s="63">
        <v>7</v>
      </c>
      <c r="D71" s="64" t="s">
        <v>139</v>
      </c>
      <c r="E71" s="64" t="s">
        <v>132</v>
      </c>
      <c r="F71" s="64" t="s">
        <v>72</v>
      </c>
      <c r="G71" s="64" t="s">
        <v>534</v>
      </c>
      <c r="H71" s="64" t="s">
        <v>54</v>
      </c>
      <c r="I71" s="63" t="s">
        <v>530</v>
      </c>
      <c r="J71" s="63">
        <v>0.1</v>
      </c>
      <c r="K71" s="65">
        <v>0.1</v>
      </c>
      <c r="L71" s="64" t="s">
        <v>76</v>
      </c>
      <c r="M71" s="64" t="s">
        <v>141</v>
      </c>
      <c r="N71" s="68">
        <v>41254</v>
      </c>
      <c r="O71" s="64" t="s">
        <v>135</v>
      </c>
      <c r="P71" s="64" t="s">
        <v>75</v>
      </c>
      <c r="Q71" s="64" t="s">
        <v>75</v>
      </c>
    </row>
    <row r="72" spans="2:17" ht="28.8" x14ac:dyDescent="0.3">
      <c r="B72" s="58">
        <v>19365</v>
      </c>
      <c r="C72" s="58">
        <v>7</v>
      </c>
      <c r="D72" s="59" t="s">
        <v>139</v>
      </c>
      <c r="E72" s="59" t="s">
        <v>132</v>
      </c>
      <c r="F72" s="59" t="s">
        <v>72</v>
      </c>
      <c r="G72" s="59" t="s">
        <v>534</v>
      </c>
      <c r="H72" s="59" t="s">
        <v>54</v>
      </c>
      <c r="I72" s="58" t="s">
        <v>530</v>
      </c>
      <c r="J72" s="58">
        <v>0.1</v>
      </c>
      <c r="K72" s="60">
        <v>0.1</v>
      </c>
      <c r="L72" s="59" t="s">
        <v>76</v>
      </c>
      <c r="M72" s="59" t="s">
        <v>143</v>
      </c>
      <c r="N72" s="69">
        <v>41254</v>
      </c>
      <c r="O72" s="59" t="s">
        <v>135</v>
      </c>
      <c r="P72" s="59" t="s">
        <v>75</v>
      </c>
      <c r="Q72" s="59" t="s">
        <v>75</v>
      </c>
    </row>
    <row r="73" spans="2:17" ht="28.8" x14ac:dyDescent="0.3">
      <c r="B73" s="63">
        <v>19364</v>
      </c>
      <c r="C73" s="63">
        <v>7</v>
      </c>
      <c r="D73" s="64" t="s">
        <v>139</v>
      </c>
      <c r="E73" s="64" t="s">
        <v>132</v>
      </c>
      <c r="F73" s="64" t="s">
        <v>72</v>
      </c>
      <c r="G73" s="64" t="s">
        <v>534</v>
      </c>
      <c r="H73" s="64" t="s">
        <v>54</v>
      </c>
      <c r="I73" s="63" t="s">
        <v>530</v>
      </c>
      <c r="J73" s="63">
        <v>0.1</v>
      </c>
      <c r="K73" s="65">
        <v>0.1</v>
      </c>
      <c r="L73" s="64" t="s">
        <v>76</v>
      </c>
      <c r="M73" s="64" t="s">
        <v>145</v>
      </c>
      <c r="N73" s="68">
        <v>41254</v>
      </c>
      <c r="O73" s="64" t="s">
        <v>135</v>
      </c>
      <c r="P73" s="64" t="s">
        <v>75</v>
      </c>
      <c r="Q73" s="64" t="s">
        <v>75</v>
      </c>
    </row>
    <row r="74" spans="2:17" ht="28.8" x14ac:dyDescent="0.3">
      <c r="B74" s="58">
        <v>16896</v>
      </c>
      <c r="C74" s="58">
        <v>7</v>
      </c>
      <c r="D74" s="59" t="s">
        <v>139</v>
      </c>
      <c r="E74" s="59" t="s">
        <v>132</v>
      </c>
      <c r="F74" s="59" t="s">
        <v>72</v>
      </c>
      <c r="G74" s="59" t="s">
        <v>534</v>
      </c>
      <c r="H74" s="59" t="s">
        <v>54</v>
      </c>
      <c r="I74" s="58" t="s">
        <v>530</v>
      </c>
      <c r="J74" s="58">
        <v>9.35E-2</v>
      </c>
      <c r="K74" s="60">
        <v>9.35E-2</v>
      </c>
      <c r="L74" s="59" t="s">
        <v>76</v>
      </c>
      <c r="M74" s="59" t="s">
        <v>141</v>
      </c>
      <c r="N74" s="69">
        <v>41327</v>
      </c>
      <c r="O74" s="59" t="s">
        <v>135</v>
      </c>
      <c r="P74" s="59" t="s">
        <v>75</v>
      </c>
      <c r="Q74" s="59" t="s">
        <v>75</v>
      </c>
    </row>
    <row r="75" spans="2:17" ht="28.8" x14ac:dyDescent="0.3">
      <c r="B75" s="63">
        <v>16897</v>
      </c>
      <c r="C75" s="63">
        <v>7</v>
      </c>
      <c r="D75" s="64" t="s">
        <v>139</v>
      </c>
      <c r="E75" s="64" t="s">
        <v>132</v>
      </c>
      <c r="F75" s="64" t="s">
        <v>72</v>
      </c>
      <c r="G75" s="64" t="s">
        <v>534</v>
      </c>
      <c r="H75" s="64" t="s">
        <v>54</v>
      </c>
      <c r="I75" s="63" t="s">
        <v>530</v>
      </c>
      <c r="J75" s="63">
        <v>9.35E-2</v>
      </c>
      <c r="K75" s="65">
        <v>9.35E-2</v>
      </c>
      <c r="L75" s="64" t="s">
        <v>76</v>
      </c>
      <c r="M75" s="64" t="s">
        <v>143</v>
      </c>
      <c r="N75" s="68">
        <v>41327</v>
      </c>
      <c r="O75" s="64" t="s">
        <v>135</v>
      </c>
      <c r="P75" s="64" t="s">
        <v>75</v>
      </c>
      <c r="Q75" s="64" t="s">
        <v>75</v>
      </c>
    </row>
    <row r="76" spans="2:17" ht="28.8" x14ac:dyDescent="0.3">
      <c r="B76" s="58">
        <v>16895</v>
      </c>
      <c r="C76" s="58">
        <v>7</v>
      </c>
      <c r="D76" s="59" t="s">
        <v>139</v>
      </c>
      <c r="E76" s="59" t="s">
        <v>132</v>
      </c>
      <c r="F76" s="59" t="s">
        <v>72</v>
      </c>
      <c r="G76" s="59" t="s">
        <v>534</v>
      </c>
      <c r="H76" s="59" t="s">
        <v>54</v>
      </c>
      <c r="I76" s="58" t="s">
        <v>530</v>
      </c>
      <c r="J76" s="58">
        <v>9.35E-2</v>
      </c>
      <c r="K76" s="60">
        <v>9.35E-2</v>
      </c>
      <c r="L76" s="59" t="s">
        <v>76</v>
      </c>
      <c r="M76" s="59" t="s">
        <v>145</v>
      </c>
      <c r="N76" s="69">
        <v>41327</v>
      </c>
      <c r="O76" s="59" t="s">
        <v>135</v>
      </c>
      <c r="P76" s="59" t="s">
        <v>75</v>
      </c>
      <c r="Q76" s="59" t="s">
        <v>75</v>
      </c>
    </row>
    <row r="77" spans="2:17" ht="28.8" x14ac:dyDescent="0.3">
      <c r="B77" s="63">
        <v>16759</v>
      </c>
      <c r="C77" s="63">
        <v>7</v>
      </c>
      <c r="D77" s="64" t="s">
        <v>48</v>
      </c>
      <c r="E77" s="64" t="s">
        <v>132</v>
      </c>
      <c r="F77" s="64" t="s">
        <v>72</v>
      </c>
      <c r="G77" s="64" t="s">
        <v>534</v>
      </c>
      <c r="H77" s="64" t="s">
        <v>54</v>
      </c>
      <c r="I77" s="63" t="s">
        <v>530</v>
      </c>
      <c r="J77" s="63">
        <v>0.38</v>
      </c>
      <c r="K77" s="65">
        <v>0.38</v>
      </c>
      <c r="L77" s="64" t="s">
        <v>76</v>
      </c>
      <c r="M77" s="64" t="s">
        <v>77</v>
      </c>
      <c r="N77" s="66">
        <v>41327</v>
      </c>
      <c r="O77" s="64" t="s">
        <v>135</v>
      </c>
      <c r="P77" s="64" t="s">
        <v>75</v>
      </c>
      <c r="Q77" s="64" t="s">
        <v>75</v>
      </c>
    </row>
    <row r="78" spans="2:17" ht="28.8" x14ac:dyDescent="0.3">
      <c r="B78" s="58">
        <v>16758</v>
      </c>
      <c r="C78" s="58">
        <v>7</v>
      </c>
      <c r="D78" s="59" t="s">
        <v>48</v>
      </c>
      <c r="E78" s="59" t="s">
        <v>132</v>
      </c>
      <c r="F78" s="59" t="s">
        <v>72</v>
      </c>
      <c r="G78" s="59" t="s">
        <v>534</v>
      </c>
      <c r="H78" s="59" t="s">
        <v>54</v>
      </c>
      <c r="I78" s="58" t="s">
        <v>530</v>
      </c>
      <c r="J78" s="58">
        <v>0.38</v>
      </c>
      <c r="K78" s="60">
        <v>0.38</v>
      </c>
      <c r="L78" s="59" t="s">
        <v>76</v>
      </c>
      <c r="M78" s="59" t="s">
        <v>79</v>
      </c>
      <c r="N78" s="61">
        <v>41327</v>
      </c>
      <c r="O78" s="59" t="s">
        <v>135</v>
      </c>
      <c r="P78" s="59" t="s">
        <v>75</v>
      </c>
      <c r="Q78" s="59" t="s">
        <v>75</v>
      </c>
    </row>
    <row r="79" spans="2:17" ht="28.8" x14ac:dyDescent="0.3">
      <c r="B79" s="63">
        <v>15721</v>
      </c>
      <c r="C79" s="63">
        <v>7</v>
      </c>
      <c r="D79" s="64" t="s">
        <v>49</v>
      </c>
      <c r="E79" s="64" t="s">
        <v>132</v>
      </c>
      <c r="F79" s="64" t="s">
        <v>72</v>
      </c>
      <c r="G79" s="64" t="s">
        <v>534</v>
      </c>
      <c r="H79" s="64" t="s">
        <v>54</v>
      </c>
      <c r="I79" s="63" t="s">
        <v>530</v>
      </c>
      <c r="J79" s="63">
        <v>0.38</v>
      </c>
      <c r="K79" s="65">
        <v>0.38</v>
      </c>
      <c r="L79" s="64" t="s">
        <v>76</v>
      </c>
      <c r="M79" s="64" t="s">
        <v>77</v>
      </c>
      <c r="N79" s="66">
        <v>41338</v>
      </c>
      <c r="O79" s="64" t="s">
        <v>135</v>
      </c>
      <c r="P79" s="64" t="s">
        <v>75</v>
      </c>
      <c r="Q79" s="64" t="s">
        <v>75</v>
      </c>
    </row>
    <row r="80" spans="2:17" ht="28.8" x14ac:dyDescent="0.3">
      <c r="B80" s="58">
        <v>15720</v>
      </c>
      <c r="C80" s="58">
        <v>7</v>
      </c>
      <c r="D80" s="59" t="s">
        <v>49</v>
      </c>
      <c r="E80" s="59" t="s">
        <v>132</v>
      </c>
      <c r="F80" s="59" t="s">
        <v>72</v>
      </c>
      <c r="G80" s="59" t="s">
        <v>534</v>
      </c>
      <c r="H80" s="59" t="s">
        <v>54</v>
      </c>
      <c r="I80" s="58" t="s">
        <v>530</v>
      </c>
      <c r="J80" s="58">
        <v>0.38</v>
      </c>
      <c r="K80" s="60">
        <v>0.38</v>
      </c>
      <c r="L80" s="59" t="s">
        <v>76</v>
      </c>
      <c r="M80" s="59" t="s">
        <v>79</v>
      </c>
      <c r="N80" s="61">
        <v>41338</v>
      </c>
      <c r="O80" s="59" t="s">
        <v>135</v>
      </c>
      <c r="P80" s="59" t="s">
        <v>75</v>
      </c>
      <c r="Q80" s="59" t="s">
        <v>75</v>
      </c>
    </row>
    <row r="81" spans="2:17" ht="28.8" x14ac:dyDescent="0.3">
      <c r="B81" s="63">
        <v>15719</v>
      </c>
      <c r="C81" s="63">
        <v>7</v>
      </c>
      <c r="D81" s="64" t="s">
        <v>49</v>
      </c>
      <c r="E81" s="64" t="s">
        <v>132</v>
      </c>
      <c r="F81" s="64" t="s">
        <v>72</v>
      </c>
      <c r="G81" s="64" t="s">
        <v>534</v>
      </c>
      <c r="H81" s="64" t="s">
        <v>54</v>
      </c>
      <c r="I81" s="63" t="s">
        <v>530</v>
      </c>
      <c r="J81" s="63">
        <v>0.38</v>
      </c>
      <c r="K81" s="65">
        <v>0.38</v>
      </c>
      <c r="L81" s="64" t="s">
        <v>76</v>
      </c>
      <c r="M81" s="64" t="s">
        <v>81</v>
      </c>
      <c r="N81" s="66">
        <v>41338</v>
      </c>
      <c r="O81" s="64" t="s">
        <v>135</v>
      </c>
      <c r="P81" s="64" t="s">
        <v>75</v>
      </c>
      <c r="Q81" s="64" t="s">
        <v>75</v>
      </c>
    </row>
    <row r="82" spans="2:17" ht="28.8" x14ac:dyDescent="0.3">
      <c r="B82" s="58">
        <v>15057</v>
      </c>
      <c r="C82" s="58">
        <v>7</v>
      </c>
      <c r="D82" s="59" t="s">
        <v>293</v>
      </c>
      <c r="E82" s="59" t="s">
        <v>132</v>
      </c>
      <c r="F82" s="59" t="s">
        <v>72</v>
      </c>
      <c r="G82" s="59" t="s">
        <v>534</v>
      </c>
      <c r="H82" s="59" t="s">
        <v>54</v>
      </c>
      <c r="I82" s="58" t="s">
        <v>530</v>
      </c>
      <c r="J82" s="58">
        <v>9.35E-2</v>
      </c>
      <c r="K82" s="60">
        <v>9.35E-2</v>
      </c>
      <c r="L82" s="59" t="s">
        <v>76</v>
      </c>
      <c r="M82" s="59" t="s">
        <v>295</v>
      </c>
      <c r="N82" s="61">
        <v>41353</v>
      </c>
      <c r="O82" s="59" t="s">
        <v>135</v>
      </c>
      <c r="P82" s="59" t="s">
        <v>75</v>
      </c>
      <c r="Q82" s="59" t="s">
        <v>75</v>
      </c>
    </row>
    <row r="83" spans="2:17" ht="28.8" x14ac:dyDescent="0.3">
      <c r="B83" s="63">
        <v>15039</v>
      </c>
      <c r="C83" s="63">
        <v>7</v>
      </c>
      <c r="D83" s="64" t="s">
        <v>293</v>
      </c>
      <c r="E83" s="64" t="s">
        <v>132</v>
      </c>
      <c r="F83" s="64" t="s">
        <v>72</v>
      </c>
      <c r="G83" s="64" t="s">
        <v>534</v>
      </c>
      <c r="H83" s="64" t="s">
        <v>54</v>
      </c>
      <c r="I83" s="63" t="s">
        <v>530</v>
      </c>
      <c r="J83" s="63">
        <v>9.4299999999999995E-2</v>
      </c>
      <c r="K83" s="65">
        <v>9.4299999999999995E-2</v>
      </c>
      <c r="L83" s="64" t="s">
        <v>76</v>
      </c>
      <c r="M83" s="64" t="s">
        <v>294</v>
      </c>
      <c r="N83" s="66">
        <v>41353</v>
      </c>
      <c r="O83" s="64" t="s">
        <v>135</v>
      </c>
      <c r="P83" s="64" t="s">
        <v>75</v>
      </c>
      <c r="Q83" s="64" t="s">
        <v>75</v>
      </c>
    </row>
    <row r="84" spans="2:17" ht="28.8" x14ac:dyDescent="0.3">
      <c r="B84" s="58">
        <v>15038</v>
      </c>
      <c r="C84" s="58">
        <v>7</v>
      </c>
      <c r="D84" s="59" t="s">
        <v>293</v>
      </c>
      <c r="E84" s="59" t="s">
        <v>132</v>
      </c>
      <c r="F84" s="59" t="s">
        <v>72</v>
      </c>
      <c r="G84" s="59" t="s">
        <v>534</v>
      </c>
      <c r="H84" s="59" t="s">
        <v>54</v>
      </c>
      <c r="I84" s="58" t="s">
        <v>530</v>
      </c>
      <c r="J84" s="58">
        <v>9.4299999999999995E-2</v>
      </c>
      <c r="K84" s="60">
        <v>9.4299999999999995E-2</v>
      </c>
      <c r="L84" s="59" t="s">
        <v>76</v>
      </c>
      <c r="M84" s="59" t="s">
        <v>296</v>
      </c>
      <c r="N84" s="61">
        <v>41353</v>
      </c>
      <c r="O84" s="59" t="s">
        <v>135</v>
      </c>
      <c r="P84" s="59" t="s">
        <v>75</v>
      </c>
      <c r="Q84" s="59" t="s">
        <v>75</v>
      </c>
    </row>
    <row r="85" spans="2:17" ht="28.8" x14ac:dyDescent="0.3">
      <c r="B85" s="63">
        <v>15040</v>
      </c>
      <c r="C85" s="63">
        <v>7</v>
      </c>
      <c r="D85" s="64" t="s">
        <v>293</v>
      </c>
      <c r="E85" s="64" t="s">
        <v>132</v>
      </c>
      <c r="F85" s="64" t="s">
        <v>72</v>
      </c>
      <c r="G85" s="64" t="s">
        <v>534</v>
      </c>
      <c r="H85" s="64" t="s">
        <v>54</v>
      </c>
      <c r="I85" s="63" t="s">
        <v>530</v>
      </c>
      <c r="J85" s="63">
        <v>9.4299999999999995E-2</v>
      </c>
      <c r="K85" s="65">
        <v>9.4299999999999995E-2</v>
      </c>
      <c r="L85" s="64" t="s">
        <v>76</v>
      </c>
      <c r="M85" s="64" t="s">
        <v>298</v>
      </c>
      <c r="N85" s="66">
        <v>41353</v>
      </c>
      <c r="O85" s="64" t="s">
        <v>135</v>
      </c>
      <c r="P85" s="64" t="s">
        <v>75</v>
      </c>
      <c r="Q85" s="64" t="s">
        <v>75</v>
      </c>
    </row>
    <row r="86" spans="2:17" ht="28.8" x14ac:dyDescent="0.3">
      <c r="B86" s="58">
        <v>14203</v>
      </c>
      <c r="C86" s="58">
        <v>7</v>
      </c>
      <c r="D86" s="59" t="s">
        <v>131</v>
      </c>
      <c r="E86" s="59" t="s">
        <v>132</v>
      </c>
      <c r="F86" s="59" t="s">
        <v>72</v>
      </c>
      <c r="G86" s="59" t="s">
        <v>534</v>
      </c>
      <c r="H86" s="59" t="s">
        <v>54</v>
      </c>
      <c r="I86" s="58" t="s">
        <v>530</v>
      </c>
      <c r="J86" s="58">
        <v>0.3</v>
      </c>
      <c r="K86" s="60">
        <v>0.3</v>
      </c>
      <c r="L86" s="59" t="s">
        <v>76</v>
      </c>
      <c r="M86" s="59" t="s">
        <v>134</v>
      </c>
      <c r="N86" s="61">
        <v>41374</v>
      </c>
      <c r="O86" s="59" t="s">
        <v>135</v>
      </c>
      <c r="P86" s="59" t="s">
        <v>75</v>
      </c>
      <c r="Q86" s="59" t="s">
        <v>75</v>
      </c>
    </row>
    <row r="87" spans="2:17" ht="28.8" x14ac:dyDescent="0.3">
      <c r="B87" s="63">
        <v>12628</v>
      </c>
      <c r="C87" s="63">
        <v>7</v>
      </c>
      <c r="D87" s="64" t="s">
        <v>49</v>
      </c>
      <c r="E87" s="64" t="s">
        <v>132</v>
      </c>
      <c r="F87" s="64" t="s">
        <v>72</v>
      </c>
      <c r="G87" s="64" t="s">
        <v>534</v>
      </c>
      <c r="H87" s="64" t="s">
        <v>54</v>
      </c>
      <c r="I87" s="63" t="s">
        <v>530</v>
      </c>
      <c r="J87" s="63">
        <v>0.38</v>
      </c>
      <c r="K87" s="65">
        <v>0.38</v>
      </c>
      <c r="L87" s="64" t="s">
        <v>76</v>
      </c>
      <c r="M87" s="64" t="s">
        <v>77</v>
      </c>
      <c r="N87" s="66">
        <v>41416</v>
      </c>
      <c r="O87" s="64" t="s">
        <v>135</v>
      </c>
      <c r="P87" s="64" t="s">
        <v>75</v>
      </c>
      <c r="Q87" s="64" t="s">
        <v>75</v>
      </c>
    </row>
    <row r="88" spans="2:17" ht="28.8" x14ac:dyDescent="0.3">
      <c r="B88" s="58">
        <v>12627</v>
      </c>
      <c r="C88" s="58">
        <v>7</v>
      </c>
      <c r="D88" s="59" t="s">
        <v>49</v>
      </c>
      <c r="E88" s="59" t="s">
        <v>132</v>
      </c>
      <c r="F88" s="59" t="s">
        <v>72</v>
      </c>
      <c r="G88" s="59" t="s">
        <v>534</v>
      </c>
      <c r="H88" s="59" t="s">
        <v>54</v>
      </c>
      <c r="I88" s="58" t="s">
        <v>530</v>
      </c>
      <c r="J88" s="58">
        <v>0.38</v>
      </c>
      <c r="K88" s="60">
        <v>0.38</v>
      </c>
      <c r="L88" s="59" t="s">
        <v>76</v>
      </c>
      <c r="M88" s="59" t="s">
        <v>79</v>
      </c>
      <c r="N88" s="61">
        <v>41416</v>
      </c>
      <c r="O88" s="59" t="s">
        <v>135</v>
      </c>
      <c r="P88" s="59" t="s">
        <v>75</v>
      </c>
      <c r="Q88" s="59" t="s">
        <v>75</v>
      </c>
    </row>
    <row r="89" spans="2:17" ht="28.8" x14ac:dyDescent="0.3">
      <c r="B89" s="63">
        <v>12626</v>
      </c>
      <c r="C89" s="63">
        <v>7</v>
      </c>
      <c r="D89" s="64" t="s">
        <v>49</v>
      </c>
      <c r="E89" s="64" t="s">
        <v>132</v>
      </c>
      <c r="F89" s="64" t="s">
        <v>72</v>
      </c>
      <c r="G89" s="64" t="s">
        <v>534</v>
      </c>
      <c r="H89" s="64" t="s">
        <v>54</v>
      </c>
      <c r="I89" s="63" t="s">
        <v>530</v>
      </c>
      <c r="J89" s="63">
        <v>0.38</v>
      </c>
      <c r="K89" s="65">
        <v>0.38</v>
      </c>
      <c r="L89" s="64" t="s">
        <v>76</v>
      </c>
      <c r="M89" s="64" t="s">
        <v>81</v>
      </c>
      <c r="N89" s="66">
        <v>41416</v>
      </c>
      <c r="O89" s="64" t="s">
        <v>135</v>
      </c>
      <c r="P89" s="64" t="s">
        <v>75</v>
      </c>
      <c r="Q89" s="64" t="s">
        <v>75</v>
      </c>
    </row>
    <row r="90" spans="2:17" ht="28.8" x14ac:dyDescent="0.3">
      <c r="B90" s="58">
        <v>33649</v>
      </c>
      <c r="C90" s="58">
        <v>9</v>
      </c>
      <c r="D90" s="59" t="s">
        <v>365</v>
      </c>
      <c r="E90" s="59" t="s">
        <v>132</v>
      </c>
      <c r="F90" s="59" t="s">
        <v>72</v>
      </c>
      <c r="G90" s="59" t="s">
        <v>534</v>
      </c>
      <c r="H90" s="59" t="s">
        <v>54</v>
      </c>
      <c r="I90" s="58" t="s">
        <v>530</v>
      </c>
      <c r="J90" s="58">
        <v>1.89E-2</v>
      </c>
      <c r="K90" s="60">
        <v>1.89E-2</v>
      </c>
      <c r="L90" s="59" t="s">
        <v>76</v>
      </c>
      <c r="M90" s="59" t="s">
        <v>79</v>
      </c>
      <c r="N90" s="61">
        <v>41544</v>
      </c>
      <c r="O90" s="59" t="s">
        <v>135</v>
      </c>
      <c r="P90" s="59" t="s">
        <v>75</v>
      </c>
      <c r="Q90" s="59" t="s">
        <v>75</v>
      </c>
    </row>
    <row r="91" spans="2:17" ht="28.8" x14ac:dyDescent="0.3">
      <c r="B91" s="63">
        <v>33650</v>
      </c>
      <c r="C91" s="63">
        <v>9</v>
      </c>
      <c r="D91" s="64" t="s">
        <v>365</v>
      </c>
      <c r="E91" s="64" t="s">
        <v>132</v>
      </c>
      <c r="F91" s="64" t="s">
        <v>72</v>
      </c>
      <c r="G91" s="64" t="s">
        <v>534</v>
      </c>
      <c r="H91" s="64" t="s">
        <v>54</v>
      </c>
      <c r="I91" s="63" t="s">
        <v>530</v>
      </c>
      <c r="J91" s="63">
        <v>1.89E-2</v>
      </c>
      <c r="K91" s="65">
        <v>1.89E-2</v>
      </c>
      <c r="L91" s="64" t="s">
        <v>76</v>
      </c>
      <c r="M91" s="64" t="s">
        <v>81</v>
      </c>
      <c r="N91" s="66">
        <v>41544</v>
      </c>
      <c r="O91" s="64" t="s">
        <v>135</v>
      </c>
      <c r="P91" s="64" t="s">
        <v>75</v>
      </c>
      <c r="Q91" s="64" t="s">
        <v>75</v>
      </c>
    </row>
    <row r="92" spans="2:17" ht="28.8" x14ac:dyDescent="0.3">
      <c r="B92" s="58">
        <v>33640</v>
      </c>
      <c r="C92" s="58">
        <v>9</v>
      </c>
      <c r="D92" s="59" t="s">
        <v>365</v>
      </c>
      <c r="E92" s="59" t="s">
        <v>132</v>
      </c>
      <c r="F92" s="59" t="s">
        <v>72</v>
      </c>
      <c r="G92" s="59" t="s">
        <v>534</v>
      </c>
      <c r="H92" s="59" t="s">
        <v>54</v>
      </c>
      <c r="I92" s="58" t="s">
        <v>530</v>
      </c>
      <c r="J92" s="58">
        <v>1.9E-2</v>
      </c>
      <c r="K92" s="60">
        <v>1.9E-2</v>
      </c>
      <c r="L92" s="59" t="s">
        <v>76</v>
      </c>
      <c r="M92" s="59" t="s">
        <v>424</v>
      </c>
      <c r="N92" s="61">
        <v>41544</v>
      </c>
      <c r="O92" s="59" t="s">
        <v>135</v>
      </c>
      <c r="P92" s="59" t="s">
        <v>75</v>
      </c>
      <c r="Q92" s="59" t="s">
        <v>75</v>
      </c>
    </row>
    <row r="93" spans="2:17" ht="28.8" x14ac:dyDescent="0.3">
      <c r="B93" s="63">
        <v>33638</v>
      </c>
      <c r="C93" s="63">
        <v>9</v>
      </c>
      <c r="D93" s="64" t="s">
        <v>365</v>
      </c>
      <c r="E93" s="64" t="s">
        <v>132</v>
      </c>
      <c r="F93" s="64" t="s">
        <v>72</v>
      </c>
      <c r="G93" s="64" t="s">
        <v>534</v>
      </c>
      <c r="H93" s="64" t="s">
        <v>54</v>
      </c>
      <c r="I93" s="63" t="s">
        <v>530</v>
      </c>
      <c r="J93" s="63">
        <v>1.9199999999999998E-2</v>
      </c>
      <c r="K93" s="65">
        <v>1.9199999999999998E-2</v>
      </c>
      <c r="L93" s="64" t="s">
        <v>76</v>
      </c>
      <c r="M93" s="64" t="s">
        <v>83</v>
      </c>
      <c r="N93" s="66">
        <v>41544</v>
      </c>
      <c r="O93" s="64" t="s">
        <v>135</v>
      </c>
      <c r="P93" s="64" t="s">
        <v>75</v>
      </c>
      <c r="Q93" s="64" t="s">
        <v>75</v>
      </c>
    </row>
    <row r="94" spans="2:17" ht="28.8" x14ac:dyDescent="0.3">
      <c r="B94" s="58">
        <v>33637</v>
      </c>
      <c r="C94" s="58">
        <v>9</v>
      </c>
      <c r="D94" s="59" t="s">
        <v>365</v>
      </c>
      <c r="E94" s="59" t="s">
        <v>132</v>
      </c>
      <c r="F94" s="59" t="s">
        <v>72</v>
      </c>
      <c r="G94" s="59" t="s">
        <v>534</v>
      </c>
      <c r="H94" s="59" t="s">
        <v>54</v>
      </c>
      <c r="I94" s="58" t="s">
        <v>530</v>
      </c>
      <c r="J94" s="58">
        <v>1.9199999999999998E-2</v>
      </c>
      <c r="K94" s="60">
        <v>1.9199999999999998E-2</v>
      </c>
      <c r="L94" s="59" t="s">
        <v>76</v>
      </c>
      <c r="M94" s="59" t="s">
        <v>428</v>
      </c>
      <c r="N94" s="61">
        <v>41544</v>
      </c>
      <c r="O94" s="59" t="s">
        <v>135</v>
      </c>
      <c r="P94" s="59" t="s">
        <v>75</v>
      </c>
      <c r="Q94" s="59" t="s">
        <v>75</v>
      </c>
    </row>
    <row r="95" spans="2:17" ht="28.8" x14ac:dyDescent="0.3">
      <c r="B95" s="63">
        <v>33622</v>
      </c>
      <c r="C95" s="63">
        <v>9</v>
      </c>
      <c r="D95" s="64" t="s">
        <v>365</v>
      </c>
      <c r="E95" s="64" t="s">
        <v>132</v>
      </c>
      <c r="F95" s="64" t="s">
        <v>72</v>
      </c>
      <c r="G95" s="64" t="s">
        <v>534</v>
      </c>
      <c r="H95" s="64" t="s">
        <v>54</v>
      </c>
      <c r="I95" s="63" t="s">
        <v>530</v>
      </c>
      <c r="J95" s="63">
        <v>2.1500000000000002E-2</v>
      </c>
      <c r="K95" s="65">
        <v>2.1500000000000002E-2</v>
      </c>
      <c r="L95" s="64" t="s">
        <v>76</v>
      </c>
      <c r="M95" s="64" t="s">
        <v>426</v>
      </c>
      <c r="N95" s="66">
        <v>41544</v>
      </c>
      <c r="O95" s="64" t="s">
        <v>135</v>
      </c>
      <c r="P95" s="64" t="s">
        <v>75</v>
      </c>
      <c r="Q95" s="64" t="s">
        <v>75</v>
      </c>
    </row>
    <row r="96" spans="2:17" ht="28.8" x14ac:dyDescent="0.3">
      <c r="B96" s="58">
        <v>33620</v>
      </c>
      <c r="C96" s="58">
        <v>9</v>
      </c>
      <c r="D96" s="59" t="s">
        <v>365</v>
      </c>
      <c r="E96" s="59" t="s">
        <v>132</v>
      </c>
      <c r="F96" s="59" t="s">
        <v>72</v>
      </c>
      <c r="G96" s="59" t="s">
        <v>534</v>
      </c>
      <c r="H96" s="59" t="s">
        <v>54</v>
      </c>
      <c r="I96" s="58" t="s">
        <v>530</v>
      </c>
      <c r="J96" s="58">
        <v>2.2200000000000001E-2</v>
      </c>
      <c r="K96" s="60">
        <v>2.2200000000000001E-2</v>
      </c>
      <c r="L96" s="59" t="s">
        <v>76</v>
      </c>
      <c r="M96" s="59" t="s">
        <v>77</v>
      </c>
      <c r="N96" s="61">
        <v>41544</v>
      </c>
      <c r="O96" s="59" t="s">
        <v>135</v>
      </c>
      <c r="P96" s="59" t="s">
        <v>75</v>
      </c>
      <c r="Q96" s="59" t="s">
        <v>75</v>
      </c>
    </row>
    <row r="97" spans="2:17" ht="28.8" x14ac:dyDescent="0.3">
      <c r="B97" s="63">
        <v>33592</v>
      </c>
      <c r="C97" s="63">
        <v>9</v>
      </c>
      <c r="D97" s="64" t="s">
        <v>131</v>
      </c>
      <c r="E97" s="64" t="s">
        <v>132</v>
      </c>
      <c r="F97" s="64" t="s">
        <v>72</v>
      </c>
      <c r="G97" s="64" t="s">
        <v>534</v>
      </c>
      <c r="H97" s="64" t="s">
        <v>54</v>
      </c>
      <c r="I97" s="63" t="s">
        <v>530</v>
      </c>
      <c r="J97" s="63">
        <v>4.8000000000000001E-2</v>
      </c>
      <c r="K97" s="65">
        <v>4.8000000000000001E-2</v>
      </c>
      <c r="L97" s="64" t="s">
        <v>76</v>
      </c>
      <c r="M97" s="64" t="s">
        <v>134</v>
      </c>
      <c r="N97" s="66">
        <v>41582</v>
      </c>
      <c r="O97" s="64" t="s">
        <v>135</v>
      </c>
      <c r="P97" s="64" t="s">
        <v>75</v>
      </c>
      <c r="Q97" s="64" t="s">
        <v>75</v>
      </c>
    </row>
    <row r="98" spans="2:17" ht="28.8" x14ac:dyDescent="0.3">
      <c r="B98" s="58">
        <v>33604</v>
      </c>
      <c r="C98" s="58">
        <v>9</v>
      </c>
      <c r="D98" s="59" t="s">
        <v>48</v>
      </c>
      <c r="E98" s="59" t="s">
        <v>132</v>
      </c>
      <c r="F98" s="59" t="s">
        <v>72</v>
      </c>
      <c r="G98" s="59" t="s">
        <v>534</v>
      </c>
      <c r="H98" s="59" t="s">
        <v>54</v>
      </c>
      <c r="I98" s="58" t="s">
        <v>530</v>
      </c>
      <c r="J98" s="58">
        <v>4.7E-2</v>
      </c>
      <c r="K98" s="60">
        <v>4.7E-2</v>
      </c>
      <c r="L98" s="59" t="s">
        <v>76</v>
      </c>
      <c r="M98" s="59" t="s">
        <v>79</v>
      </c>
      <c r="N98" s="61">
        <v>41610</v>
      </c>
      <c r="O98" s="59" t="s">
        <v>135</v>
      </c>
      <c r="P98" s="59" t="s">
        <v>75</v>
      </c>
      <c r="Q98" s="59" t="s">
        <v>75</v>
      </c>
    </row>
    <row r="99" spans="2:17" ht="28.8" x14ac:dyDescent="0.3">
      <c r="B99" s="63">
        <v>33546</v>
      </c>
      <c r="C99" s="63">
        <v>9</v>
      </c>
      <c r="D99" s="64" t="s">
        <v>48</v>
      </c>
      <c r="E99" s="64" t="s">
        <v>132</v>
      </c>
      <c r="F99" s="64" t="s">
        <v>72</v>
      </c>
      <c r="G99" s="64" t="s">
        <v>534</v>
      </c>
      <c r="H99" s="64" t="s">
        <v>54</v>
      </c>
      <c r="I99" s="63" t="s">
        <v>530</v>
      </c>
      <c r="J99" s="63">
        <v>9.5000000000000001E-2</v>
      </c>
      <c r="K99" s="65">
        <v>9.5000000000000001E-2</v>
      </c>
      <c r="L99" s="64" t="s">
        <v>76</v>
      </c>
      <c r="M99" s="64" t="s">
        <v>77</v>
      </c>
      <c r="N99" s="66">
        <v>41610</v>
      </c>
      <c r="O99" s="64" t="s">
        <v>135</v>
      </c>
      <c r="P99" s="64" t="s">
        <v>75</v>
      </c>
      <c r="Q99" s="64" t="s">
        <v>75</v>
      </c>
    </row>
    <row r="100" spans="2:17" ht="28.8" x14ac:dyDescent="0.3">
      <c r="B100" s="58">
        <v>33605</v>
      </c>
      <c r="C100" s="58">
        <v>9</v>
      </c>
      <c r="D100" s="59" t="s">
        <v>49</v>
      </c>
      <c r="E100" s="59" t="s">
        <v>132</v>
      </c>
      <c r="F100" s="59" t="s">
        <v>72</v>
      </c>
      <c r="G100" s="59" t="s">
        <v>534</v>
      </c>
      <c r="H100" s="59" t="s">
        <v>54</v>
      </c>
      <c r="I100" s="58" t="s">
        <v>530</v>
      </c>
      <c r="J100" s="58">
        <v>4.7E-2</v>
      </c>
      <c r="K100" s="60">
        <v>4.7E-2</v>
      </c>
      <c r="L100" s="59" t="s">
        <v>76</v>
      </c>
      <c r="M100" s="59" t="s">
        <v>77</v>
      </c>
      <c r="N100" s="61">
        <v>41620</v>
      </c>
      <c r="O100" s="59" t="s">
        <v>135</v>
      </c>
      <c r="P100" s="59" t="s">
        <v>75</v>
      </c>
      <c r="Q100" s="59" t="s">
        <v>75</v>
      </c>
    </row>
    <row r="101" spans="2:17" ht="28.8" x14ac:dyDescent="0.3">
      <c r="B101" s="63">
        <v>33581</v>
      </c>
      <c r="C101" s="63">
        <v>9</v>
      </c>
      <c r="D101" s="64" t="s">
        <v>49</v>
      </c>
      <c r="E101" s="64" t="s">
        <v>132</v>
      </c>
      <c r="F101" s="64" t="s">
        <v>72</v>
      </c>
      <c r="G101" s="64" t="s">
        <v>534</v>
      </c>
      <c r="H101" s="64" t="s">
        <v>54</v>
      </c>
      <c r="I101" s="63" t="s">
        <v>75</v>
      </c>
      <c r="J101" s="63">
        <v>5.0999999999999997E-2</v>
      </c>
      <c r="K101" s="65">
        <v>5.0999999999999997E-2</v>
      </c>
      <c r="L101" s="64" t="s">
        <v>76</v>
      </c>
      <c r="M101" s="64" t="s">
        <v>81</v>
      </c>
      <c r="N101" s="66">
        <v>41620</v>
      </c>
      <c r="O101" s="64" t="s">
        <v>135</v>
      </c>
      <c r="P101" s="64" t="s">
        <v>75</v>
      </c>
      <c r="Q101" s="64" t="s">
        <v>75</v>
      </c>
    </row>
    <row r="102" spans="2:17" ht="28.8" x14ac:dyDescent="0.3">
      <c r="B102" s="58">
        <v>33548</v>
      </c>
      <c r="C102" s="58">
        <v>9</v>
      </c>
      <c r="D102" s="59" t="s">
        <v>49</v>
      </c>
      <c r="E102" s="59" t="s">
        <v>132</v>
      </c>
      <c r="F102" s="59" t="s">
        <v>72</v>
      </c>
      <c r="G102" s="59" t="s">
        <v>534</v>
      </c>
      <c r="H102" s="59" t="s">
        <v>54</v>
      </c>
      <c r="I102" s="58" t="s">
        <v>530</v>
      </c>
      <c r="J102" s="58">
        <v>9.5000000000000001E-2</v>
      </c>
      <c r="K102" s="60">
        <v>9.5000000000000001E-2</v>
      </c>
      <c r="L102" s="59" t="s">
        <v>76</v>
      </c>
      <c r="M102" s="59" t="s">
        <v>79</v>
      </c>
      <c r="N102" s="61">
        <v>41620</v>
      </c>
      <c r="O102" s="59" t="s">
        <v>135</v>
      </c>
      <c r="P102" s="59" t="s">
        <v>75</v>
      </c>
      <c r="Q102" s="59" t="s">
        <v>75</v>
      </c>
    </row>
    <row r="103" spans="2:17" ht="28.8" x14ac:dyDescent="0.3">
      <c r="B103" s="63">
        <v>33484</v>
      </c>
      <c r="C103" s="63">
        <v>9</v>
      </c>
      <c r="D103" s="64" t="s">
        <v>139</v>
      </c>
      <c r="E103" s="64" t="s">
        <v>132</v>
      </c>
      <c r="F103" s="64" t="s">
        <v>72</v>
      </c>
      <c r="G103" s="64" t="s">
        <v>534</v>
      </c>
      <c r="H103" s="64" t="s">
        <v>54</v>
      </c>
      <c r="I103" s="63" t="s">
        <v>530</v>
      </c>
      <c r="J103" s="63">
        <v>0.10900000000000001</v>
      </c>
      <c r="K103" s="65">
        <v>0.10900000000000001</v>
      </c>
      <c r="L103" s="64" t="s">
        <v>76</v>
      </c>
      <c r="M103" s="64" t="s">
        <v>141</v>
      </c>
      <c r="N103" s="66">
        <v>41631</v>
      </c>
      <c r="O103" s="64" t="s">
        <v>135</v>
      </c>
      <c r="P103" s="64" t="s">
        <v>75</v>
      </c>
      <c r="Q103" s="64" t="s">
        <v>75</v>
      </c>
    </row>
    <row r="104" spans="2:17" ht="28.8" x14ac:dyDescent="0.3">
      <c r="B104" s="58">
        <v>33483</v>
      </c>
      <c r="C104" s="58">
        <v>9</v>
      </c>
      <c r="D104" s="59" t="s">
        <v>139</v>
      </c>
      <c r="E104" s="59" t="s">
        <v>132</v>
      </c>
      <c r="F104" s="59" t="s">
        <v>72</v>
      </c>
      <c r="G104" s="59" t="s">
        <v>534</v>
      </c>
      <c r="H104" s="59" t="s">
        <v>54</v>
      </c>
      <c r="I104" s="58" t="s">
        <v>530</v>
      </c>
      <c r="J104" s="58">
        <v>0.10900000000000001</v>
      </c>
      <c r="K104" s="60">
        <v>0.10900000000000001</v>
      </c>
      <c r="L104" s="59" t="s">
        <v>76</v>
      </c>
      <c r="M104" s="59" t="s">
        <v>143</v>
      </c>
      <c r="N104" s="61">
        <v>41631</v>
      </c>
      <c r="O104" s="59" t="s">
        <v>135</v>
      </c>
      <c r="P104" s="59" t="s">
        <v>75</v>
      </c>
      <c r="Q104" s="59" t="s">
        <v>75</v>
      </c>
    </row>
    <row r="105" spans="2:17" ht="28.8" x14ac:dyDescent="0.3">
      <c r="B105" s="63">
        <v>33466</v>
      </c>
      <c r="C105" s="63">
        <v>9</v>
      </c>
      <c r="D105" s="64" t="s">
        <v>139</v>
      </c>
      <c r="E105" s="64" t="s">
        <v>132</v>
      </c>
      <c r="F105" s="64" t="s">
        <v>72</v>
      </c>
      <c r="G105" s="64" t="s">
        <v>534</v>
      </c>
      <c r="H105" s="64" t="s">
        <v>54</v>
      </c>
      <c r="I105" s="63" t="s">
        <v>530</v>
      </c>
      <c r="J105" s="63">
        <v>0.20799999999999999</v>
      </c>
      <c r="K105" s="65">
        <v>0.20799999999999999</v>
      </c>
      <c r="L105" s="64" t="s">
        <v>76</v>
      </c>
      <c r="M105" s="64" t="s">
        <v>145</v>
      </c>
      <c r="N105" s="66">
        <v>41631</v>
      </c>
      <c r="O105" s="64" t="s">
        <v>135</v>
      </c>
      <c r="P105" s="64" t="s">
        <v>75</v>
      </c>
      <c r="Q105" s="64" t="s">
        <v>75</v>
      </c>
    </row>
    <row r="106" spans="2:17" ht="28.8" x14ac:dyDescent="0.3">
      <c r="B106" s="58">
        <v>33630</v>
      </c>
      <c r="C106" s="58">
        <v>9</v>
      </c>
      <c r="D106" s="59" t="s">
        <v>49</v>
      </c>
      <c r="E106" s="59" t="s">
        <v>132</v>
      </c>
      <c r="F106" s="59" t="s">
        <v>72</v>
      </c>
      <c r="G106" s="59" t="s">
        <v>534</v>
      </c>
      <c r="H106" s="59" t="s">
        <v>54</v>
      </c>
      <c r="I106" s="58" t="s">
        <v>530</v>
      </c>
      <c r="J106" s="58">
        <v>0.02</v>
      </c>
      <c r="K106" s="60">
        <v>0.02</v>
      </c>
      <c r="L106" s="59" t="s">
        <v>76</v>
      </c>
      <c r="M106" s="59" t="s">
        <v>77</v>
      </c>
      <c r="N106" s="61">
        <v>41631</v>
      </c>
      <c r="O106" s="59" t="s">
        <v>135</v>
      </c>
      <c r="P106" s="59" t="s">
        <v>75</v>
      </c>
      <c r="Q106" s="59" t="s">
        <v>75</v>
      </c>
    </row>
    <row r="107" spans="2:17" ht="28.8" x14ac:dyDescent="0.3">
      <c r="B107" s="63">
        <v>33629</v>
      </c>
      <c r="C107" s="63">
        <v>9</v>
      </c>
      <c r="D107" s="64" t="s">
        <v>49</v>
      </c>
      <c r="E107" s="64" t="s">
        <v>132</v>
      </c>
      <c r="F107" s="64" t="s">
        <v>72</v>
      </c>
      <c r="G107" s="64" t="s">
        <v>534</v>
      </c>
      <c r="H107" s="64" t="s">
        <v>54</v>
      </c>
      <c r="I107" s="63" t="s">
        <v>530</v>
      </c>
      <c r="J107" s="63">
        <v>0.02</v>
      </c>
      <c r="K107" s="65">
        <v>0.02</v>
      </c>
      <c r="L107" s="64" t="s">
        <v>76</v>
      </c>
      <c r="M107" s="64" t="s">
        <v>79</v>
      </c>
      <c r="N107" s="66">
        <v>41631</v>
      </c>
      <c r="O107" s="64" t="s">
        <v>135</v>
      </c>
      <c r="P107" s="64" t="s">
        <v>75</v>
      </c>
      <c r="Q107" s="64" t="s">
        <v>75</v>
      </c>
    </row>
    <row r="108" spans="2:17" ht="28.8" x14ac:dyDescent="0.3">
      <c r="B108" s="58">
        <v>33628</v>
      </c>
      <c r="C108" s="58">
        <v>9</v>
      </c>
      <c r="D108" s="59" t="s">
        <v>49</v>
      </c>
      <c r="E108" s="59" t="s">
        <v>132</v>
      </c>
      <c r="F108" s="59" t="s">
        <v>72</v>
      </c>
      <c r="G108" s="59" t="s">
        <v>534</v>
      </c>
      <c r="H108" s="59" t="s">
        <v>54</v>
      </c>
      <c r="I108" s="58" t="s">
        <v>530</v>
      </c>
      <c r="J108" s="58">
        <v>0.02</v>
      </c>
      <c r="K108" s="60">
        <v>0.02</v>
      </c>
      <c r="L108" s="59" t="s">
        <v>76</v>
      </c>
      <c r="M108" s="59" t="s">
        <v>81</v>
      </c>
      <c r="N108" s="61">
        <v>41631</v>
      </c>
      <c r="O108" s="59" t="s">
        <v>135</v>
      </c>
      <c r="P108" s="59" t="s">
        <v>75</v>
      </c>
      <c r="Q108" s="59" t="s">
        <v>75</v>
      </c>
    </row>
    <row r="109" spans="2:17" ht="28.8" x14ac:dyDescent="0.3">
      <c r="B109" s="63">
        <v>33562</v>
      </c>
      <c r="C109" s="63">
        <v>9</v>
      </c>
      <c r="D109" s="64" t="s">
        <v>293</v>
      </c>
      <c r="E109" s="64" t="s">
        <v>132</v>
      </c>
      <c r="F109" s="64" t="s">
        <v>72</v>
      </c>
      <c r="G109" s="64" t="s">
        <v>534</v>
      </c>
      <c r="H109" s="64" t="s">
        <v>54</v>
      </c>
      <c r="I109" s="63" t="s">
        <v>530</v>
      </c>
      <c r="J109" s="63">
        <v>9.4299999999999995E-2</v>
      </c>
      <c r="K109" s="65">
        <v>9.4299999999999995E-2</v>
      </c>
      <c r="L109" s="64" t="s">
        <v>76</v>
      </c>
      <c r="M109" s="64" t="s">
        <v>294</v>
      </c>
      <c r="N109" s="66">
        <v>41631</v>
      </c>
      <c r="O109" s="64" t="s">
        <v>135</v>
      </c>
      <c r="P109" s="64" t="s">
        <v>75</v>
      </c>
      <c r="Q109" s="64" t="s">
        <v>75</v>
      </c>
    </row>
    <row r="110" spans="2:17" ht="28.8" x14ac:dyDescent="0.3">
      <c r="B110" s="58">
        <v>33633</v>
      </c>
      <c r="C110" s="58">
        <v>9</v>
      </c>
      <c r="D110" s="59" t="s">
        <v>365</v>
      </c>
      <c r="E110" s="59" t="s">
        <v>132</v>
      </c>
      <c r="F110" s="59" t="s">
        <v>72</v>
      </c>
      <c r="G110" s="59" t="s">
        <v>534</v>
      </c>
      <c r="H110" s="59" t="s">
        <v>54</v>
      </c>
      <c r="I110" s="58" t="s">
        <v>530</v>
      </c>
      <c r="J110" s="58">
        <v>1.9599999999999999E-2</v>
      </c>
      <c r="K110" s="60">
        <v>1.9599999999999999E-2</v>
      </c>
      <c r="L110" s="59" t="s">
        <v>76</v>
      </c>
      <c r="M110" s="59" t="s">
        <v>81</v>
      </c>
      <c r="N110" s="61">
        <v>41646</v>
      </c>
      <c r="O110" s="59" t="s">
        <v>135</v>
      </c>
      <c r="P110" s="59" t="s">
        <v>75</v>
      </c>
      <c r="Q110" s="59" t="s">
        <v>75</v>
      </c>
    </row>
    <row r="111" spans="2:17" ht="28.8" x14ac:dyDescent="0.3">
      <c r="B111" s="63">
        <v>33681</v>
      </c>
      <c r="C111" s="63">
        <v>9</v>
      </c>
      <c r="D111" s="64" t="s">
        <v>365</v>
      </c>
      <c r="E111" s="64" t="s">
        <v>132</v>
      </c>
      <c r="F111" s="64" t="s">
        <v>72</v>
      </c>
      <c r="G111" s="64" t="s">
        <v>534</v>
      </c>
      <c r="H111" s="64" t="s">
        <v>54</v>
      </c>
      <c r="I111" s="63" t="s">
        <v>75</v>
      </c>
      <c r="J111" s="63">
        <v>1.0200000000000001E-2</v>
      </c>
      <c r="K111" s="65">
        <v>1.0200000000000001E-2</v>
      </c>
      <c r="L111" s="64" t="s">
        <v>76</v>
      </c>
      <c r="M111" s="64" t="s">
        <v>424</v>
      </c>
      <c r="N111" s="66">
        <v>41646</v>
      </c>
      <c r="O111" s="64" t="s">
        <v>135</v>
      </c>
      <c r="P111" s="64" t="s">
        <v>75</v>
      </c>
      <c r="Q111" s="64" t="s">
        <v>75</v>
      </c>
    </row>
    <row r="112" spans="2:17" ht="28.8" x14ac:dyDescent="0.3">
      <c r="B112" s="58">
        <v>33655</v>
      </c>
      <c r="C112" s="58">
        <v>9</v>
      </c>
      <c r="D112" s="59" t="s">
        <v>365</v>
      </c>
      <c r="E112" s="59" t="s">
        <v>132</v>
      </c>
      <c r="F112" s="59" t="s">
        <v>72</v>
      </c>
      <c r="G112" s="59" t="s">
        <v>534</v>
      </c>
      <c r="H112" s="59" t="s">
        <v>54</v>
      </c>
      <c r="I112" s="58" t="s">
        <v>75</v>
      </c>
      <c r="J112" s="58">
        <v>1.24E-2</v>
      </c>
      <c r="K112" s="60">
        <v>1.24E-2</v>
      </c>
      <c r="L112" s="59" t="s">
        <v>76</v>
      </c>
      <c r="M112" s="59" t="s">
        <v>426</v>
      </c>
      <c r="N112" s="61">
        <v>41646</v>
      </c>
      <c r="O112" s="59" t="s">
        <v>135</v>
      </c>
      <c r="P112" s="59" t="s">
        <v>75</v>
      </c>
      <c r="Q112" s="59" t="s">
        <v>75</v>
      </c>
    </row>
    <row r="113" spans="2:17" ht="28.8" x14ac:dyDescent="0.3">
      <c r="B113" s="63">
        <v>33618</v>
      </c>
      <c r="C113" s="63">
        <v>9</v>
      </c>
      <c r="D113" s="64" t="s">
        <v>365</v>
      </c>
      <c r="E113" s="64" t="s">
        <v>132</v>
      </c>
      <c r="F113" s="64" t="s">
        <v>72</v>
      </c>
      <c r="G113" s="64" t="s">
        <v>534</v>
      </c>
      <c r="H113" s="64" t="s">
        <v>54</v>
      </c>
      <c r="I113" s="63" t="s">
        <v>75</v>
      </c>
      <c r="J113" s="63">
        <v>2.4300000000000002E-2</v>
      </c>
      <c r="K113" s="65">
        <v>2.4300000000000002E-2</v>
      </c>
      <c r="L113" s="64" t="s">
        <v>76</v>
      </c>
      <c r="M113" s="64" t="s">
        <v>77</v>
      </c>
      <c r="N113" s="66">
        <v>41646</v>
      </c>
      <c r="O113" s="64" t="s">
        <v>135</v>
      </c>
      <c r="P113" s="64" t="s">
        <v>75</v>
      </c>
      <c r="Q113" s="64" t="s">
        <v>75</v>
      </c>
    </row>
    <row r="114" spans="2:17" ht="28.8" x14ac:dyDescent="0.3">
      <c r="B114" s="58">
        <v>33617</v>
      </c>
      <c r="C114" s="58">
        <v>9</v>
      </c>
      <c r="D114" s="59" t="s">
        <v>365</v>
      </c>
      <c r="E114" s="59" t="s">
        <v>132</v>
      </c>
      <c r="F114" s="59" t="s">
        <v>72</v>
      </c>
      <c r="G114" s="59" t="s">
        <v>534</v>
      </c>
      <c r="H114" s="59" t="s">
        <v>54</v>
      </c>
      <c r="I114" s="58" t="s">
        <v>75</v>
      </c>
      <c r="J114" s="58">
        <v>2.52E-2</v>
      </c>
      <c r="K114" s="60">
        <v>2.52E-2</v>
      </c>
      <c r="L114" s="59" t="s">
        <v>76</v>
      </c>
      <c r="M114" s="59" t="s">
        <v>428</v>
      </c>
      <c r="N114" s="69">
        <v>41646</v>
      </c>
      <c r="O114" s="59" t="s">
        <v>135</v>
      </c>
      <c r="P114" s="59" t="s">
        <v>75</v>
      </c>
      <c r="Q114" s="59" t="s">
        <v>75</v>
      </c>
    </row>
    <row r="115" spans="2:17" ht="28.8" x14ac:dyDescent="0.3">
      <c r="B115" s="63">
        <v>33615</v>
      </c>
      <c r="C115" s="63">
        <v>9</v>
      </c>
      <c r="D115" s="64" t="s">
        <v>365</v>
      </c>
      <c r="E115" s="64" t="s">
        <v>132</v>
      </c>
      <c r="F115" s="64" t="s">
        <v>72</v>
      </c>
      <c r="G115" s="64" t="s">
        <v>534</v>
      </c>
      <c r="H115" s="64" t="s">
        <v>54</v>
      </c>
      <c r="I115" s="63" t="s">
        <v>75</v>
      </c>
      <c r="J115" s="63">
        <v>3.15E-2</v>
      </c>
      <c r="K115" s="65">
        <v>3.15E-2</v>
      </c>
      <c r="L115" s="64" t="s">
        <v>76</v>
      </c>
      <c r="M115" s="64" t="s">
        <v>83</v>
      </c>
      <c r="N115" s="68">
        <v>41646</v>
      </c>
      <c r="O115" s="64" t="s">
        <v>135</v>
      </c>
      <c r="P115" s="64" t="s">
        <v>75</v>
      </c>
      <c r="Q115" s="64" t="s">
        <v>75</v>
      </c>
    </row>
    <row r="116" spans="2:17" ht="28.8" x14ac:dyDescent="0.3">
      <c r="B116" s="58">
        <v>33575</v>
      </c>
      <c r="C116" s="58">
        <v>9</v>
      </c>
      <c r="D116" s="59" t="s">
        <v>365</v>
      </c>
      <c r="E116" s="59" t="s">
        <v>132</v>
      </c>
      <c r="F116" s="59" t="s">
        <v>72</v>
      </c>
      <c r="G116" s="59" t="s">
        <v>534</v>
      </c>
      <c r="H116" s="59" t="s">
        <v>54</v>
      </c>
      <c r="I116" s="58" t="s">
        <v>75</v>
      </c>
      <c r="J116" s="58">
        <v>9.1600000000000001E-2</v>
      </c>
      <c r="K116" s="60">
        <v>9.1600000000000001E-2</v>
      </c>
      <c r="L116" s="59" t="s">
        <v>76</v>
      </c>
      <c r="M116" s="59" t="s">
        <v>79</v>
      </c>
      <c r="N116" s="69">
        <v>41646</v>
      </c>
      <c r="O116" s="59" t="s">
        <v>135</v>
      </c>
      <c r="P116" s="59" t="s">
        <v>75</v>
      </c>
      <c r="Q116" s="59" t="s">
        <v>75</v>
      </c>
    </row>
    <row r="117" spans="2:17" ht="28.8" x14ac:dyDescent="0.3">
      <c r="B117" s="63">
        <v>33567</v>
      </c>
      <c r="C117" s="63">
        <v>9</v>
      </c>
      <c r="D117" s="64" t="s">
        <v>293</v>
      </c>
      <c r="E117" s="64" t="s">
        <v>132</v>
      </c>
      <c r="F117" s="64" t="s">
        <v>72</v>
      </c>
      <c r="G117" s="64" t="s">
        <v>534</v>
      </c>
      <c r="H117" s="64" t="s">
        <v>54</v>
      </c>
      <c r="I117" s="63" t="s">
        <v>530</v>
      </c>
      <c r="J117" s="63">
        <v>9.4299999999999995E-2</v>
      </c>
      <c r="K117" s="65">
        <v>9.4299999999999995E-2</v>
      </c>
      <c r="L117" s="64" t="s">
        <v>76</v>
      </c>
      <c r="M117" s="64" t="s">
        <v>298</v>
      </c>
      <c r="N117" s="68">
        <v>41681</v>
      </c>
      <c r="O117" s="64" t="s">
        <v>135</v>
      </c>
      <c r="P117" s="64" t="s">
        <v>75</v>
      </c>
      <c r="Q117" s="64" t="s">
        <v>75</v>
      </c>
    </row>
    <row r="118" spans="2:17" ht="28.8" x14ac:dyDescent="0.3">
      <c r="B118" s="58">
        <v>33541</v>
      </c>
      <c r="C118" s="58">
        <v>9</v>
      </c>
      <c r="D118" s="59" t="s">
        <v>293</v>
      </c>
      <c r="E118" s="59" t="s">
        <v>132</v>
      </c>
      <c r="F118" s="59" t="s">
        <v>72</v>
      </c>
      <c r="G118" s="59" t="s">
        <v>534</v>
      </c>
      <c r="H118" s="59" t="s">
        <v>54</v>
      </c>
      <c r="I118" s="58" t="s">
        <v>530</v>
      </c>
      <c r="J118" s="58">
        <v>9.5199999999999993E-2</v>
      </c>
      <c r="K118" s="60">
        <v>9.5199999999999993E-2</v>
      </c>
      <c r="L118" s="59" t="s">
        <v>76</v>
      </c>
      <c r="M118" s="59" t="s">
        <v>294</v>
      </c>
      <c r="N118" s="61">
        <v>41681</v>
      </c>
      <c r="O118" s="59" t="s">
        <v>135</v>
      </c>
      <c r="P118" s="59" t="s">
        <v>75</v>
      </c>
      <c r="Q118" s="59" t="s">
        <v>75</v>
      </c>
    </row>
    <row r="119" spans="2:17" ht="28.8" x14ac:dyDescent="0.3">
      <c r="B119" s="63">
        <v>33540</v>
      </c>
      <c r="C119" s="63">
        <v>9</v>
      </c>
      <c r="D119" s="64" t="s">
        <v>293</v>
      </c>
      <c r="E119" s="64" t="s">
        <v>132</v>
      </c>
      <c r="F119" s="64" t="s">
        <v>72</v>
      </c>
      <c r="G119" s="64" t="s">
        <v>534</v>
      </c>
      <c r="H119" s="64" t="s">
        <v>54</v>
      </c>
      <c r="I119" s="63" t="s">
        <v>530</v>
      </c>
      <c r="J119" s="63">
        <v>9.5199999999999993E-2</v>
      </c>
      <c r="K119" s="65">
        <v>9.5199999999999993E-2</v>
      </c>
      <c r="L119" s="64" t="s">
        <v>76</v>
      </c>
      <c r="M119" s="64" t="s">
        <v>296</v>
      </c>
      <c r="N119" s="66">
        <v>41681</v>
      </c>
      <c r="O119" s="64" t="s">
        <v>135</v>
      </c>
      <c r="P119" s="64" t="s">
        <v>75</v>
      </c>
      <c r="Q119" s="64" t="s">
        <v>75</v>
      </c>
    </row>
    <row r="120" spans="2:17" ht="28.8" x14ac:dyDescent="0.3">
      <c r="B120" s="58">
        <v>33487</v>
      </c>
      <c r="C120" s="58">
        <v>9</v>
      </c>
      <c r="D120" s="59" t="s">
        <v>293</v>
      </c>
      <c r="E120" s="59" t="s">
        <v>132</v>
      </c>
      <c r="F120" s="59" t="s">
        <v>72</v>
      </c>
      <c r="G120" s="59" t="s">
        <v>534</v>
      </c>
      <c r="H120" s="59" t="s">
        <v>54</v>
      </c>
      <c r="I120" s="58" t="s">
        <v>530</v>
      </c>
      <c r="J120" s="58">
        <v>0.10199999999999999</v>
      </c>
      <c r="K120" s="60">
        <v>0.10199999999999999</v>
      </c>
      <c r="L120" s="59" t="s">
        <v>76</v>
      </c>
      <c r="M120" s="59" t="s">
        <v>295</v>
      </c>
      <c r="N120" s="61">
        <v>41681</v>
      </c>
      <c r="O120" s="59" t="s">
        <v>135</v>
      </c>
      <c r="P120" s="59" t="s">
        <v>75</v>
      </c>
      <c r="Q120" s="59" t="s">
        <v>75</v>
      </c>
    </row>
    <row r="121" spans="2:17" ht="28.8" x14ac:dyDescent="0.3">
      <c r="B121" s="63">
        <v>33552</v>
      </c>
      <c r="C121" s="63">
        <v>9</v>
      </c>
      <c r="D121" s="64" t="s">
        <v>49</v>
      </c>
      <c r="E121" s="64" t="s">
        <v>132</v>
      </c>
      <c r="F121" s="64" t="s">
        <v>72</v>
      </c>
      <c r="G121" s="64" t="s">
        <v>534</v>
      </c>
      <c r="H121" s="64" t="s">
        <v>54</v>
      </c>
      <c r="I121" s="63" t="s">
        <v>530</v>
      </c>
      <c r="J121" s="63">
        <v>9.5000000000000001E-2</v>
      </c>
      <c r="K121" s="65">
        <v>9.5000000000000001E-2</v>
      </c>
      <c r="L121" s="64" t="s">
        <v>76</v>
      </c>
      <c r="M121" s="64" t="s">
        <v>77</v>
      </c>
      <c r="N121" s="66">
        <v>41687</v>
      </c>
      <c r="O121" s="64" t="s">
        <v>135</v>
      </c>
      <c r="P121" s="64" t="s">
        <v>75</v>
      </c>
      <c r="Q121" s="64" t="s">
        <v>75</v>
      </c>
    </row>
    <row r="122" spans="2:17" ht="28.8" x14ac:dyDescent="0.3">
      <c r="B122" s="58">
        <v>33553</v>
      </c>
      <c r="C122" s="58">
        <v>9</v>
      </c>
      <c r="D122" s="59" t="s">
        <v>49</v>
      </c>
      <c r="E122" s="59" t="s">
        <v>132</v>
      </c>
      <c r="F122" s="59" t="s">
        <v>72</v>
      </c>
      <c r="G122" s="59" t="s">
        <v>534</v>
      </c>
      <c r="H122" s="59" t="s">
        <v>54</v>
      </c>
      <c r="I122" s="58" t="s">
        <v>530</v>
      </c>
      <c r="J122" s="58">
        <v>9.5000000000000001E-2</v>
      </c>
      <c r="K122" s="60">
        <v>9.5000000000000001E-2</v>
      </c>
      <c r="L122" s="59" t="s">
        <v>76</v>
      </c>
      <c r="M122" s="59" t="s">
        <v>79</v>
      </c>
      <c r="N122" s="61">
        <v>41687</v>
      </c>
      <c r="O122" s="59" t="s">
        <v>135</v>
      </c>
      <c r="P122" s="59" t="s">
        <v>75</v>
      </c>
      <c r="Q122" s="59" t="s">
        <v>75</v>
      </c>
    </row>
    <row r="123" spans="2:17" ht="28.8" x14ac:dyDescent="0.3">
      <c r="B123" s="63">
        <v>33526</v>
      </c>
      <c r="C123" s="63">
        <v>9</v>
      </c>
      <c r="D123" s="64" t="s">
        <v>49</v>
      </c>
      <c r="E123" s="64" t="s">
        <v>132</v>
      </c>
      <c r="F123" s="64" t="s">
        <v>72</v>
      </c>
      <c r="G123" s="64" t="s">
        <v>534</v>
      </c>
      <c r="H123" s="64" t="s">
        <v>54</v>
      </c>
      <c r="I123" s="63" t="s">
        <v>530</v>
      </c>
      <c r="J123" s="63">
        <v>9.6000000000000002E-2</v>
      </c>
      <c r="K123" s="65">
        <v>9.6000000000000002E-2</v>
      </c>
      <c r="L123" s="64" t="s">
        <v>76</v>
      </c>
      <c r="M123" s="64" t="s">
        <v>81</v>
      </c>
      <c r="N123" s="66">
        <v>41687</v>
      </c>
      <c r="O123" s="64" t="s">
        <v>135</v>
      </c>
      <c r="P123" s="64" t="s">
        <v>75</v>
      </c>
      <c r="Q123" s="64" t="s">
        <v>75</v>
      </c>
    </row>
    <row r="124" spans="2:17" ht="28.8" x14ac:dyDescent="0.3">
      <c r="B124" s="58">
        <v>33742</v>
      </c>
      <c r="C124" s="58">
        <v>9</v>
      </c>
      <c r="D124" s="59" t="s">
        <v>365</v>
      </c>
      <c r="E124" s="59" t="s">
        <v>132</v>
      </c>
      <c r="F124" s="59" t="s">
        <v>72</v>
      </c>
      <c r="G124" s="59" t="s">
        <v>534</v>
      </c>
      <c r="H124" s="59" t="s">
        <v>54</v>
      </c>
      <c r="I124" s="58" t="s">
        <v>530</v>
      </c>
      <c r="J124" s="58">
        <v>0</v>
      </c>
      <c r="K124" s="86"/>
      <c r="L124" s="59" t="s">
        <v>76</v>
      </c>
      <c r="M124" s="59" t="s">
        <v>81</v>
      </c>
      <c r="N124" s="69">
        <v>41689</v>
      </c>
      <c r="O124" s="59" t="s">
        <v>135</v>
      </c>
      <c r="P124" s="59" t="s">
        <v>75</v>
      </c>
      <c r="Q124" s="59" t="s">
        <v>75</v>
      </c>
    </row>
    <row r="125" spans="2:17" ht="28.8" x14ac:dyDescent="0.3">
      <c r="B125" s="63">
        <v>33470</v>
      </c>
      <c r="C125" s="63">
        <v>9</v>
      </c>
      <c r="D125" s="64" t="s">
        <v>139</v>
      </c>
      <c r="E125" s="64" t="s">
        <v>132</v>
      </c>
      <c r="F125" s="64" t="s">
        <v>72</v>
      </c>
      <c r="G125" s="64" t="s">
        <v>534</v>
      </c>
      <c r="H125" s="64" t="s">
        <v>54</v>
      </c>
      <c r="I125" s="63" t="s">
        <v>530</v>
      </c>
      <c r="J125" s="63">
        <v>0.19</v>
      </c>
      <c r="K125" s="65">
        <v>0.19</v>
      </c>
      <c r="L125" s="64" t="s">
        <v>76</v>
      </c>
      <c r="M125" s="64" t="s">
        <v>141</v>
      </c>
      <c r="N125" s="68">
        <v>41701</v>
      </c>
      <c r="O125" s="64" t="s">
        <v>135</v>
      </c>
      <c r="P125" s="64" t="s">
        <v>75</v>
      </c>
      <c r="Q125" s="64" t="s">
        <v>75</v>
      </c>
    </row>
    <row r="126" spans="2:17" ht="28.8" x14ac:dyDescent="0.3">
      <c r="B126" s="58">
        <v>33471</v>
      </c>
      <c r="C126" s="58">
        <v>9</v>
      </c>
      <c r="D126" s="59" t="s">
        <v>139</v>
      </c>
      <c r="E126" s="59" t="s">
        <v>132</v>
      </c>
      <c r="F126" s="59" t="s">
        <v>72</v>
      </c>
      <c r="G126" s="59" t="s">
        <v>534</v>
      </c>
      <c r="H126" s="59" t="s">
        <v>54</v>
      </c>
      <c r="I126" s="58" t="s">
        <v>530</v>
      </c>
      <c r="J126" s="58">
        <v>0.19</v>
      </c>
      <c r="K126" s="60">
        <v>0.19</v>
      </c>
      <c r="L126" s="59" t="s">
        <v>76</v>
      </c>
      <c r="M126" s="59" t="s">
        <v>143</v>
      </c>
      <c r="N126" s="69">
        <v>41701</v>
      </c>
      <c r="O126" s="59" t="s">
        <v>135</v>
      </c>
      <c r="P126" s="59" t="s">
        <v>75</v>
      </c>
      <c r="Q126" s="59" t="s">
        <v>75</v>
      </c>
    </row>
    <row r="127" spans="2:17" ht="28.8" x14ac:dyDescent="0.3">
      <c r="B127" s="63">
        <v>33461</v>
      </c>
      <c r="C127" s="63">
        <v>9</v>
      </c>
      <c r="D127" s="64" t="s">
        <v>139</v>
      </c>
      <c r="E127" s="64" t="s">
        <v>132</v>
      </c>
      <c r="F127" s="64" t="s">
        <v>72</v>
      </c>
      <c r="G127" s="64" t="s">
        <v>534</v>
      </c>
      <c r="H127" s="64" t="s">
        <v>54</v>
      </c>
      <c r="I127" s="63" t="s">
        <v>530</v>
      </c>
      <c r="J127" s="63">
        <v>0.38100000000000001</v>
      </c>
      <c r="K127" s="65">
        <v>0.38100000000000001</v>
      </c>
      <c r="L127" s="64" t="s">
        <v>76</v>
      </c>
      <c r="M127" s="64" t="s">
        <v>145</v>
      </c>
      <c r="N127" s="68">
        <v>41701</v>
      </c>
      <c r="O127" s="64" t="s">
        <v>135</v>
      </c>
      <c r="P127" s="64" t="s">
        <v>75</v>
      </c>
      <c r="Q127" s="64" t="s">
        <v>75</v>
      </c>
    </row>
    <row r="128" spans="2:17" ht="28.8" x14ac:dyDescent="0.3">
      <c r="B128" s="58">
        <v>33597</v>
      </c>
      <c r="C128" s="58">
        <v>9</v>
      </c>
      <c r="D128" s="59" t="s">
        <v>131</v>
      </c>
      <c r="E128" s="59" t="s">
        <v>132</v>
      </c>
      <c r="F128" s="59" t="s">
        <v>72</v>
      </c>
      <c r="G128" s="59" t="s">
        <v>534</v>
      </c>
      <c r="H128" s="59" t="s">
        <v>54</v>
      </c>
      <c r="I128" s="58" t="s">
        <v>530</v>
      </c>
      <c r="J128" s="58">
        <v>4.8000000000000001E-2</v>
      </c>
      <c r="K128" s="60">
        <v>4.8000000000000001E-2</v>
      </c>
      <c r="L128" s="59" t="s">
        <v>76</v>
      </c>
      <c r="M128" s="59" t="s">
        <v>134</v>
      </c>
      <c r="N128" s="69">
        <v>41704</v>
      </c>
      <c r="O128" s="59" t="s">
        <v>135</v>
      </c>
      <c r="P128" s="59" t="s">
        <v>75</v>
      </c>
      <c r="Q128" s="59" t="s">
        <v>75</v>
      </c>
    </row>
    <row r="129" spans="2:17" ht="28.8" x14ac:dyDescent="0.3">
      <c r="B129" s="63">
        <v>33631</v>
      </c>
      <c r="C129" s="63">
        <v>9</v>
      </c>
      <c r="D129" s="64" t="s">
        <v>365</v>
      </c>
      <c r="E129" s="64" t="s">
        <v>132</v>
      </c>
      <c r="F129" s="64" t="s">
        <v>72</v>
      </c>
      <c r="G129" s="64" t="s">
        <v>534</v>
      </c>
      <c r="H129" s="64" t="s">
        <v>54</v>
      </c>
      <c r="I129" s="63" t="s">
        <v>530</v>
      </c>
      <c r="J129" s="63">
        <v>0.02</v>
      </c>
      <c r="K129" s="65">
        <v>0.02</v>
      </c>
      <c r="L129" s="64" t="s">
        <v>76</v>
      </c>
      <c r="M129" s="64" t="s">
        <v>81</v>
      </c>
      <c r="N129" s="68">
        <v>41726</v>
      </c>
      <c r="O129" s="64" t="s">
        <v>135</v>
      </c>
      <c r="P129" s="64" t="s">
        <v>75</v>
      </c>
      <c r="Q129" s="64" t="s">
        <v>75</v>
      </c>
    </row>
    <row r="130" spans="2:17" ht="43.2" x14ac:dyDescent="0.3">
      <c r="B130" s="58">
        <v>4145</v>
      </c>
      <c r="C130" s="58">
        <v>5</v>
      </c>
      <c r="D130" s="59" t="s">
        <v>293</v>
      </c>
      <c r="E130" s="59" t="s">
        <v>104</v>
      </c>
      <c r="F130" s="59" t="s">
        <v>72</v>
      </c>
      <c r="G130" s="59" t="s">
        <v>533</v>
      </c>
      <c r="H130" s="59" t="s">
        <v>54</v>
      </c>
      <c r="I130" s="58" t="s">
        <v>530</v>
      </c>
      <c r="J130" s="58">
        <v>4.7600000000000003E-2</v>
      </c>
      <c r="K130" s="60">
        <v>4.7600000000000003E-2</v>
      </c>
      <c r="L130" s="59" t="s">
        <v>76</v>
      </c>
      <c r="M130" s="59" t="s">
        <v>330</v>
      </c>
      <c r="N130" s="61">
        <v>41746</v>
      </c>
      <c r="O130" s="59" t="s">
        <v>176</v>
      </c>
      <c r="P130" s="59" t="s">
        <v>75</v>
      </c>
      <c r="Q130" s="59" t="s">
        <v>531</v>
      </c>
    </row>
    <row r="131" spans="2:17" ht="43.2" x14ac:dyDescent="0.3">
      <c r="B131" s="63">
        <v>4144</v>
      </c>
      <c r="C131" s="63">
        <v>5</v>
      </c>
      <c r="D131" s="64" t="s">
        <v>293</v>
      </c>
      <c r="E131" s="64" t="s">
        <v>104</v>
      </c>
      <c r="F131" s="64" t="s">
        <v>72</v>
      </c>
      <c r="G131" s="64" t="s">
        <v>533</v>
      </c>
      <c r="H131" s="64" t="s">
        <v>54</v>
      </c>
      <c r="I131" s="63" t="s">
        <v>530</v>
      </c>
      <c r="J131" s="63">
        <v>4.7699999999999999E-2</v>
      </c>
      <c r="K131" s="65">
        <v>4.7699999999999999E-2</v>
      </c>
      <c r="L131" s="64" t="s">
        <v>76</v>
      </c>
      <c r="M131" s="64" t="s">
        <v>332</v>
      </c>
      <c r="N131" s="66">
        <v>41746</v>
      </c>
      <c r="O131" s="64" t="s">
        <v>176</v>
      </c>
      <c r="P131" s="64" t="s">
        <v>75</v>
      </c>
      <c r="Q131" s="64" t="s">
        <v>531</v>
      </c>
    </row>
    <row r="132" spans="2:17" ht="43.2" x14ac:dyDescent="0.3">
      <c r="B132" s="58">
        <v>4143</v>
      </c>
      <c r="C132" s="58">
        <v>5</v>
      </c>
      <c r="D132" s="59" t="s">
        <v>293</v>
      </c>
      <c r="E132" s="59" t="s">
        <v>104</v>
      </c>
      <c r="F132" s="59" t="s">
        <v>72</v>
      </c>
      <c r="G132" s="59" t="s">
        <v>533</v>
      </c>
      <c r="H132" s="59" t="s">
        <v>54</v>
      </c>
      <c r="I132" s="58" t="s">
        <v>530</v>
      </c>
      <c r="J132" s="58">
        <v>4.7800000000000002E-2</v>
      </c>
      <c r="K132" s="60">
        <v>4.7800000000000002E-2</v>
      </c>
      <c r="L132" s="59" t="s">
        <v>76</v>
      </c>
      <c r="M132" s="59" t="s">
        <v>334</v>
      </c>
      <c r="N132" s="61">
        <v>41746</v>
      </c>
      <c r="O132" s="59" t="s">
        <v>176</v>
      </c>
      <c r="P132" s="59" t="s">
        <v>75</v>
      </c>
      <c r="Q132" s="59" t="s">
        <v>531</v>
      </c>
    </row>
    <row r="133" spans="2:17" ht="43.2" x14ac:dyDescent="0.3">
      <c r="B133" s="63">
        <v>4142</v>
      </c>
      <c r="C133" s="63">
        <v>5</v>
      </c>
      <c r="D133" s="64" t="s">
        <v>293</v>
      </c>
      <c r="E133" s="64" t="s">
        <v>104</v>
      </c>
      <c r="F133" s="64" t="s">
        <v>72</v>
      </c>
      <c r="G133" s="64" t="s">
        <v>533</v>
      </c>
      <c r="H133" s="64" t="s">
        <v>54</v>
      </c>
      <c r="I133" s="63" t="s">
        <v>530</v>
      </c>
      <c r="J133" s="63">
        <v>4.7899999999999998E-2</v>
      </c>
      <c r="K133" s="65">
        <v>4.7899999999999998E-2</v>
      </c>
      <c r="L133" s="64" t="s">
        <v>76</v>
      </c>
      <c r="M133" s="64" t="s">
        <v>336</v>
      </c>
      <c r="N133" s="66">
        <v>41746</v>
      </c>
      <c r="O133" s="64" t="s">
        <v>176</v>
      </c>
      <c r="P133" s="64" t="s">
        <v>75</v>
      </c>
      <c r="Q133" s="64" t="s">
        <v>531</v>
      </c>
    </row>
    <row r="134" spans="2:17" ht="28.8" x14ac:dyDescent="0.3">
      <c r="B134" s="58">
        <v>33626</v>
      </c>
      <c r="C134" s="58">
        <v>9</v>
      </c>
      <c r="D134" s="59" t="s">
        <v>365</v>
      </c>
      <c r="E134" s="59" t="s">
        <v>132</v>
      </c>
      <c r="F134" s="59" t="s">
        <v>72</v>
      </c>
      <c r="G134" s="59" t="s">
        <v>534</v>
      </c>
      <c r="H134" s="59" t="s">
        <v>54</v>
      </c>
      <c r="I134" s="58" t="s">
        <v>530</v>
      </c>
      <c r="J134" s="58">
        <v>2.0400000000000001E-2</v>
      </c>
      <c r="K134" s="60">
        <v>2.0400000000000001E-2</v>
      </c>
      <c r="L134" s="59" t="s">
        <v>76</v>
      </c>
      <c r="M134" s="59" t="s">
        <v>81</v>
      </c>
      <c r="N134" s="61">
        <v>41752</v>
      </c>
      <c r="O134" s="59" t="s">
        <v>135</v>
      </c>
      <c r="P134" s="59" t="s">
        <v>75</v>
      </c>
      <c r="Q134" s="59" t="s">
        <v>75</v>
      </c>
    </row>
    <row r="135" spans="2:17" ht="28.8" x14ac:dyDescent="0.3">
      <c r="B135" s="63">
        <v>33572</v>
      </c>
      <c r="C135" s="63">
        <v>9</v>
      </c>
      <c r="D135" s="64" t="s">
        <v>48</v>
      </c>
      <c r="E135" s="64" t="s">
        <v>132</v>
      </c>
      <c r="F135" s="64" t="s">
        <v>72</v>
      </c>
      <c r="G135" s="64" t="s">
        <v>534</v>
      </c>
      <c r="H135" s="64" t="s">
        <v>54</v>
      </c>
      <c r="I135" s="63" t="s">
        <v>530</v>
      </c>
      <c r="J135" s="63">
        <v>9.4299999999999995E-2</v>
      </c>
      <c r="K135" s="65">
        <v>9.4299999999999995E-2</v>
      </c>
      <c r="L135" s="64" t="s">
        <v>76</v>
      </c>
      <c r="M135" s="64" t="s">
        <v>79</v>
      </c>
      <c r="N135" s="66">
        <v>41763</v>
      </c>
      <c r="O135" s="64" t="s">
        <v>135</v>
      </c>
      <c r="P135" s="64" t="s">
        <v>75</v>
      </c>
      <c r="Q135" s="64" t="s">
        <v>75</v>
      </c>
    </row>
    <row r="136" spans="2:17" ht="28.8" x14ac:dyDescent="0.3">
      <c r="B136" s="58">
        <v>33542</v>
      </c>
      <c r="C136" s="58">
        <v>9</v>
      </c>
      <c r="D136" s="59" t="s">
        <v>48</v>
      </c>
      <c r="E136" s="59" t="s">
        <v>132</v>
      </c>
      <c r="F136" s="59" t="s">
        <v>72</v>
      </c>
      <c r="G136" s="59" t="s">
        <v>534</v>
      </c>
      <c r="H136" s="59" t="s">
        <v>54</v>
      </c>
      <c r="I136" s="58" t="s">
        <v>530</v>
      </c>
      <c r="J136" s="58">
        <v>9.5199999999999993E-2</v>
      </c>
      <c r="K136" s="60">
        <v>9.5199999999999993E-2</v>
      </c>
      <c r="L136" s="59" t="s">
        <v>76</v>
      </c>
      <c r="M136" s="59" t="s">
        <v>77</v>
      </c>
      <c r="N136" s="61">
        <v>41763</v>
      </c>
      <c r="O136" s="59" t="s">
        <v>135</v>
      </c>
      <c r="P136" s="59" t="s">
        <v>75</v>
      </c>
      <c r="Q136" s="59" t="s">
        <v>75</v>
      </c>
    </row>
    <row r="137" spans="2:17" ht="28.8" x14ac:dyDescent="0.3">
      <c r="B137" s="63">
        <v>33653</v>
      </c>
      <c r="C137" s="63">
        <v>9</v>
      </c>
      <c r="D137" s="64" t="s">
        <v>49</v>
      </c>
      <c r="E137" s="64" t="s">
        <v>132</v>
      </c>
      <c r="F137" s="64" t="s">
        <v>72</v>
      </c>
      <c r="G137" s="64" t="s">
        <v>534</v>
      </c>
      <c r="H137" s="64" t="s">
        <v>54</v>
      </c>
      <c r="I137" s="63" t="s">
        <v>530</v>
      </c>
      <c r="J137" s="63">
        <v>1.89E-2</v>
      </c>
      <c r="K137" s="65">
        <v>1.89E-2</v>
      </c>
      <c r="L137" s="64" t="s">
        <v>76</v>
      </c>
      <c r="M137" s="64" t="s">
        <v>77</v>
      </c>
      <c r="N137" s="66">
        <v>41802</v>
      </c>
      <c r="O137" s="64" t="s">
        <v>135</v>
      </c>
      <c r="P137" s="64" t="s">
        <v>75</v>
      </c>
      <c r="Q137" s="64" t="s">
        <v>75</v>
      </c>
    </row>
    <row r="138" spans="2:17" ht="28.8" x14ac:dyDescent="0.3">
      <c r="B138" s="58">
        <v>33646</v>
      </c>
      <c r="C138" s="58">
        <v>9</v>
      </c>
      <c r="D138" s="59" t="s">
        <v>49</v>
      </c>
      <c r="E138" s="59" t="s">
        <v>132</v>
      </c>
      <c r="F138" s="59" t="s">
        <v>72</v>
      </c>
      <c r="G138" s="59" t="s">
        <v>534</v>
      </c>
      <c r="H138" s="59" t="s">
        <v>54</v>
      </c>
      <c r="I138" s="58" t="s">
        <v>530</v>
      </c>
      <c r="J138" s="58">
        <v>1.9E-2</v>
      </c>
      <c r="K138" s="60">
        <v>1.9E-2</v>
      </c>
      <c r="L138" s="59" t="s">
        <v>76</v>
      </c>
      <c r="M138" s="59" t="s">
        <v>79</v>
      </c>
      <c r="N138" s="61">
        <v>41802</v>
      </c>
      <c r="O138" s="59" t="s">
        <v>135</v>
      </c>
      <c r="P138" s="59" t="s">
        <v>75</v>
      </c>
      <c r="Q138" s="59" t="s">
        <v>75</v>
      </c>
    </row>
    <row r="139" spans="2:17" ht="28.8" x14ac:dyDescent="0.3">
      <c r="B139" s="63">
        <v>33636</v>
      </c>
      <c r="C139" s="63">
        <v>9</v>
      </c>
      <c r="D139" s="64" t="s">
        <v>49</v>
      </c>
      <c r="E139" s="64" t="s">
        <v>132</v>
      </c>
      <c r="F139" s="64" t="s">
        <v>72</v>
      </c>
      <c r="G139" s="64" t="s">
        <v>534</v>
      </c>
      <c r="H139" s="64" t="s">
        <v>54</v>
      </c>
      <c r="I139" s="63" t="s">
        <v>530</v>
      </c>
      <c r="J139" s="63">
        <v>1.9300000000000001E-2</v>
      </c>
      <c r="K139" s="65">
        <v>1.9300000000000001E-2</v>
      </c>
      <c r="L139" s="64" t="s">
        <v>76</v>
      </c>
      <c r="M139" s="64" t="s">
        <v>81</v>
      </c>
      <c r="N139" s="66">
        <v>41802</v>
      </c>
      <c r="O139" s="64" t="s">
        <v>135</v>
      </c>
      <c r="P139" s="64" t="s">
        <v>75</v>
      </c>
      <c r="Q139" s="64" t="s">
        <v>75</v>
      </c>
    </row>
    <row r="140" spans="2:17" ht="28.8" x14ac:dyDescent="0.3">
      <c r="B140" s="58">
        <v>33647</v>
      </c>
      <c r="C140" s="58">
        <v>9</v>
      </c>
      <c r="D140" s="59" t="s">
        <v>365</v>
      </c>
      <c r="E140" s="59" t="s">
        <v>132</v>
      </c>
      <c r="F140" s="59" t="s">
        <v>72</v>
      </c>
      <c r="G140" s="59" t="s">
        <v>534</v>
      </c>
      <c r="H140" s="59" t="s">
        <v>54</v>
      </c>
      <c r="I140" s="58" t="s">
        <v>530</v>
      </c>
      <c r="J140" s="58">
        <v>1.9E-2</v>
      </c>
      <c r="K140" s="60">
        <v>1.9E-2</v>
      </c>
      <c r="L140" s="59" t="s">
        <v>76</v>
      </c>
      <c r="M140" s="59" t="s">
        <v>424</v>
      </c>
      <c r="N140" s="61">
        <v>41802</v>
      </c>
      <c r="O140" s="59" t="s">
        <v>135</v>
      </c>
      <c r="P140" s="59" t="s">
        <v>75</v>
      </c>
      <c r="Q140" s="59" t="s">
        <v>75</v>
      </c>
    </row>
    <row r="141" spans="2:17" ht="28.8" x14ac:dyDescent="0.3">
      <c r="B141" s="63">
        <v>33627</v>
      </c>
      <c r="C141" s="63">
        <v>9</v>
      </c>
      <c r="D141" s="64" t="s">
        <v>365</v>
      </c>
      <c r="E141" s="64" t="s">
        <v>132</v>
      </c>
      <c r="F141" s="64" t="s">
        <v>72</v>
      </c>
      <c r="G141" s="64" t="s">
        <v>534</v>
      </c>
      <c r="H141" s="64" t="s">
        <v>54</v>
      </c>
      <c r="I141" s="63" t="s">
        <v>530</v>
      </c>
      <c r="J141" s="63">
        <v>2.0400000000000001E-2</v>
      </c>
      <c r="K141" s="65">
        <v>2.0400000000000001E-2</v>
      </c>
      <c r="L141" s="64" t="s">
        <v>76</v>
      </c>
      <c r="M141" s="64" t="s">
        <v>426</v>
      </c>
      <c r="N141" s="66">
        <v>41802</v>
      </c>
      <c r="O141" s="64" t="s">
        <v>135</v>
      </c>
      <c r="P141" s="64" t="s">
        <v>75</v>
      </c>
      <c r="Q141" s="64" t="s">
        <v>75</v>
      </c>
    </row>
    <row r="142" spans="2:17" ht="28.8" x14ac:dyDescent="0.3">
      <c r="B142" s="58">
        <v>33469</v>
      </c>
      <c r="C142" s="58">
        <v>9</v>
      </c>
      <c r="D142" s="59" t="s">
        <v>365</v>
      </c>
      <c r="E142" s="59" t="s">
        <v>132</v>
      </c>
      <c r="F142" s="59" t="s">
        <v>72</v>
      </c>
      <c r="G142" s="59" t="s">
        <v>534</v>
      </c>
      <c r="H142" s="59" t="s">
        <v>54</v>
      </c>
      <c r="I142" s="58" t="s">
        <v>530</v>
      </c>
      <c r="J142" s="58">
        <v>0.19600000000000001</v>
      </c>
      <c r="K142" s="60">
        <v>0.19600000000000001</v>
      </c>
      <c r="L142" s="59" t="s">
        <v>76</v>
      </c>
      <c r="M142" s="59" t="s">
        <v>81</v>
      </c>
      <c r="N142" s="61">
        <v>41802</v>
      </c>
      <c r="O142" s="59" t="s">
        <v>135</v>
      </c>
      <c r="P142" s="59" t="s">
        <v>75</v>
      </c>
      <c r="Q142" s="59" t="s">
        <v>75</v>
      </c>
    </row>
    <row r="143" spans="2:17" ht="28.8" x14ac:dyDescent="0.3">
      <c r="B143" s="63">
        <v>33614</v>
      </c>
      <c r="C143" s="63">
        <v>9</v>
      </c>
      <c r="D143" s="64" t="s">
        <v>365</v>
      </c>
      <c r="E143" s="64" t="s">
        <v>132</v>
      </c>
      <c r="F143" s="64" t="s">
        <v>72</v>
      </c>
      <c r="G143" s="64" t="s">
        <v>534</v>
      </c>
      <c r="H143" s="64" t="s">
        <v>54</v>
      </c>
      <c r="I143" s="63" t="s">
        <v>75</v>
      </c>
      <c r="J143" s="63">
        <v>3.32E-2</v>
      </c>
      <c r="K143" s="65">
        <v>3.32E-2</v>
      </c>
      <c r="L143" s="64" t="s">
        <v>76</v>
      </c>
      <c r="M143" s="64" t="s">
        <v>83</v>
      </c>
      <c r="N143" s="66">
        <v>41802</v>
      </c>
      <c r="O143" s="64" t="s">
        <v>135</v>
      </c>
      <c r="P143" s="64" t="s">
        <v>75</v>
      </c>
      <c r="Q143" s="64" t="s">
        <v>75</v>
      </c>
    </row>
    <row r="144" spans="2:17" ht="28.8" x14ac:dyDescent="0.3">
      <c r="B144" s="58">
        <v>33576</v>
      </c>
      <c r="C144" s="58">
        <v>9</v>
      </c>
      <c r="D144" s="59" t="s">
        <v>365</v>
      </c>
      <c r="E144" s="59" t="s">
        <v>132</v>
      </c>
      <c r="F144" s="59" t="s">
        <v>72</v>
      </c>
      <c r="G144" s="59" t="s">
        <v>534</v>
      </c>
      <c r="H144" s="59" t="s">
        <v>54</v>
      </c>
      <c r="I144" s="58" t="s">
        <v>75</v>
      </c>
      <c r="J144" s="58">
        <v>5.9700000000000003E-2</v>
      </c>
      <c r="K144" s="60">
        <v>5.9700000000000003E-2</v>
      </c>
      <c r="L144" s="59" t="s">
        <v>76</v>
      </c>
      <c r="M144" s="59" t="s">
        <v>428</v>
      </c>
      <c r="N144" s="61">
        <v>41802</v>
      </c>
      <c r="O144" s="59" t="s">
        <v>135</v>
      </c>
      <c r="P144" s="59" t="s">
        <v>75</v>
      </c>
      <c r="Q144" s="59" t="s">
        <v>75</v>
      </c>
    </row>
    <row r="145" spans="2:17" ht="28.8" x14ac:dyDescent="0.3">
      <c r="B145" s="63">
        <v>33473</v>
      </c>
      <c r="C145" s="63">
        <v>9</v>
      </c>
      <c r="D145" s="64" t="s">
        <v>365</v>
      </c>
      <c r="E145" s="64" t="s">
        <v>132</v>
      </c>
      <c r="F145" s="64" t="s">
        <v>72</v>
      </c>
      <c r="G145" s="64" t="s">
        <v>534</v>
      </c>
      <c r="H145" s="64" t="s">
        <v>54</v>
      </c>
      <c r="I145" s="63" t="s">
        <v>75</v>
      </c>
      <c r="J145" s="63">
        <v>0.158</v>
      </c>
      <c r="K145" s="65">
        <v>0.158</v>
      </c>
      <c r="L145" s="64" t="s">
        <v>76</v>
      </c>
      <c r="M145" s="64" t="s">
        <v>77</v>
      </c>
      <c r="N145" s="68">
        <v>41802</v>
      </c>
      <c r="O145" s="64" t="s">
        <v>135</v>
      </c>
      <c r="P145" s="64" t="s">
        <v>75</v>
      </c>
      <c r="Q145" s="64" t="s">
        <v>75</v>
      </c>
    </row>
    <row r="146" spans="2:17" ht="28.8" x14ac:dyDescent="0.3">
      <c r="B146" s="58">
        <v>33465</v>
      </c>
      <c r="C146" s="58">
        <v>9</v>
      </c>
      <c r="D146" s="59" t="s">
        <v>365</v>
      </c>
      <c r="E146" s="59" t="s">
        <v>132</v>
      </c>
      <c r="F146" s="59" t="s">
        <v>72</v>
      </c>
      <c r="G146" s="59" t="s">
        <v>534</v>
      </c>
      <c r="H146" s="59" t="s">
        <v>54</v>
      </c>
      <c r="I146" s="58" t="s">
        <v>75</v>
      </c>
      <c r="J146" s="58">
        <v>0.24299999999999999</v>
      </c>
      <c r="K146" s="60">
        <v>0.24299999999999999</v>
      </c>
      <c r="L146" s="59" t="s">
        <v>76</v>
      </c>
      <c r="M146" s="59" t="s">
        <v>79</v>
      </c>
      <c r="N146" s="69">
        <v>41802</v>
      </c>
      <c r="O146" s="59" t="s">
        <v>135</v>
      </c>
      <c r="P146" s="59" t="s">
        <v>75</v>
      </c>
      <c r="Q146" s="59" t="s">
        <v>75</v>
      </c>
    </row>
    <row r="147" spans="2:17" ht="28.8" x14ac:dyDescent="0.3">
      <c r="B147" s="63">
        <v>42355</v>
      </c>
      <c r="C147" s="63">
        <v>11</v>
      </c>
      <c r="D147" s="64" t="s">
        <v>365</v>
      </c>
      <c r="E147" s="64" t="s">
        <v>132</v>
      </c>
      <c r="F147" s="64" t="s">
        <v>72</v>
      </c>
      <c r="G147" s="64" t="s">
        <v>534</v>
      </c>
      <c r="H147" s="64" t="s">
        <v>54</v>
      </c>
      <c r="I147" s="63" t="s">
        <v>530</v>
      </c>
      <c r="J147" s="63">
        <v>2.4E-2</v>
      </c>
      <c r="K147" s="65">
        <v>2.4000000000000001E-5</v>
      </c>
      <c r="L147" s="64" t="s">
        <v>155</v>
      </c>
      <c r="M147" s="64" t="s">
        <v>221</v>
      </c>
      <c r="N147" s="68">
        <v>41843.384722222203</v>
      </c>
      <c r="O147" s="64" t="s">
        <v>75</v>
      </c>
      <c r="P147" s="64" t="s">
        <v>75</v>
      </c>
      <c r="Q147" s="64" t="s">
        <v>75</v>
      </c>
    </row>
    <row r="148" spans="2:17" ht="28.8" x14ac:dyDescent="0.3">
      <c r="B148" s="58">
        <v>42368</v>
      </c>
      <c r="C148" s="58">
        <v>11</v>
      </c>
      <c r="D148" s="59" t="s">
        <v>365</v>
      </c>
      <c r="E148" s="59" t="s">
        <v>132</v>
      </c>
      <c r="F148" s="59" t="s">
        <v>72</v>
      </c>
      <c r="G148" s="59" t="s">
        <v>534</v>
      </c>
      <c r="H148" s="59" t="s">
        <v>54</v>
      </c>
      <c r="I148" s="58" t="s">
        <v>530</v>
      </c>
      <c r="J148" s="58">
        <v>0.02</v>
      </c>
      <c r="K148" s="60">
        <v>2.0000000000000002E-5</v>
      </c>
      <c r="L148" s="59" t="s">
        <v>155</v>
      </c>
      <c r="M148" s="59" t="s">
        <v>376</v>
      </c>
      <c r="N148" s="69">
        <v>41843.475694444402</v>
      </c>
      <c r="O148" s="59" t="s">
        <v>75</v>
      </c>
      <c r="P148" s="59" t="s">
        <v>75</v>
      </c>
      <c r="Q148" s="59" t="s">
        <v>75</v>
      </c>
    </row>
    <row r="149" spans="2:17" ht="28.8" x14ac:dyDescent="0.3">
      <c r="B149" s="63">
        <v>42353</v>
      </c>
      <c r="C149" s="63">
        <v>11</v>
      </c>
      <c r="D149" s="64" t="s">
        <v>365</v>
      </c>
      <c r="E149" s="64" t="s">
        <v>132</v>
      </c>
      <c r="F149" s="64" t="s">
        <v>72</v>
      </c>
      <c r="G149" s="64" t="s">
        <v>534</v>
      </c>
      <c r="H149" s="64" t="s">
        <v>54</v>
      </c>
      <c r="I149" s="63" t="s">
        <v>75</v>
      </c>
      <c r="J149" s="63">
        <v>3.8300000000000001E-2</v>
      </c>
      <c r="K149" s="65">
        <v>3.8300000000000003E-5</v>
      </c>
      <c r="L149" s="64" t="s">
        <v>155</v>
      </c>
      <c r="M149" s="64" t="s">
        <v>156</v>
      </c>
      <c r="N149" s="66">
        <v>41843.479166666701</v>
      </c>
      <c r="O149" s="64" t="s">
        <v>75</v>
      </c>
      <c r="P149" s="64" t="s">
        <v>75</v>
      </c>
      <c r="Q149" s="64" t="s">
        <v>75</v>
      </c>
    </row>
    <row r="150" spans="2:17" ht="28.8" x14ac:dyDescent="0.3">
      <c r="B150" s="58">
        <v>42362</v>
      </c>
      <c r="C150" s="58">
        <v>11</v>
      </c>
      <c r="D150" s="59" t="s">
        <v>365</v>
      </c>
      <c r="E150" s="59" t="s">
        <v>132</v>
      </c>
      <c r="F150" s="59" t="s">
        <v>72</v>
      </c>
      <c r="G150" s="59" t="s">
        <v>534</v>
      </c>
      <c r="H150" s="59" t="s">
        <v>54</v>
      </c>
      <c r="I150" s="58" t="s">
        <v>530</v>
      </c>
      <c r="J150" s="58">
        <v>1.9400000000000001E-2</v>
      </c>
      <c r="K150" s="60">
        <v>1.9400000000000001E-5</v>
      </c>
      <c r="L150" s="59" t="s">
        <v>155</v>
      </c>
      <c r="M150" s="59" t="s">
        <v>373</v>
      </c>
      <c r="N150" s="61">
        <v>41843.489583333299</v>
      </c>
      <c r="O150" s="59" t="s">
        <v>75</v>
      </c>
      <c r="P150" s="59" t="s">
        <v>75</v>
      </c>
      <c r="Q150" s="59" t="s">
        <v>75</v>
      </c>
    </row>
    <row r="151" spans="2:17" ht="28.8" x14ac:dyDescent="0.3">
      <c r="B151" s="63">
        <v>42351</v>
      </c>
      <c r="C151" s="63">
        <v>11</v>
      </c>
      <c r="D151" s="64" t="s">
        <v>365</v>
      </c>
      <c r="E151" s="64" t="s">
        <v>132</v>
      </c>
      <c r="F151" s="64" t="s">
        <v>72</v>
      </c>
      <c r="G151" s="64" t="s">
        <v>534</v>
      </c>
      <c r="H151" s="64" t="s">
        <v>54</v>
      </c>
      <c r="I151" s="63" t="s">
        <v>75</v>
      </c>
      <c r="J151" s="63">
        <v>1.6299999999999999E-2</v>
      </c>
      <c r="K151" s="65">
        <v>1.63E-5</v>
      </c>
      <c r="L151" s="64" t="s">
        <v>155</v>
      </c>
      <c r="M151" s="64" t="s">
        <v>158</v>
      </c>
      <c r="N151" s="66">
        <v>41843.493055555598</v>
      </c>
      <c r="O151" s="64" t="s">
        <v>75</v>
      </c>
      <c r="P151" s="64" t="s">
        <v>75</v>
      </c>
      <c r="Q151" s="64" t="s">
        <v>75</v>
      </c>
    </row>
    <row r="152" spans="2:17" ht="28.8" x14ac:dyDescent="0.3">
      <c r="B152" s="58">
        <v>42366</v>
      </c>
      <c r="C152" s="58">
        <v>11</v>
      </c>
      <c r="D152" s="59" t="s">
        <v>365</v>
      </c>
      <c r="E152" s="59" t="s">
        <v>132</v>
      </c>
      <c r="F152" s="59" t="s">
        <v>72</v>
      </c>
      <c r="G152" s="59" t="s">
        <v>534</v>
      </c>
      <c r="H152" s="59" t="s">
        <v>54</v>
      </c>
      <c r="I152" s="58" t="s">
        <v>530</v>
      </c>
      <c r="J152" s="58">
        <v>2.1500000000000002E-2</v>
      </c>
      <c r="K152" s="60">
        <v>2.1500000000000001E-5</v>
      </c>
      <c r="L152" s="59" t="s">
        <v>155</v>
      </c>
      <c r="M152" s="59" t="s">
        <v>368</v>
      </c>
      <c r="N152" s="61">
        <v>41843.493055555598</v>
      </c>
      <c r="O152" s="59" t="s">
        <v>75</v>
      </c>
      <c r="P152" s="59" t="s">
        <v>75</v>
      </c>
      <c r="Q152" s="59" t="s">
        <v>75</v>
      </c>
    </row>
    <row r="153" spans="2:17" ht="28.8" x14ac:dyDescent="0.3">
      <c r="B153" s="63">
        <v>42364</v>
      </c>
      <c r="C153" s="63">
        <v>11</v>
      </c>
      <c r="D153" s="64" t="s">
        <v>365</v>
      </c>
      <c r="E153" s="64" t="s">
        <v>132</v>
      </c>
      <c r="F153" s="64" t="s">
        <v>72</v>
      </c>
      <c r="G153" s="64" t="s">
        <v>534</v>
      </c>
      <c r="H153" s="64" t="s">
        <v>54</v>
      </c>
      <c r="I153" s="63" t="s">
        <v>530</v>
      </c>
      <c r="J153" s="63">
        <v>1.9E-2</v>
      </c>
      <c r="K153" s="65">
        <v>1.9000000000000001E-5</v>
      </c>
      <c r="L153" s="64" t="s">
        <v>155</v>
      </c>
      <c r="M153" s="64" t="s">
        <v>370</v>
      </c>
      <c r="N153" s="66">
        <v>41843.517361111102</v>
      </c>
      <c r="O153" s="64" t="s">
        <v>75</v>
      </c>
      <c r="P153" s="64" t="s">
        <v>75</v>
      </c>
      <c r="Q153" s="64" t="s">
        <v>75</v>
      </c>
    </row>
    <row r="154" spans="2:17" ht="28.8" x14ac:dyDescent="0.3">
      <c r="B154" s="58">
        <v>42356</v>
      </c>
      <c r="C154" s="58">
        <v>11</v>
      </c>
      <c r="D154" s="59" t="s">
        <v>365</v>
      </c>
      <c r="E154" s="59" t="s">
        <v>132</v>
      </c>
      <c r="F154" s="59" t="s">
        <v>72</v>
      </c>
      <c r="G154" s="59" t="s">
        <v>534</v>
      </c>
      <c r="H154" s="59" t="s">
        <v>54</v>
      </c>
      <c r="I154" s="58" t="s">
        <v>530</v>
      </c>
      <c r="J154" s="58">
        <v>4.8500000000000001E-2</v>
      </c>
      <c r="K154" s="60">
        <v>4.85E-5</v>
      </c>
      <c r="L154" s="59" t="s">
        <v>155</v>
      </c>
      <c r="M154" s="59" t="s">
        <v>221</v>
      </c>
      <c r="N154" s="61">
        <v>41906.534722222197</v>
      </c>
      <c r="O154" s="59" t="s">
        <v>75</v>
      </c>
      <c r="P154" s="59" t="s">
        <v>75</v>
      </c>
      <c r="Q154" s="59" t="s">
        <v>75</v>
      </c>
    </row>
    <row r="155" spans="2:17" ht="28.8" x14ac:dyDescent="0.3">
      <c r="B155" s="63">
        <v>42265</v>
      </c>
      <c r="C155" s="63">
        <v>11</v>
      </c>
      <c r="D155" s="64" t="s">
        <v>48</v>
      </c>
      <c r="E155" s="64" t="s">
        <v>132</v>
      </c>
      <c r="F155" s="64" t="s">
        <v>72</v>
      </c>
      <c r="G155" s="64" t="s">
        <v>534</v>
      </c>
      <c r="H155" s="64" t="s">
        <v>54</v>
      </c>
      <c r="I155" s="63" t="s">
        <v>530</v>
      </c>
      <c r="J155" s="63">
        <v>1.04E-2</v>
      </c>
      <c r="K155" s="65">
        <v>1.04E-5</v>
      </c>
      <c r="L155" s="64" t="s">
        <v>155</v>
      </c>
      <c r="M155" s="64" t="s">
        <v>158</v>
      </c>
      <c r="N155" s="66">
        <v>41925.473611111098</v>
      </c>
      <c r="O155" s="64" t="s">
        <v>75</v>
      </c>
      <c r="P155" s="64" t="s">
        <v>75</v>
      </c>
      <c r="Q155" s="64" t="s">
        <v>75</v>
      </c>
    </row>
    <row r="156" spans="2:17" ht="28.8" x14ac:dyDescent="0.3">
      <c r="B156" s="58">
        <v>42268</v>
      </c>
      <c r="C156" s="58">
        <v>11</v>
      </c>
      <c r="D156" s="59" t="s">
        <v>48</v>
      </c>
      <c r="E156" s="59" t="s">
        <v>132</v>
      </c>
      <c r="F156" s="59" t="s">
        <v>72</v>
      </c>
      <c r="G156" s="59" t="s">
        <v>534</v>
      </c>
      <c r="H156" s="59" t="s">
        <v>54</v>
      </c>
      <c r="I156" s="58" t="s">
        <v>530</v>
      </c>
      <c r="J156" s="58">
        <v>1.1600000000000001E-2</v>
      </c>
      <c r="K156" s="60">
        <v>1.1600000000000001E-5</v>
      </c>
      <c r="L156" s="59" t="s">
        <v>155</v>
      </c>
      <c r="M156" s="59" t="s">
        <v>156</v>
      </c>
      <c r="N156" s="61">
        <v>41925.497916666704</v>
      </c>
      <c r="O156" s="59" t="s">
        <v>75</v>
      </c>
      <c r="P156" s="59" t="s">
        <v>75</v>
      </c>
      <c r="Q156" s="59" t="s">
        <v>75</v>
      </c>
    </row>
    <row r="157" spans="2:17" ht="28.8" x14ac:dyDescent="0.3">
      <c r="B157" s="63">
        <v>42357</v>
      </c>
      <c r="C157" s="63">
        <v>11</v>
      </c>
      <c r="D157" s="64" t="s">
        <v>365</v>
      </c>
      <c r="E157" s="64" t="s">
        <v>132</v>
      </c>
      <c r="F157" s="64" t="s">
        <v>72</v>
      </c>
      <c r="G157" s="64" t="s">
        <v>534</v>
      </c>
      <c r="H157" s="64" t="s">
        <v>54</v>
      </c>
      <c r="I157" s="63" t="s">
        <v>530</v>
      </c>
      <c r="J157" s="63">
        <v>1.9E-2</v>
      </c>
      <c r="K157" s="65">
        <v>1.9000000000000001E-5</v>
      </c>
      <c r="L157" s="64" t="s">
        <v>155</v>
      </c>
      <c r="M157" s="64" t="s">
        <v>221</v>
      </c>
      <c r="N157" s="66">
        <v>41927.558333333298</v>
      </c>
      <c r="O157" s="64" t="s">
        <v>75</v>
      </c>
      <c r="P157" s="64" t="s">
        <v>75</v>
      </c>
      <c r="Q157" s="64" t="s">
        <v>75</v>
      </c>
    </row>
    <row r="158" spans="2:17" ht="28.8" x14ac:dyDescent="0.3">
      <c r="B158" s="58">
        <v>42266</v>
      </c>
      <c r="C158" s="58">
        <v>11</v>
      </c>
      <c r="D158" s="59" t="s">
        <v>48</v>
      </c>
      <c r="E158" s="59" t="s">
        <v>132</v>
      </c>
      <c r="F158" s="59" t="s">
        <v>72</v>
      </c>
      <c r="G158" s="59" t="s">
        <v>534</v>
      </c>
      <c r="H158" s="59" t="s">
        <v>54</v>
      </c>
      <c r="I158" s="58" t="s">
        <v>530</v>
      </c>
      <c r="J158" s="58">
        <v>1.01E-2</v>
      </c>
      <c r="K158" s="60">
        <v>1.01E-5</v>
      </c>
      <c r="L158" s="59" t="s">
        <v>155</v>
      </c>
      <c r="M158" s="59" t="s">
        <v>158</v>
      </c>
      <c r="N158" s="61">
        <v>41932.628472222197</v>
      </c>
      <c r="O158" s="59" t="s">
        <v>75</v>
      </c>
      <c r="P158" s="59" t="s">
        <v>75</v>
      </c>
      <c r="Q158" s="59" t="s">
        <v>75</v>
      </c>
    </row>
    <row r="159" spans="2:17" ht="28.8" x14ac:dyDescent="0.3">
      <c r="B159" s="63">
        <v>42269</v>
      </c>
      <c r="C159" s="63">
        <v>11</v>
      </c>
      <c r="D159" s="64" t="s">
        <v>48</v>
      </c>
      <c r="E159" s="64" t="s">
        <v>132</v>
      </c>
      <c r="F159" s="64" t="s">
        <v>72</v>
      </c>
      <c r="G159" s="64" t="s">
        <v>534</v>
      </c>
      <c r="H159" s="64" t="s">
        <v>54</v>
      </c>
      <c r="I159" s="63" t="s">
        <v>530</v>
      </c>
      <c r="J159" s="63">
        <v>9.5300000000000003E-3</v>
      </c>
      <c r="K159" s="65">
        <v>9.5300000000000002E-6</v>
      </c>
      <c r="L159" s="64" t="s">
        <v>155</v>
      </c>
      <c r="M159" s="64" t="s">
        <v>156</v>
      </c>
      <c r="N159" s="66">
        <v>41932.635416666701</v>
      </c>
      <c r="O159" s="64" t="s">
        <v>75</v>
      </c>
      <c r="P159" s="64" t="s">
        <v>75</v>
      </c>
      <c r="Q159" s="64" t="s">
        <v>75</v>
      </c>
    </row>
    <row r="160" spans="2:17" ht="28.8" x14ac:dyDescent="0.3">
      <c r="B160" s="58">
        <v>42267</v>
      </c>
      <c r="C160" s="58">
        <v>11</v>
      </c>
      <c r="D160" s="59" t="s">
        <v>48</v>
      </c>
      <c r="E160" s="59" t="s">
        <v>132</v>
      </c>
      <c r="F160" s="59" t="s">
        <v>72</v>
      </c>
      <c r="G160" s="59" t="s">
        <v>534</v>
      </c>
      <c r="H160" s="59" t="s">
        <v>54</v>
      </c>
      <c r="I160" s="58" t="s">
        <v>530</v>
      </c>
      <c r="J160" s="58">
        <v>9.4299999999999991E-3</v>
      </c>
      <c r="K160" s="60">
        <v>9.4299999999999995E-6</v>
      </c>
      <c r="L160" s="59" t="s">
        <v>155</v>
      </c>
      <c r="M160" s="59" t="s">
        <v>158</v>
      </c>
      <c r="N160" s="61">
        <v>41933.965277777803</v>
      </c>
      <c r="O160" s="59" t="s">
        <v>75</v>
      </c>
      <c r="P160" s="59" t="s">
        <v>75</v>
      </c>
      <c r="Q160" s="59" t="s">
        <v>75</v>
      </c>
    </row>
    <row r="161" spans="2:17" ht="28.8" x14ac:dyDescent="0.3">
      <c r="B161" s="63">
        <v>42270</v>
      </c>
      <c r="C161" s="63">
        <v>11</v>
      </c>
      <c r="D161" s="64" t="s">
        <v>48</v>
      </c>
      <c r="E161" s="64" t="s">
        <v>132</v>
      </c>
      <c r="F161" s="64" t="s">
        <v>72</v>
      </c>
      <c r="G161" s="64" t="s">
        <v>534</v>
      </c>
      <c r="H161" s="64" t="s">
        <v>54</v>
      </c>
      <c r="I161" s="63" t="s">
        <v>530</v>
      </c>
      <c r="J161" s="63">
        <v>1.01E-2</v>
      </c>
      <c r="K161" s="65">
        <v>1.01E-5</v>
      </c>
      <c r="L161" s="64" t="s">
        <v>155</v>
      </c>
      <c r="M161" s="64" t="s">
        <v>156</v>
      </c>
      <c r="N161" s="66">
        <v>41933.989583333299</v>
      </c>
      <c r="O161" s="64" t="s">
        <v>75</v>
      </c>
      <c r="P161" s="64" t="s">
        <v>75</v>
      </c>
      <c r="Q161" s="64" t="s">
        <v>75</v>
      </c>
    </row>
    <row r="162" spans="2:17" ht="28.8" x14ac:dyDescent="0.3">
      <c r="B162" s="58">
        <v>42354</v>
      </c>
      <c r="C162" s="58">
        <v>11</v>
      </c>
      <c r="D162" s="59" t="s">
        <v>365</v>
      </c>
      <c r="E162" s="59" t="s">
        <v>132</v>
      </c>
      <c r="F162" s="59" t="s">
        <v>72</v>
      </c>
      <c r="G162" s="59" t="s">
        <v>534</v>
      </c>
      <c r="H162" s="59" t="s">
        <v>54</v>
      </c>
      <c r="I162" s="58" t="s">
        <v>75</v>
      </c>
      <c r="J162" s="58">
        <v>5.4300000000000001E-2</v>
      </c>
      <c r="K162" s="60">
        <v>5.4299999999999998E-5</v>
      </c>
      <c r="L162" s="59" t="s">
        <v>155</v>
      </c>
      <c r="M162" s="59" t="s">
        <v>156</v>
      </c>
      <c r="N162" s="61">
        <v>41934.368055555598</v>
      </c>
      <c r="O162" s="59" t="s">
        <v>75</v>
      </c>
      <c r="P162" s="59" t="s">
        <v>75</v>
      </c>
      <c r="Q162" s="59" t="s">
        <v>75</v>
      </c>
    </row>
    <row r="163" spans="2:17" ht="28.8" x14ac:dyDescent="0.3">
      <c r="B163" s="63">
        <v>42363</v>
      </c>
      <c r="C163" s="63">
        <v>11</v>
      </c>
      <c r="D163" s="64" t="s">
        <v>365</v>
      </c>
      <c r="E163" s="64" t="s">
        <v>132</v>
      </c>
      <c r="F163" s="64" t="s">
        <v>72</v>
      </c>
      <c r="G163" s="64" t="s">
        <v>534</v>
      </c>
      <c r="H163" s="64" t="s">
        <v>54</v>
      </c>
      <c r="I163" s="63" t="s">
        <v>530</v>
      </c>
      <c r="J163" s="63">
        <v>1.9199999999999998E-2</v>
      </c>
      <c r="K163" s="65">
        <v>1.9199999999999999E-5</v>
      </c>
      <c r="L163" s="64" t="s">
        <v>155</v>
      </c>
      <c r="M163" s="64" t="s">
        <v>373</v>
      </c>
      <c r="N163" s="66">
        <v>41934.368750000001</v>
      </c>
      <c r="O163" s="64" t="s">
        <v>75</v>
      </c>
      <c r="P163" s="64" t="s">
        <v>75</v>
      </c>
      <c r="Q163" s="64" t="s">
        <v>75</v>
      </c>
    </row>
    <row r="164" spans="2:17" ht="28.8" x14ac:dyDescent="0.3">
      <c r="B164" s="58">
        <v>42352</v>
      </c>
      <c r="C164" s="58">
        <v>11</v>
      </c>
      <c r="D164" s="59" t="s">
        <v>365</v>
      </c>
      <c r="E164" s="59" t="s">
        <v>132</v>
      </c>
      <c r="F164" s="59" t="s">
        <v>72</v>
      </c>
      <c r="G164" s="59" t="s">
        <v>534</v>
      </c>
      <c r="H164" s="59" t="s">
        <v>54</v>
      </c>
      <c r="I164" s="58" t="s">
        <v>75</v>
      </c>
      <c r="J164" s="58">
        <v>1.78E-2</v>
      </c>
      <c r="K164" s="60">
        <v>1.7799999999999999E-5</v>
      </c>
      <c r="L164" s="59" t="s">
        <v>155</v>
      </c>
      <c r="M164" s="59" t="s">
        <v>158</v>
      </c>
      <c r="N164" s="61">
        <v>41934.375</v>
      </c>
      <c r="O164" s="59" t="s">
        <v>75</v>
      </c>
      <c r="P164" s="59" t="s">
        <v>75</v>
      </c>
      <c r="Q164" s="59" t="s">
        <v>75</v>
      </c>
    </row>
    <row r="165" spans="2:17" ht="28.8" x14ac:dyDescent="0.3">
      <c r="B165" s="63">
        <v>42367</v>
      </c>
      <c r="C165" s="63">
        <v>11</v>
      </c>
      <c r="D165" s="64" t="s">
        <v>365</v>
      </c>
      <c r="E165" s="64" t="s">
        <v>132</v>
      </c>
      <c r="F165" s="64" t="s">
        <v>72</v>
      </c>
      <c r="G165" s="64" t="s">
        <v>534</v>
      </c>
      <c r="H165" s="64" t="s">
        <v>54</v>
      </c>
      <c r="I165" s="63" t="s">
        <v>530</v>
      </c>
      <c r="J165" s="63">
        <v>1.9599999999999999E-2</v>
      </c>
      <c r="K165" s="65">
        <v>1.9599999999999999E-5</v>
      </c>
      <c r="L165" s="64" t="s">
        <v>155</v>
      </c>
      <c r="M165" s="64" t="s">
        <v>368</v>
      </c>
      <c r="N165" s="66">
        <v>41934.376388888901</v>
      </c>
      <c r="O165" s="64" t="s">
        <v>75</v>
      </c>
      <c r="P165" s="64" t="s">
        <v>75</v>
      </c>
      <c r="Q165" s="64" t="s">
        <v>75</v>
      </c>
    </row>
    <row r="166" spans="2:17" ht="28.8" x14ac:dyDescent="0.3">
      <c r="B166" s="58">
        <v>42365</v>
      </c>
      <c r="C166" s="58">
        <v>11</v>
      </c>
      <c r="D166" s="59" t="s">
        <v>365</v>
      </c>
      <c r="E166" s="59" t="s">
        <v>132</v>
      </c>
      <c r="F166" s="59" t="s">
        <v>72</v>
      </c>
      <c r="G166" s="59" t="s">
        <v>534</v>
      </c>
      <c r="H166" s="59" t="s">
        <v>54</v>
      </c>
      <c r="I166" s="58" t="s">
        <v>530</v>
      </c>
      <c r="J166" s="58">
        <v>2.0400000000000001E-2</v>
      </c>
      <c r="K166" s="60">
        <v>2.0400000000000001E-5</v>
      </c>
      <c r="L166" s="59" t="s">
        <v>155</v>
      </c>
      <c r="M166" s="59" t="s">
        <v>370</v>
      </c>
      <c r="N166" s="61">
        <v>41934.393750000003</v>
      </c>
      <c r="O166" s="59" t="s">
        <v>75</v>
      </c>
      <c r="P166" s="59" t="s">
        <v>75</v>
      </c>
      <c r="Q166" s="59" t="s">
        <v>75</v>
      </c>
    </row>
    <row r="167" spans="2:17" ht="28.8" x14ac:dyDescent="0.3">
      <c r="B167" s="63">
        <v>42369</v>
      </c>
      <c r="C167" s="63">
        <v>11</v>
      </c>
      <c r="D167" s="64" t="s">
        <v>365</v>
      </c>
      <c r="E167" s="64" t="s">
        <v>132</v>
      </c>
      <c r="F167" s="64" t="s">
        <v>72</v>
      </c>
      <c r="G167" s="64" t="s">
        <v>534</v>
      </c>
      <c r="H167" s="64" t="s">
        <v>54</v>
      </c>
      <c r="I167" s="63" t="s">
        <v>75</v>
      </c>
      <c r="J167" s="63">
        <v>2.29E-2</v>
      </c>
      <c r="K167" s="65">
        <v>2.2900000000000001E-5</v>
      </c>
      <c r="L167" s="64" t="s">
        <v>155</v>
      </c>
      <c r="M167" s="64" t="s">
        <v>376</v>
      </c>
      <c r="N167" s="66">
        <v>41934.395833333299</v>
      </c>
      <c r="O167" s="64" t="s">
        <v>75</v>
      </c>
      <c r="P167" s="64" t="s">
        <v>75</v>
      </c>
      <c r="Q167" s="64" t="s">
        <v>75</v>
      </c>
    </row>
    <row r="168" spans="2:17" ht="28.8" x14ac:dyDescent="0.3">
      <c r="B168" s="58">
        <v>42358</v>
      </c>
      <c r="C168" s="58">
        <v>11</v>
      </c>
      <c r="D168" s="59" t="s">
        <v>365</v>
      </c>
      <c r="E168" s="59" t="s">
        <v>132</v>
      </c>
      <c r="F168" s="59" t="s">
        <v>72</v>
      </c>
      <c r="G168" s="59" t="s">
        <v>534</v>
      </c>
      <c r="H168" s="59" t="s">
        <v>54</v>
      </c>
      <c r="I168" s="58" t="s">
        <v>530</v>
      </c>
      <c r="J168" s="58">
        <v>2.0799999999999999E-2</v>
      </c>
      <c r="K168" s="60">
        <v>2.0800000000000001E-5</v>
      </c>
      <c r="L168" s="59" t="s">
        <v>155</v>
      </c>
      <c r="M168" s="59" t="s">
        <v>221</v>
      </c>
      <c r="N168" s="61">
        <v>41934.404861111099</v>
      </c>
      <c r="O168" s="59" t="s">
        <v>75</v>
      </c>
      <c r="P168" s="59" t="s">
        <v>75</v>
      </c>
      <c r="Q168" s="59" t="s">
        <v>75</v>
      </c>
    </row>
    <row r="169" spans="2:17" ht="28.8" x14ac:dyDescent="0.3">
      <c r="B169" s="63">
        <v>42273</v>
      </c>
      <c r="C169" s="63">
        <v>11</v>
      </c>
      <c r="D169" s="64" t="s">
        <v>49</v>
      </c>
      <c r="E169" s="64" t="s">
        <v>132</v>
      </c>
      <c r="F169" s="64" t="s">
        <v>72</v>
      </c>
      <c r="G169" s="64" t="s">
        <v>534</v>
      </c>
      <c r="H169" s="64" t="s">
        <v>54</v>
      </c>
      <c r="I169" s="63" t="s">
        <v>530</v>
      </c>
      <c r="J169" s="63">
        <v>9.4999999999999998E-3</v>
      </c>
      <c r="K169" s="65">
        <v>9.5000000000000005E-6</v>
      </c>
      <c r="L169" s="64" t="s">
        <v>155</v>
      </c>
      <c r="M169" s="64" t="s">
        <v>156</v>
      </c>
      <c r="N169" s="66">
        <v>41949.333333333299</v>
      </c>
      <c r="O169" s="64" t="s">
        <v>75</v>
      </c>
      <c r="P169" s="64" t="s">
        <v>75</v>
      </c>
      <c r="Q169" s="64" t="s">
        <v>75</v>
      </c>
    </row>
    <row r="170" spans="2:17" ht="28.8" x14ac:dyDescent="0.3">
      <c r="B170" s="58">
        <v>42275</v>
      </c>
      <c r="C170" s="58">
        <v>11</v>
      </c>
      <c r="D170" s="59" t="s">
        <v>49</v>
      </c>
      <c r="E170" s="59" t="s">
        <v>132</v>
      </c>
      <c r="F170" s="59" t="s">
        <v>72</v>
      </c>
      <c r="G170" s="59" t="s">
        <v>534</v>
      </c>
      <c r="H170" s="59" t="s">
        <v>54</v>
      </c>
      <c r="I170" s="58" t="s">
        <v>530</v>
      </c>
      <c r="J170" s="58">
        <v>9.4199999999999996E-3</v>
      </c>
      <c r="K170" s="60">
        <v>9.4199999999999996E-6</v>
      </c>
      <c r="L170" s="59" t="s">
        <v>155</v>
      </c>
      <c r="M170" s="59" t="s">
        <v>221</v>
      </c>
      <c r="N170" s="61">
        <v>41949.342361111099</v>
      </c>
      <c r="O170" s="59" t="s">
        <v>75</v>
      </c>
      <c r="P170" s="59" t="s">
        <v>75</v>
      </c>
      <c r="Q170" s="59" t="s">
        <v>75</v>
      </c>
    </row>
    <row r="171" spans="2:17" ht="28.8" x14ac:dyDescent="0.3">
      <c r="B171" s="63">
        <v>42271</v>
      </c>
      <c r="C171" s="63">
        <v>11</v>
      </c>
      <c r="D171" s="64" t="s">
        <v>49</v>
      </c>
      <c r="E171" s="64" t="s">
        <v>132</v>
      </c>
      <c r="F171" s="64" t="s">
        <v>72</v>
      </c>
      <c r="G171" s="64" t="s">
        <v>534</v>
      </c>
      <c r="H171" s="64" t="s">
        <v>54</v>
      </c>
      <c r="I171" s="63" t="s">
        <v>530</v>
      </c>
      <c r="J171" s="63">
        <v>9.5200000000000007E-3</v>
      </c>
      <c r="K171" s="65">
        <v>9.5200000000000003E-6</v>
      </c>
      <c r="L171" s="64" t="s">
        <v>155</v>
      </c>
      <c r="M171" s="64" t="s">
        <v>158</v>
      </c>
      <c r="N171" s="66">
        <v>41949.342361111099</v>
      </c>
      <c r="O171" s="64" t="s">
        <v>75</v>
      </c>
      <c r="P171" s="64" t="s">
        <v>75</v>
      </c>
      <c r="Q171" s="64" t="s">
        <v>75</v>
      </c>
    </row>
    <row r="172" spans="2:17" ht="28.8" x14ac:dyDescent="0.3">
      <c r="B172" s="58">
        <v>42274</v>
      </c>
      <c r="C172" s="58">
        <v>11</v>
      </c>
      <c r="D172" s="59" t="s">
        <v>49</v>
      </c>
      <c r="E172" s="59" t="s">
        <v>132</v>
      </c>
      <c r="F172" s="59" t="s">
        <v>72</v>
      </c>
      <c r="G172" s="59" t="s">
        <v>534</v>
      </c>
      <c r="H172" s="59" t="s">
        <v>54</v>
      </c>
      <c r="I172" s="58" t="s">
        <v>530</v>
      </c>
      <c r="J172" s="58">
        <v>9.4299999999999991E-3</v>
      </c>
      <c r="K172" s="60">
        <v>9.4299999999999995E-6</v>
      </c>
      <c r="L172" s="59" t="s">
        <v>155</v>
      </c>
      <c r="M172" s="59" t="s">
        <v>156</v>
      </c>
      <c r="N172" s="61">
        <v>41964.461805555598</v>
      </c>
      <c r="O172" s="59" t="s">
        <v>75</v>
      </c>
      <c r="P172" s="59" t="s">
        <v>75</v>
      </c>
      <c r="Q172" s="59" t="s">
        <v>75</v>
      </c>
    </row>
    <row r="173" spans="2:17" ht="28.8" x14ac:dyDescent="0.3">
      <c r="B173" s="63">
        <v>42272</v>
      </c>
      <c r="C173" s="63">
        <v>11</v>
      </c>
      <c r="D173" s="64" t="s">
        <v>49</v>
      </c>
      <c r="E173" s="64" t="s">
        <v>132</v>
      </c>
      <c r="F173" s="64" t="s">
        <v>72</v>
      </c>
      <c r="G173" s="64" t="s">
        <v>534</v>
      </c>
      <c r="H173" s="64" t="s">
        <v>54</v>
      </c>
      <c r="I173" s="63" t="s">
        <v>530</v>
      </c>
      <c r="J173" s="63">
        <v>9.6500000000000006E-3</v>
      </c>
      <c r="K173" s="65">
        <v>9.6500000000000008E-6</v>
      </c>
      <c r="L173" s="64" t="s">
        <v>155</v>
      </c>
      <c r="M173" s="64" t="s">
        <v>158</v>
      </c>
      <c r="N173" s="66">
        <v>41964.470833333296</v>
      </c>
      <c r="O173" s="64" t="s">
        <v>75</v>
      </c>
      <c r="P173" s="64" t="s">
        <v>75</v>
      </c>
      <c r="Q173" s="64" t="s">
        <v>75</v>
      </c>
    </row>
    <row r="174" spans="2:17" ht="28.8" x14ac:dyDescent="0.3">
      <c r="B174" s="58">
        <v>42276</v>
      </c>
      <c r="C174" s="58">
        <v>11</v>
      </c>
      <c r="D174" s="59" t="s">
        <v>49</v>
      </c>
      <c r="E174" s="59" t="s">
        <v>132</v>
      </c>
      <c r="F174" s="59" t="s">
        <v>72</v>
      </c>
      <c r="G174" s="59" t="s">
        <v>534</v>
      </c>
      <c r="H174" s="59" t="s">
        <v>54</v>
      </c>
      <c r="I174" s="58" t="s">
        <v>530</v>
      </c>
      <c r="J174" s="58">
        <v>9.4900000000000002E-3</v>
      </c>
      <c r="K174" s="60">
        <v>9.4900000000000006E-6</v>
      </c>
      <c r="L174" s="59" t="s">
        <v>155</v>
      </c>
      <c r="M174" s="59" t="s">
        <v>221</v>
      </c>
      <c r="N174" s="61">
        <v>41964.482638888898</v>
      </c>
      <c r="O174" s="59" t="s">
        <v>75</v>
      </c>
      <c r="P174" s="59" t="s">
        <v>75</v>
      </c>
      <c r="Q174" s="59" t="s">
        <v>75</v>
      </c>
    </row>
    <row r="175" spans="2:17" ht="28.8" x14ac:dyDescent="0.3">
      <c r="B175" s="63">
        <v>42359</v>
      </c>
      <c r="C175" s="63">
        <v>11</v>
      </c>
      <c r="D175" s="64" t="s">
        <v>365</v>
      </c>
      <c r="E175" s="64" t="s">
        <v>132</v>
      </c>
      <c r="F175" s="64" t="s">
        <v>72</v>
      </c>
      <c r="G175" s="64" t="s">
        <v>534</v>
      </c>
      <c r="H175" s="64" t="s">
        <v>54</v>
      </c>
      <c r="I175" s="63" t="s">
        <v>530</v>
      </c>
      <c r="J175" s="63">
        <v>1.9400000000000001E-2</v>
      </c>
      <c r="K175" s="65">
        <v>1.9400000000000001E-5</v>
      </c>
      <c r="L175" s="64" t="s">
        <v>155</v>
      </c>
      <c r="M175" s="64" t="s">
        <v>221</v>
      </c>
      <c r="N175" s="66">
        <v>41964.688888888901</v>
      </c>
      <c r="O175" s="64" t="s">
        <v>75</v>
      </c>
      <c r="P175" s="64" t="s">
        <v>75</v>
      </c>
      <c r="Q175" s="64" t="s">
        <v>75</v>
      </c>
    </row>
    <row r="176" spans="2:17" ht="28.8" x14ac:dyDescent="0.3">
      <c r="B176" s="58">
        <v>42251</v>
      </c>
      <c r="C176" s="58">
        <v>11</v>
      </c>
      <c r="D176" s="59" t="s">
        <v>293</v>
      </c>
      <c r="E176" s="59" t="s">
        <v>132</v>
      </c>
      <c r="F176" s="59" t="s">
        <v>72</v>
      </c>
      <c r="G176" s="59" t="s">
        <v>534</v>
      </c>
      <c r="H176" s="59" t="s">
        <v>54</v>
      </c>
      <c r="I176" s="58" t="s">
        <v>530</v>
      </c>
      <c r="J176" s="58">
        <v>9.8999999999999991E-2</v>
      </c>
      <c r="K176" s="60">
        <v>9.8999999999999994E-5</v>
      </c>
      <c r="L176" s="59" t="s">
        <v>155</v>
      </c>
      <c r="M176" s="59" t="s">
        <v>295</v>
      </c>
      <c r="N176" s="61">
        <v>41977.270833333299</v>
      </c>
      <c r="O176" s="59" t="s">
        <v>75</v>
      </c>
      <c r="P176" s="59" t="s">
        <v>75</v>
      </c>
      <c r="Q176" s="59" t="s">
        <v>75</v>
      </c>
    </row>
    <row r="177" spans="2:17" ht="28.8" x14ac:dyDescent="0.3">
      <c r="B177" s="63">
        <v>42254</v>
      </c>
      <c r="C177" s="63">
        <v>11</v>
      </c>
      <c r="D177" s="64" t="s">
        <v>293</v>
      </c>
      <c r="E177" s="64" t="s">
        <v>132</v>
      </c>
      <c r="F177" s="64" t="s">
        <v>72</v>
      </c>
      <c r="G177" s="64" t="s">
        <v>534</v>
      </c>
      <c r="H177" s="64" t="s">
        <v>54</v>
      </c>
      <c r="I177" s="63" t="s">
        <v>530</v>
      </c>
      <c r="J177" s="63">
        <v>9.8999999999999991E-2</v>
      </c>
      <c r="K177" s="65">
        <v>9.8999999999999994E-5</v>
      </c>
      <c r="L177" s="64" t="s">
        <v>155</v>
      </c>
      <c r="M177" s="64" t="s">
        <v>294</v>
      </c>
      <c r="N177" s="66">
        <v>41977.288194444402</v>
      </c>
      <c r="O177" s="64" t="s">
        <v>75</v>
      </c>
      <c r="P177" s="64" t="s">
        <v>75</v>
      </c>
      <c r="Q177" s="64" t="s">
        <v>75</v>
      </c>
    </row>
    <row r="178" spans="2:17" ht="28.8" x14ac:dyDescent="0.3">
      <c r="B178" s="58">
        <v>42257</v>
      </c>
      <c r="C178" s="58">
        <v>11</v>
      </c>
      <c r="D178" s="59" t="s">
        <v>293</v>
      </c>
      <c r="E178" s="59" t="s">
        <v>132</v>
      </c>
      <c r="F178" s="59" t="s">
        <v>72</v>
      </c>
      <c r="G178" s="59" t="s">
        <v>534</v>
      </c>
      <c r="H178" s="59" t="s">
        <v>54</v>
      </c>
      <c r="I178" s="58" t="s">
        <v>530</v>
      </c>
      <c r="J178" s="58">
        <v>9.8999999999999991E-2</v>
      </c>
      <c r="K178" s="60">
        <v>9.8999999999999994E-5</v>
      </c>
      <c r="L178" s="59" t="s">
        <v>155</v>
      </c>
      <c r="M178" s="59" t="s">
        <v>296</v>
      </c>
      <c r="N178" s="61">
        <v>41977.302083333299</v>
      </c>
      <c r="O178" s="59" t="s">
        <v>75</v>
      </c>
      <c r="P178" s="59" t="s">
        <v>75</v>
      </c>
      <c r="Q178" s="59" t="s">
        <v>75</v>
      </c>
    </row>
    <row r="179" spans="2:17" ht="28.8" x14ac:dyDescent="0.3">
      <c r="B179" s="63">
        <v>42260</v>
      </c>
      <c r="C179" s="63">
        <v>11</v>
      </c>
      <c r="D179" s="64" t="s">
        <v>293</v>
      </c>
      <c r="E179" s="64" t="s">
        <v>132</v>
      </c>
      <c r="F179" s="64" t="s">
        <v>72</v>
      </c>
      <c r="G179" s="64" t="s">
        <v>534</v>
      </c>
      <c r="H179" s="64" t="s">
        <v>54</v>
      </c>
      <c r="I179" s="63" t="s">
        <v>530</v>
      </c>
      <c r="J179" s="63">
        <v>9.8999999999999991E-2</v>
      </c>
      <c r="K179" s="65">
        <v>9.8999999999999994E-5</v>
      </c>
      <c r="L179" s="64" t="s">
        <v>155</v>
      </c>
      <c r="M179" s="64" t="s">
        <v>298</v>
      </c>
      <c r="N179" s="66">
        <v>41977.315972222197</v>
      </c>
      <c r="O179" s="64" t="s">
        <v>75</v>
      </c>
      <c r="P179" s="64" t="s">
        <v>75</v>
      </c>
      <c r="Q179" s="64" t="s">
        <v>75</v>
      </c>
    </row>
    <row r="180" spans="2:17" ht="28.8" x14ac:dyDescent="0.3">
      <c r="B180" s="58">
        <v>42360</v>
      </c>
      <c r="C180" s="58">
        <v>11</v>
      </c>
      <c r="D180" s="59" t="s">
        <v>365</v>
      </c>
      <c r="E180" s="59" t="s">
        <v>132</v>
      </c>
      <c r="F180" s="59" t="s">
        <v>72</v>
      </c>
      <c r="G180" s="59" t="s">
        <v>534</v>
      </c>
      <c r="H180" s="59" t="s">
        <v>54</v>
      </c>
      <c r="I180" s="58" t="s">
        <v>530</v>
      </c>
      <c r="J180" s="58">
        <v>1.9800000000000002E-2</v>
      </c>
      <c r="K180" s="60">
        <v>1.98E-5</v>
      </c>
      <c r="L180" s="59" t="s">
        <v>155</v>
      </c>
      <c r="M180" s="59" t="s">
        <v>221</v>
      </c>
      <c r="N180" s="61">
        <v>41982.576388888898</v>
      </c>
      <c r="O180" s="59" t="s">
        <v>75</v>
      </c>
      <c r="P180" s="59" t="s">
        <v>75</v>
      </c>
      <c r="Q180" s="59" t="s">
        <v>75</v>
      </c>
    </row>
    <row r="181" spans="2:17" ht="28.8" x14ac:dyDescent="0.3">
      <c r="B181" s="63">
        <v>42252</v>
      </c>
      <c r="C181" s="63">
        <v>11</v>
      </c>
      <c r="D181" s="64" t="s">
        <v>293</v>
      </c>
      <c r="E181" s="64" t="s">
        <v>132</v>
      </c>
      <c r="F181" s="64" t="s">
        <v>72</v>
      </c>
      <c r="G181" s="64" t="s">
        <v>534</v>
      </c>
      <c r="H181" s="64" t="s">
        <v>54</v>
      </c>
      <c r="I181" s="63" t="s">
        <v>530</v>
      </c>
      <c r="J181" s="63">
        <v>0.08</v>
      </c>
      <c r="K181" s="65">
        <v>8.0000000000000007E-5</v>
      </c>
      <c r="L181" s="64" t="s">
        <v>155</v>
      </c>
      <c r="M181" s="64" t="s">
        <v>295</v>
      </c>
      <c r="N181" s="66">
        <v>42040.680555555598</v>
      </c>
      <c r="O181" s="64" t="s">
        <v>75</v>
      </c>
      <c r="P181" s="64" t="s">
        <v>75</v>
      </c>
      <c r="Q181" s="64" t="s">
        <v>75</v>
      </c>
    </row>
    <row r="182" spans="2:17" ht="28.8" x14ac:dyDescent="0.3">
      <c r="B182" s="58">
        <v>42255</v>
      </c>
      <c r="C182" s="58">
        <v>11</v>
      </c>
      <c r="D182" s="59" t="s">
        <v>293</v>
      </c>
      <c r="E182" s="59" t="s">
        <v>132</v>
      </c>
      <c r="F182" s="59" t="s">
        <v>72</v>
      </c>
      <c r="G182" s="59" t="s">
        <v>534</v>
      </c>
      <c r="H182" s="59" t="s">
        <v>54</v>
      </c>
      <c r="I182" s="58" t="s">
        <v>530</v>
      </c>
      <c r="J182" s="58">
        <v>7.8100000000000003E-2</v>
      </c>
      <c r="K182" s="60">
        <v>7.8100000000000001E-5</v>
      </c>
      <c r="L182" s="59" t="s">
        <v>155</v>
      </c>
      <c r="M182" s="59" t="s">
        <v>294</v>
      </c>
      <c r="N182" s="61">
        <v>42040.6875</v>
      </c>
      <c r="O182" s="59" t="s">
        <v>75</v>
      </c>
      <c r="P182" s="59" t="s">
        <v>75</v>
      </c>
      <c r="Q182" s="59" t="s">
        <v>75</v>
      </c>
    </row>
    <row r="183" spans="2:17" ht="28.8" x14ac:dyDescent="0.3">
      <c r="B183" s="63">
        <v>42258</v>
      </c>
      <c r="C183" s="63">
        <v>11</v>
      </c>
      <c r="D183" s="64" t="s">
        <v>293</v>
      </c>
      <c r="E183" s="64" t="s">
        <v>132</v>
      </c>
      <c r="F183" s="64" t="s">
        <v>72</v>
      </c>
      <c r="G183" s="64" t="s">
        <v>534</v>
      </c>
      <c r="H183" s="64" t="s">
        <v>54</v>
      </c>
      <c r="I183" s="63" t="s">
        <v>530</v>
      </c>
      <c r="J183" s="63">
        <v>0.08</v>
      </c>
      <c r="K183" s="65">
        <v>8.0000000000000007E-5</v>
      </c>
      <c r="L183" s="64" t="s">
        <v>155</v>
      </c>
      <c r="M183" s="64" t="s">
        <v>296</v>
      </c>
      <c r="N183" s="66">
        <v>42040.697916666701</v>
      </c>
      <c r="O183" s="64" t="s">
        <v>75</v>
      </c>
      <c r="P183" s="64" t="s">
        <v>75</v>
      </c>
      <c r="Q183" s="64" t="s">
        <v>75</v>
      </c>
    </row>
    <row r="184" spans="2:17" ht="28.8" x14ac:dyDescent="0.3">
      <c r="B184" s="58">
        <v>42261</v>
      </c>
      <c r="C184" s="58">
        <v>11</v>
      </c>
      <c r="D184" s="59" t="s">
        <v>293</v>
      </c>
      <c r="E184" s="59" t="s">
        <v>132</v>
      </c>
      <c r="F184" s="59" t="s">
        <v>72</v>
      </c>
      <c r="G184" s="59" t="s">
        <v>534</v>
      </c>
      <c r="H184" s="59" t="s">
        <v>54</v>
      </c>
      <c r="I184" s="58" t="s">
        <v>530</v>
      </c>
      <c r="J184" s="58">
        <v>8.5500000000000007E-2</v>
      </c>
      <c r="K184" s="60">
        <v>8.5500000000000005E-5</v>
      </c>
      <c r="L184" s="59" t="s">
        <v>155</v>
      </c>
      <c r="M184" s="59" t="s">
        <v>298</v>
      </c>
      <c r="N184" s="61">
        <v>42040.708333333299</v>
      </c>
      <c r="O184" s="59" t="s">
        <v>75</v>
      </c>
      <c r="P184" s="59" t="s">
        <v>75</v>
      </c>
      <c r="Q184" s="59" t="s">
        <v>75</v>
      </c>
    </row>
    <row r="185" spans="2:17" ht="28.8" x14ac:dyDescent="0.3">
      <c r="B185" s="63">
        <v>42262</v>
      </c>
      <c r="C185" s="63">
        <v>11</v>
      </c>
      <c r="D185" s="64" t="s">
        <v>293</v>
      </c>
      <c r="E185" s="64" t="s">
        <v>132</v>
      </c>
      <c r="F185" s="64" t="s">
        <v>72</v>
      </c>
      <c r="G185" s="64" t="s">
        <v>534</v>
      </c>
      <c r="H185" s="64" t="s">
        <v>54</v>
      </c>
      <c r="I185" s="63" t="s">
        <v>530</v>
      </c>
      <c r="J185" s="63">
        <v>9.5199999999999993E-2</v>
      </c>
      <c r="K185" s="65">
        <v>9.5199999999999997E-5</v>
      </c>
      <c r="L185" s="64" t="s">
        <v>155</v>
      </c>
      <c r="M185" s="64" t="s">
        <v>298</v>
      </c>
      <c r="N185" s="66">
        <v>42077.180555555598</v>
      </c>
      <c r="O185" s="64" t="s">
        <v>75</v>
      </c>
      <c r="P185" s="64" t="s">
        <v>75</v>
      </c>
      <c r="Q185" s="64" t="s">
        <v>75</v>
      </c>
    </row>
    <row r="186" spans="2:17" ht="28.8" x14ac:dyDescent="0.3">
      <c r="B186" s="58">
        <v>42259</v>
      </c>
      <c r="C186" s="58">
        <v>11</v>
      </c>
      <c r="D186" s="59" t="s">
        <v>293</v>
      </c>
      <c r="E186" s="59" t="s">
        <v>132</v>
      </c>
      <c r="F186" s="59" t="s">
        <v>72</v>
      </c>
      <c r="G186" s="59" t="s">
        <v>534</v>
      </c>
      <c r="H186" s="59" t="s">
        <v>54</v>
      </c>
      <c r="I186" s="58" t="s">
        <v>530</v>
      </c>
      <c r="J186" s="58">
        <v>9.4299999999999995E-2</v>
      </c>
      <c r="K186" s="60">
        <v>9.4300000000000002E-5</v>
      </c>
      <c r="L186" s="59" t="s">
        <v>155</v>
      </c>
      <c r="M186" s="59" t="s">
        <v>296</v>
      </c>
      <c r="N186" s="61">
        <v>42077.197916666701</v>
      </c>
      <c r="O186" s="59" t="s">
        <v>75</v>
      </c>
      <c r="P186" s="59" t="s">
        <v>75</v>
      </c>
      <c r="Q186" s="59" t="s">
        <v>75</v>
      </c>
    </row>
    <row r="187" spans="2:17" ht="28.8" x14ac:dyDescent="0.3">
      <c r="B187" s="63">
        <v>42256</v>
      </c>
      <c r="C187" s="63">
        <v>11</v>
      </c>
      <c r="D187" s="64" t="s">
        <v>293</v>
      </c>
      <c r="E187" s="64" t="s">
        <v>132</v>
      </c>
      <c r="F187" s="64" t="s">
        <v>72</v>
      </c>
      <c r="G187" s="64" t="s">
        <v>534</v>
      </c>
      <c r="H187" s="64" t="s">
        <v>54</v>
      </c>
      <c r="I187" s="63" t="s">
        <v>530</v>
      </c>
      <c r="J187" s="63">
        <v>9.4299999999999995E-2</v>
      </c>
      <c r="K187" s="65">
        <v>9.4300000000000002E-5</v>
      </c>
      <c r="L187" s="64" t="s">
        <v>155</v>
      </c>
      <c r="M187" s="64" t="s">
        <v>294</v>
      </c>
      <c r="N187" s="66">
        <v>42077.211805555598</v>
      </c>
      <c r="O187" s="64" t="s">
        <v>75</v>
      </c>
      <c r="P187" s="64" t="s">
        <v>75</v>
      </c>
      <c r="Q187" s="64" t="s">
        <v>75</v>
      </c>
    </row>
    <row r="188" spans="2:17" ht="28.8" x14ac:dyDescent="0.3">
      <c r="B188" s="58">
        <v>42253</v>
      </c>
      <c r="C188" s="58">
        <v>11</v>
      </c>
      <c r="D188" s="59" t="s">
        <v>293</v>
      </c>
      <c r="E188" s="59" t="s">
        <v>132</v>
      </c>
      <c r="F188" s="59" t="s">
        <v>72</v>
      </c>
      <c r="G188" s="59" t="s">
        <v>534</v>
      </c>
      <c r="H188" s="59" t="s">
        <v>54</v>
      </c>
      <c r="I188" s="58" t="s">
        <v>530</v>
      </c>
      <c r="J188" s="58">
        <v>9.5199999999999993E-2</v>
      </c>
      <c r="K188" s="60">
        <v>9.5199999999999997E-5</v>
      </c>
      <c r="L188" s="59" t="s">
        <v>155</v>
      </c>
      <c r="M188" s="59" t="s">
        <v>295</v>
      </c>
      <c r="N188" s="61">
        <v>42077.229166666701</v>
      </c>
      <c r="O188" s="59" t="s">
        <v>75</v>
      </c>
      <c r="P188" s="59" t="s">
        <v>75</v>
      </c>
      <c r="Q188" s="59" t="s">
        <v>75</v>
      </c>
    </row>
    <row r="189" spans="2:17" ht="28.8" x14ac:dyDescent="0.3">
      <c r="B189" s="63">
        <v>42361</v>
      </c>
      <c r="C189" s="63">
        <v>11</v>
      </c>
      <c r="D189" s="64" t="s">
        <v>365</v>
      </c>
      <c r="E189" s="64" t="s">
        <v>132</v>
      </c>
      <c r="F189" s="64" t="s">
        <v>72</v>
      </c>
      <c r="G189" s="64" t="s">
        <v>534</v>
      </c>
      <c r="H189" s="64" t="s">
        <v>54</v>
      </c>
      <c r="I189" s="63" t="s">
        <v>530</v>
      </c>
      <c r="J189" s="63">
        <v>2.0400000000000001E-2</v>
      </c>
      <c r="K189" s="65">
        <v>2.0400000000000001E-5</v>
      </c>
      <c r="L189" s="64" t="s">
        <v>155</v>
      </c>
      <c r="M189" s="64" t="s">
        <v>221</v>
      </c>
      <c r="N189" s="66">
        <v>42136.420833333301</v>
      </c>
      <c r="O189" s="64" t="s">
        <v>75</v>
      </c>
      <c r="P189" s="64" t="s">
        <v>75</v>
      </c>
      <c r="Q189" s="64" t="s">
        <v>75</v>
      </c>
    </row>
    <row r="190" spans="2:17" ht="28.8" x14ac:dyDescent="0.3">
      <c r="B190" s="58">
        <v>57307</v>
      </c>
      <c r="C190" s="58">
        <v>19</v>
      </c>
      <c r="D190" s="59" t="s">
        <v>50</v>
      </c>
      <c r="E190" s="59" t="s">
        <v>71</v>
      </c>
      <c r="F190" s="59" t="s">
        <v>72</v>
      </c>
      <c r="G190" s="59" t="s">
        <v>534</v>
      </c>
      <c r="H190" s="59" t="s">
        <v>54</v>
      </c>
      <c r="I190" s="58" t="s">
        <v>530</v>
      </c>
      <c r="J190" s="58">
        <v>1.4E-2</v>
      </c>
      <c r="K190" s="60">
        <v>1.4E-2</v>
      </c>
      <c r="L190" s="59" t="s">
        <v>76</v>
      </c>
      <c r="M190" s="59" t="s">
        <v>77</v>
      </c>
      <c r="N190" s="61">
        <v>42245</v>
      </c>
      <c r="O190" s="59" t="s">
        <v>75</v>
      </c>
      <c r="P190" s="59" t="s">
        <v>75</v>
      </c>
      <c r="Q190" s="59" t="s">
        <v>75</v>
      </c>
    </row>
    <row r="191" spans="2:17" ht="28.8" x14ac:dyDescent="0.3">
      <c r="B191" s="63">
        <v>57310</v>
      </c>
      <c r="C191" s="63">
        <v>19</v>
      </c>
      <c r="D191" s="64" t="s">
        <v>50</v>
      </c>
      <c r="E191" s="64" t="s">
        <v>71</v>
      </c>
      <c r="F191" s="64" t="s">
        <v>72</v>
      </c>
      <c r="G191" s="64" t="s">
        <v>534</v>
      </c>
      <c r="H191" s="64" t="s">
        <v>54</v>
      </c>
      <c r="I191" s="63" t="s">
        <v>530</v>
      </c>
      <c r="J191" s="63">
        <v>7.3999999999999996E-2</v>
      </c>
      <c r="K191" s="65">
        <v>7.3999999999999996E-2</v>
      </c>
      <c r="L191" s="64" t="s">
        <v>76</v>
      </c>
      <c r="M191" s="64" t="s">
        <v>79</v>
      </c>
      <c r="N191" s="66">
        <v>42245</v>
      </c>
      <c r="O191" s="64" t="s">
        <v>75</v>
      </c>
      <c r="P191" s="64" t="s">
        <v>75</v>
      </c>
      <c r="Q191" s="64" t="s">
        <v>75</v>
      </c>
    </row>
    <row r="192" spans="2:17" ht="28.8" x14ac:dyDescent="0.3">
      <c r="B192" s="58">
        <v>57311</v>
      </c>
      <c r="C192" s="58">
        <v>19</v>
      </c>
      <c r="D192" s="59" t="s">
        <v>50</v>
      </c>
      <c r="E192" s="59" t="s">
        <v>71</v>
      </c>
      <c r="F192" s="59" t="s">
        <v>72</v>
      </c>
      <c r="G192" s="59" t="s">
        <v>534</v>
      </c>
      <c r="H192" s="59" t="s">
        <v>54</v>
      </c>
      <c r="I192" s="58" t="s">
        <v>75</v>
      </c>
      <c r="J192" s="58">
        <v>7.4000000000000003E-3</v>
      </c>
      <c r="K192" s="60">
        <v>7.4000000000000003E-3</v>
      </c>
      <c r="L192" s="59" t="s">
        <v>76</v>
      </c>
      <c r="M192" s="59" t="s">
        <v>79</v>
      </c>
      <c r="N192" s="61">
        <v>42287</v>
      </c>
      <c r="O192" s="59" t="s">
        <v>75</v>
      </c>
      <c r="P192" s="59" t="s">
        <v>75</v>
      </c>
      <c r="Q192" s="59" t="s">
        <v>75</v>
      </c>
    </row>
    <row r="193" spans="2:17" ht="28.8" x14ac:dyDescent="0.3">
      <c r="B193" s="63">
        <v>57308</v>
      </c>
      <c r="C193" s="63">
        <v>19</v>
      </c>
      <c r="D193" s="64" t="s">
        <v>50</v>
      </c>
      <c r="E193" s="64" t="s">
        <v>71</v>
      </c>
      <c r="F193" s="64" t="s">
        <v>72</v>
      </c>
      <c r="G193" s="64" t="s">
        <v>534</v>
      </c>
      <c r="H193" s="64" t="s">
        <v>54</v>
      </c>
      <c r="I193" s="63" t="s">
        <v>530</v>
      </c>
      <c r="J193" s="63">
        <v>1.4E-2</v>
      </c>
      <c r="K193" s="65">
        <v>1.4E-2</v>
      </c>
      <c r="L193" s="64" t="s">
        <v>76</v>
      </c>
      <c r="M193" s="64" t="s">
        <v>77</v>
      </c>
      <c r="N193" s="66">
        <v>42287</v>
      </c>
      <c r="O193" s="64" t="s">
        <v>75</v>
      </c>
      <c r="P193" s="64" t="s">
        <v>75</v>
      </c>
      <c r="Q193" s="64" t="s">
        <v>75</v>
      </c>
    </row>
    <row r="194" spans="2:17" ht="28.8" x14ac:dyDescent="0.3">
      <c r="B194" s="58">
        <v>57317</v>
      </c>
      <c r="C194" s="58">
        <v>19</v>
      </c>
      <c r="D194" s="59" t="s">
        <v>50</v>
      </c>
      <c r="E194" s="59" t="s">
        <v>71</v>
      </c>
      <c r="F194" s="59" t="s">
        <v>72</v>
      </c>
      <c r="G194" s="59" t="s">
        <v>534</v>
      </c>
      <c r="H194" s="59" t="s">
        <v>54</v>
      </c>
      <c r="I194" s="58" t="s">
        <v>530</v>
      </c>
      <c r="J194" s="58">
        <v>1.4999999999999999E-2</v>
      </c>
      <c r="K194" s="60">
        <v>1.4999999999999999E-2</v>
      </c>
      <c r="L194" s="59" t="s">
        <v>76</v>
      </c>
      <c r="M194" s="59" t="s">
        <v>81</v>
      </c>
      <c r="N194" s="61">
        <v>42287</v>
      </c>
      <c r="O194" s="59" t="s">
        <v>75</v>
      </c>
      <c r="P194" s="59" t="s">
        <v>75</v>
      </c>
      <c r="Q194" s="59" t="s">
        <v>75</v>
      </c>
    </row>
    <row r="195" spans="2:17" ht="28.8" x14ac:dyDescent="0.3">
      <c r="B195" s="63">
        <v>57319</v>
      </c>
      <c r="C195" s="63">
        <v>19</v>
      </c>
      <c r="D195" s="64" t="s">
        <v>50</v>
      </c>
      <c r="E195" s="64" t="s">
        <v>71</v>
      </c>
      <c r="F195" s="64" t="s">
        <v>72</v>
      </c>
      <c r="G195" s="64" t="s">
        <v>534</v>
      </c>
      <c r="H195" s="64" t="s">
        <v>54</v>
      </c>
      <c r="I195" s="63" t="s">
        <v>75</v>
      </c>
      <c r="J195" s="63">
        <v>2.5000000000000001E-2</v>
      </c>
      <c r="K195" s="65">
        <v>2.5000000000000001E-2</v>
      </c>
      <c r="L195" s="64" t="s">
        <v>76</v>
      </c>
      <c r="M195" s="64" t="s">
        <v>83</v>
      </c>
      <c r="N195" s="66">
        <v>42287</v>
      </c>
      <c r="O195" s="64" t="s">
        <v>75</v>
      </c>
      <c r="P195" s="64" t="s">
        <v>75</v>
      </c>
      <c r="Q195" s="64" t="s">
        <v>75</v>
      </c>
    </row>
    <row r="196" spans="2:17" ht="28.8" x14ac:dyDescent="0.3">
      <c r="B196" s="58">
        <v>57320</v>
      </c>
      <c r="C196" s="58">
        <v>19</v>
      </c>
      <c r="D196" s="59" t="s">
        <v>50</v>
      </c>
      <c r="E196" s="59" t="s">
        <v>71</v>
      </c>
      <c r="F196" s="59" t="s">
        <v>72</v>
      </c>
      <c r="G196" s="59" t="s">
        <v>534</v>
      </c>
      <c r="H196" s="59" t="s">
        <v>54</v>
      </c>
      <c r="I196" s="58" t="s">
        <v>530</v>
      </c>
      <c r="J196" s="58">
        <v>4.8999999999999998E-3</v>
      </c>
      <c r="K196" s="60">
        <v>4.8999999999999998E-3</v>
      </c>
      <c r="L196" s="59" t="s">
        <v>76</v>
      </c>
      <c r="M196" s="59" t="s">
        <v>83</v>
      </c>
      <c r="N196" s="61">
        <v>42305</v>
      </c>
      <c r="O196" s="59" t="s">
        <v>75</v>
      </c>
      <c r="P196" s="59" t="s">
        <v>75</v>
      </c>
      <c r="Q196" s="59" t="s">
        <v>75</v>
      </c>
    </row>
    <row r="197" spans="2:17" ht="28.8" x14ac:dyDescent="0.3">
      <c r="B197" s="63">
        <v>57312</v>
      </c>
      <c r="C197" s="63">
        <v>19</v>
      </c>
      <c r="D197" s="64" t="s">
        <v>50</v>
      </c>
      <c r="E197" s="64" t="s">
        <v>71</v>
      </c>
      <c r="F197" s="64" t="s">
        <v>72</v>
      </c>
      <c r="G197" s="64" t="s">
        <v>534</v>
      </c>
      <c r="H197" s="64" t="s">
        <v>54</v>
      </c>
      <c r="I197" s="63" t="s">
        <v>530</v>
      </c>
      <c r="J197" s="63">
        <v>6.7999999999999996E-3</v>
      </c>
      <c r="K197" s="65">
        <v>6.7999999999999996E-3</v>
      </c>
      <c r="L197" s="64" t="s">
        <v>76</v>
      </c>
      <c r="M197" s="64" t="s">
        <v>79</v>
      </c>
      <c r="N197" s="66">
        <v>42305</v>
      </c>
      <c r="O197" s="64" t="s">
        <v>75</v>
      </c>
      <c r="P197" s="64" t="s">
        <v>75</v>
      </c>
      <c r="Q197" s="64" t="s">
        <v>75</v>
      </c>
    </row>
    <row r="198" spans="2:17" ht="28.8" x14ac:dyDescent="0.3">
      <c r="B198" s="58">
        <v>57309</v>
      </c>
      <c r="C198" s="58">
        <v>19</v>
      </c>
      <c r="D198" s="59" t="s">
        <v>50</v>
      </c>
      <c r="E198" s="59" t="s">
        <v>71</v>
      </c>
      <c r="F198" s="59" t="s">
        <v>72</v>
      </c>
      <c r="G198" s="59" t="s">
        <v>534</v>
      </c>
      <c r="H198" s="59" t="s">
        <v>54</v>
      </c>
      <c r="I198" s="58" t="s">
        <v>530</v>
      </c>
      <c r="J198" s="58">
        <v>1.2E-2</v>
      </c>
      <c r="K198" s="60">
        <v>1.2E-2</v>
      </c>
      <c r="L198" s="59" t="s">
        <v>76</v>
      </c>
      <c r="M198" s="59" t="s">
        <v>77</v>
      </c>
      <c r="N198" s="61">
        <v>42305</v>
      </c>
      <c r="O198" s="59" t="s">
        <v>75</v>
      </c>
      <c r="P198" s="59" t="s">
        <v>75</v>
      </c>
      <c r="Q198" s="59" t="s">
        <v>75</v>
      </c>
    </row>
    <row r="199" spans="2:17" ht="28.8" x14ac:dyDescent="0.3">
      <c r="B199" s="63">
        <v>57318</v>
      </c>
      <c r="C199" s="63">
        <v>19</v>
      </c>
      <c r="D199" s="64" t="s">
        <v>50</v>
      </c>
      <c r="E199" s="64" t="s">
        <v>71</v>
      </c>
      <c r="F199" s="64" t="s">
        <v>72</v>
      </c>
      <c r="G199" s="64" t="s">
        <v>534</v>
      </c>
      <c r="H199" s="64" t="s">
        <v>54</v>
      </c>
      <c r="I199" s="63" t="s">
        <v>530</v>
      </c>
      <c r="J199" s="63">
        <v>1.2999999999999999E-2</v>
      </c>
      <c r="K199" s="65">
        <v>1.2999999999999999E-2</v>
      </c>
      <c r="L199" s="64" t="s">
        <v>76</v>
      </c>
      <c r="M199" s="64" t="s">
        <v>81</v>
      </c>
      <c r="N199" s="66">
        <v>42305</v>
      </c>
      <c r="O199" s="64" t="s">
        <v>75</v>
      </c>
      <c r="P199" s="64" t="s">
        <v>75</v>
      </c>
      <c r="Q199" s="64" t="s">
        <v>75</v>
      </c>
    </row>
    <row r="200" spans="2:17" ht="28.8" x14ac:dyDescent="0.3">
      <c r="B200" s="58">
        <v>46445</v>
      </c>
      <c r="C200" s="58">
        <v>13</v>
      </c>
      <c r="D200" s="59" t="s">
        <v>293</v>
      </c>
      <c r="E200" s="59" t="s">
        <v>132</v>
      </c>
      <c r="F200" s="59" t="s">
        <v>72</v>
      </c>
      <c r="G200" s="59" t="s">
        <v>534</v>
      </c>
      <c r="H200" s="59" t="s">
        <v>54</v>
      </c>
      <c r="I200" s="58" t="s">
        <v>530</v>
      </c>
      <c r="J200" s="58">
        <v>9.4299999999999995E-2</v>
      </c>
      <c r="K200" s="60">
        <v>9.4300000000000002E-5</v>
      </c>
      <c r="L200" s="59" t="s">
        <v>155</v>
      </c>
      <c r="M200" s="59" t="s">
        <v>298</v>
      </c>
      <c r="N200" s="61">
        <v>42308.65625</v>
      </c>
      <c r="O200" s="59" t="s">
        <v>75</v>
      </c>
      <c r="P200" s="59" t="s">
        <v>75</v>
      </c>
      <c r="Q200" s="59" t="s">
        <v>75</v>
      </c>
    </row>
    <row r="201" spans="2:17" ht="28.8" x14ac:dyDescent="0.3">
      <c r="B201" s="63">
        <v>46443</v>
      </c>
      <c r="C201" s="63">
        <v>13</v>
      </c>
      <c r="D201" s="64" t="s">
        <v>293</v>
      </c>
      <c r="E201" s="64" t="s">
        <v>132</v>
      </c>
      <c r="F201" s="64" t="s">
        <v>72</v>
      </c>
      <c r="G201" s="64" t="s">
        <v>534</v>
      </c>
      <c r="H201" s="64" t="s">
        <v>54</v>
      </c>
      <c r="I201" s="63" t="s">
        <v>530</v>
      </c>
      <c r="J201" s="63">
        <v>9.4299999999999995E-2</v>
      </c>
      <c r="K201" s="65">
        <v>9.4300000000000002E-5</v>
      </c>
      <c r="L201" s="64" t="s">
        <v>155</v>
      </c>
      <c r="M201" s="64" t="s">
        <v>296</v>
      </c>
      <c r="N201" s="66">
        <v>42308.663194444402</v>
      </c>
      <c r="O201" s="64" t="s">
        <v>75</v>
      </c>
      <c r="P201" s="64" t="s">
        <v>75</v>
      </c>
      <c r="Q201" s="64" t="s">
        <v>75</v>
      </c>
    </row>
    <row r="202" spans="2:17" ht="28.8" x14ac:dyDescent="0.3">
      <c r="B202" s="58">
        <v>46439</v>
      </c>
      <c r="C202" s="58">
        <v>13</v>
      </c>
      <c r="D202" s="59" t="s">
        <v>293</v>
      </c>
      <c r="E202" s="59" t="s">
        <v>132</v>
      </c>
      <c r="F202" s="59" t="s">
        <v>72</v>
      </c>
      <c r="G202" s="59" t="s">
        <v>534</v>
      </c>
      <c r="H202" s="59" t="s">
        <v>54</v>
      </c>
      <c r="I202" s="58" t="s">
        <v>530</v>
      </c>
      <c r="J202" s="58">
        <v>9.4299999999999995E-2</v>
      </c>
      <c r="K202" s="60">
        <v>9.4300000000000002E-5</v>
      </c>
      <c r="L202" s="59" t="s">
        <v>155</v>
      </c>
      <c r="M202" s="59" t="s">
        <v>295</v>
      </c>
      <c r="N202" s="61">
        <v>42308.673611111102</v>
      </c>
      <c r="O202" s="59" t="s">
        <v>75</v>
      </c>
      <c r="P202" s="59" t="s">
        <v>75</v>
      </c>
      <c r="Q202" s="59" t="s">
        <v>75</v>
      </c>
    </row>
    <row r="203" spans="2:17" ht="28.8" x14ac:dyDescent="0.3">
      <c r="B203" s="63">
        <v>46441</v>
      </c>
      <c r="C203" s="63">
        <v>13</v>
      </c>
      <c r="D203" s="64" t="s">
        <v>293</v>
      </c>
      <c r="E203" s="64" t="s">
        <v>132</v>
      </c>
      <c r="F203" s="64" t="s">
        <v>72</v>
      </c>
      <c r="G203" s="64" t="s">
        <v>534</v>
      </c>
      <c r="H203" s="64" t="s">
        <v>54</v>
      </c>
      <c r="I203" s="63" t="s">
        <v>530</v>
      </c>
      <c r="J203" s="63">
        <v>9.4299999999999995E-2</v>
      </c>
      <c r="K203" s="65">
        <v>9.4300000000000002E-5</v>
      </c>
      <c r="L203" s="64" t="s">
        <v>155</v>
      </c>
      <c r="M203" s="64" t="s">
        <v>294</v>
      </c>
      <c r="N203" s="66">
        <v>42308.6875</v>
      </c>
      <c r="O203" s="64" t="s">
        <v>75</v>
      </c>
      <c r="P203" s="64" t="s">
        <v>75</v>
      </c>
      <c r="Q203" s="64" t="s">
        <v>75</v>
      </c>
    </row>
    <row r="204" spans="2:17" ht="28.8" x14ac:dyDescent="0.3">
      <c r="B204" s="58">
        <v>46440</v>
      </c>
      <c r="C204" s="58">
        <v>13</v>
      </c>
      <c r="D204" s="59" t="s">
        <v>293</v>
      </c>
      <c r="E204" s="59" t="s">
        <v>132</v>
      </c>
      <c r="F204" s="59" t="s">
        <v>72</v>
      </c>
      <c r="G204" s="59" t="s">
        <v>534</v>
      </c>
      <c r="H204" s="59" t="s">
        <v>54</v>
      </c>
      <c r="I204" s="58" t="s">
        <v>530</v>
      </c>
      <c r="J204" s="58">
        <v>9.5199999999999993E-2</v>
      </c>
      <c r="K204" s="60">
        <v>9.5199999999999997E-5</v>
      </c>
      <c r="L204" s="59" t="s">
        <v>155</v>
      </c>
      <c r="M204" s="59" t="s">
        <v>295</v>
      </c>
      <c r="N204" s="61">
        <v>42381.625</v>
      </c>
      <c r="O204" s="59" t="s">
        <v>75</v>
      </c>
      <c r="P204" s="59" t="s">
        <v>75</v>
      </c>
      <c r="Q204" s="59" t="s">
        <v>75</v>
      </c>
    </row>
    <row r="205" spans="2:17" ht="28.8" x14ac:dyDescent="0.3">
      <c r="B205" s="63">
        <v>46444</v>
      </c>
      <c r="C205" s="63">
        <v>13</v>
      </c>
      <c r="D205" s="64" t="s">
        <v>293</v>
      </c>
      <c r="E205" s="64" t="s">
        <v>132</v>
      </c>
      <c r="F205" s="64" t="s">
        <v>72</v>
      </c>
      <c r="G205" s="64" t="s">
        <v>534</v>
      </c>
      <c r="H205" s="64" t="s">
        <v>54</v>
      </c>
      <c r="I205" s="63" t="s">
        <v>530</v>
      </c>
      <c r="J205" s="63">
        <v>9.5199999999999993E-2</v>
      </c>
      <c r="K205" s="65">
        <v>9.5199999999999997E-5</v>
      </c>
      <c r="L205" s="64" t="s">
        <v>155</v>
      </c>
      <c r="M205" s="64" t="s">
        <v>296</v>
      </c>
      <c r="N205" s="66">
        <v>42381.642361111102</v>
      </c>
      <c r="O205" s="64" t="s">
        <v>75</v>
      </c>
      <c r="P205" s="64" t="s">
        <v>75</v>
      </c>
      <c r="Q205" s="64" t="s">
        <v>75</v>
      </c>
    </row>
    <row r="206" spans="2:17" ht="28.8" x14ac:dyDescent="0.3">
      <c r="B206" s="58">
        <v>46446</v>
      </c>
      <c r="C206" s="58">
        <v>13</v>
      </c>
      <c r="D206" s="59" t="s">
        <v>293</v>
      </c>
      <c r="E206" s="59" t="s">
        <v>132</v>
      </c>
      <c r="F206" s="59" t="s">
        <v>72</v>
      </c>
      <c r="G206" s="59" t="s">
        <v>534</v>
      </c>
      <c r="H206" s="59" t="s">
        <v>54</v>
      </c>
      <c r="I206" s="58" t="s">
        <v>530</v>
      </c>
      <c r="J206" s="58">
        <v>9.5199999999999993E-2</v>
      </c>
      <c r="K206" s="60">
        <v>9.5199999999999997E-5</v>
      </c>
      <c r="L206" s="59" t="s">
        <v>155</v>
      </c>
      <c r="M206" s="59" t="s">
        <v>298</v>
      </c>
      <c r="N206" s="61">
        <v>42381.652777777803</v>
      </c>
      <c r="O206" s="59" t="s">
        <v>75</v>
      </c>
      <c r="P206" s="59" t="s">
        <v>75</v>
      </c>
      <c r="Q206" s="59" t="s">
        <v>75</v>
      </c>
    </row>
    <row r="207" spans="2:17" ht="28.8" x14ac:dyDescent="0.3">
      <c r="B207" s="63">
        <v>46442</v>
      </c>
      <c r="C207" s="63">
        <v>13</v>
      </c>
      <c r="D207" s="64" t="s">
        <v>293</v>
      </c>
      <c r="E207" s="64" t="s">
        <v>132</v>
      </c>
      <c r="F207" s="64" t="s">
        <v>72</v>
      </c>
      <c r="G207" s="64" t="s">
        <v>534</v>
      </c>
      <c r="H207" s="64" t="s">
        <v>54</v>
      </c>
      <c r="I207" s="63" t="s">
        <v>530</v>
      </c>
      <c r="J207" s="63">
        <v>9.5199999999999993E-2</v>
      </c>
      <c r="K207" s="65">
        <v>9.5199999999999997E-5</v>
      </c>
      <c r="L207" s="64" t="s">
        <v>155</v>
      </c>
      <c r="M207" s="64" t="s">
        <v>294</v>
      </c>
      <c r="N207" s="66">
        <v>42381.670138888898</v>
      </c>
      <c r="O207" s="64" t="s">
        <v>75</v>
      </c>
      <c r="P207" s="64" t="s">
        <v>75</v>
      </c>
      <c r="Q207" s="64" t="s">
        <v>75</v>
      </c>
    </row>
    <row r="208" spans="2:17" s="119" customFormat="1" ht="28.8" x14ac:dyDescent="0.3">
      <c r="B208" s="136">
        <v>99611</v>
      </c>
      <c r="C208" s="136">
        <v>15</v>
      </c>
      <c r="D208" s="137" t="s">
        <v>293</v>
      </c>
      <c r="E208" s="137" t="s">
        <v>132</v>
      </c>
      <c r="F208" s="137" t="s">
        <v>72</v>
      </c>
      <c r="G208" s="137" t="s">
        <v>534</v>
      </c>
      <c r="H208" s="137" t="s">
        <v>54</v>
      </c>
      <c r="I208" s="136" t="s">
        <v>530</v>
      </c>
      <c r="J208" s="136">
        <v>9.6199999999999994E-2</v>
      </c>
      <c r="K208" s="138">
        <v>9.6199999999999994E-5</v>
      </c>
      <c r="L208" s="64" t="s">
        <v>155</v>
      </c>
      <c r="M208" s="137" t="s">
        <v>295</v>
      </c>
      <c r="N208" s="139">
        <v>42656.256944444402</v>
      </c>
      <c r="O208" s="137" t="s">
        <v>75</v>
      </c>
      <c r="P208" s="137" t="s">
        <v>75</v>
      </c>
      <c r="Q208" s="137" t="s">
        <v>75</v>
      </c>
    </row>
    <row r="209" spans="2:17" s="119" customFormat="1" ht="28.8" x14ac:dyDescent="0.3">
      <c r="B209" s="132">
        <v>99616</v>
      </c>
      <c r="C209" s="132">
        <v>15</v>
      </c>
      <c r="D209" s="133" t="s">
        <v>293</v>
      </c>
      <c r="E209" s="133" t="s">
        <v>132</v>
      </c>
      <c r="F209" s="133" t="s">
        <v>72</v>
      </c>
      <c r="G209" s="133" t="s">
        <v>534</v>
      </c>
      <c r="H209" s="133" t="s">
        <v>54</v>
      </c>
      <c r="I209" s="132" t="s">
        <v>530</v>
      </c>
      <c r="J209" s="136">
        <v>9.6199999999999994E-2</v>
      </c>
      <c r="K209" s="134">
        <v>9.6199999999999994E-5</v>
      </c>
      <c r="L209" s="64" t="s">
        <v>155</v>
      </c>
      <c r="M209" s="133" t="s">
        <v>298</v>
      </c>
      <c r="N209" s="135">
        <v>42656.28125</v>
      </c>
      <c r="O209" s="133" t="s">
        <v>75</v>
      </c>
      <c r="P209" s="133" t="s">
        <v>75</v>
      </c>
      <c r="Q209" s="133" t="s">
        <v>75</v>
      </c>
    </row>
    <row r="210" spans="2:17" s="119" customFormat="1" ht="28.8" x14ac:dyDescent="0.3">
      <c r="B210" s="136">
        <v>99613</v>
      </c>
      <c r="C210" s="136">
        <v>15</v>
      </c>
      <c r="D210" s="137" t="s">
        <v>293</v>
      </c>
      <c r="E210" s="137" t="s">
        <v>132</v>
      </c>
      <c r="F210" s="137" t="s">
        <v>72</v>
      </c>
      <c r="G210" s="137" t="s">
        <v>534</v>
      </c>
      <c r="H210" s="137" t="s">
        <v>54</v>
      </c>
      <c r="I210" s="136" t="s">
        <v>530</v>
      </c>
      <c r="J210" s="136">
        <v>9.6199999999999994E-2</v>
      </c>
      <c r="K210" s="138">
        <v>9.6199999999999994E-5</v>
      </c>
      <c r="L210" s="64" t="s">
        <v>155</v>
      </c>
      <c r="M210" s="137" t="s">
        <v>294</v>
      </c>
      <c r="N210" s="139">
        <v>42656.298611111102</v>
      </c>
      <c r="O210" s="137" t="s">
        <v>75</v>
      </c>
      <c r="P210" s="137" t="s">
        <v>75</v>
      </c>
      <c r="Q210" s="137" t="s">
        <v>75</v>
      </c>
    </row>
    <row r="211" spans="2:17" s="119" customFormat="1" ht="28.8" x14ac:dyDescent="0.3">
      <c r="B211" s="132">
        <v>103146</v>
      </c>
      <c r="C211" s="132">
        <v>15</v>
      </c>
      <c r="D211" s="133" t="s">
        <v>365</v>
      </c>
      <c r="E211" s="133" t="s">
        <v>132</v>
      </c>
      <c r="F211" s="133" t="s">
        <v>72</v>
      </c>
      <c r="G211" s="133" t="s">
        <v>534</v>
      </c>
      <c r="H211" s="133" t="s">
        <v>54</v>
      </c>
      <c r="I211" s="132" t="s">
        <v>530</v>
      </c>
      <c r="J211" s="136">
        <v>9.6199999999999994E-2</v>
      </c>
      <c r="K211" s="134">
        <v>9.6199999999999994E-5</v>
      </c>
      <c r="L211" s="64" t="s">
        <v>155</v>
      </c>
      <c r="M211" s="133" t="s">
        <v>503</v>
      </c>
      <c r="N211" s="135">
        <v>42775.532638888901</v>
      </c>
      <c r="O211" s="133" t="s">
        <v>75</v>
      </c>
      <c r="P211" s="133" t="s">
        <v>75</v>
      </c>
      <c r="Q211" s="133" t="s">
        <v>75</v>
      </c>
    </row>
    <row r="212" spans="2:17" s="119" customFormat="1" ht="28.8" x14ac:dyDescent="0.3">
      <c r="B212" s="136">
        <v>103129</v>
      </c>
      <c r="C212" s="136">
        <v>15</v>
      </c>
      <c r="D212" s="137" t="s">
        <v>365</v>
      </c>
      <c r="E212" s="137" t="s">
        <v>132</v>
      </c>
      <c r="F212" s="137" t="s">
        <v>72</v>
      </c>
      <c r="G212" s="137" t="s">
        <v>534</v>
      </c>
      <c r="H212" s="137" t="s">
        <v>54</v>
      </c>
      <c r="I212" s="136" t="s">
        <v>530</v>
      </c>
      <c r="J212" s="136">
        <v>0.10299999999999999</v>
      </c>
      <c r="K212" s="138">
        <v>1.03E-4</v>
      </c>
      <c r="L212" s="64" t="s">
        <v>155</v>
      </c>
      <c r="M212" s="137" t="s">
        <v>520</v>
      </c>
      <c r="N212" s="139">
        <v>42775.552083333299</v>
      </c>
      <c r="O212" s="137" t="s">
        <v>75</v>
      </c>
      <c r="P212" s="137" t="s">
        <v>75</v>
      </c>
      <c r="Q212" s="137" t="s">
        <v>75</v>
      </c>
    </row>
    <row r="213" spans="2:17" s="119" customFormat="1" ht="28.8" x14ac:dyDescent="0.3">
      <c r="B213" s="132">
        <v>99617</v>
      </c>
      <c r="C213" s="132">
        <v>15</v>
      </c>
      <c r="D213" s="133" t="s">
        <v>293</v>
      </c>
      <c r="E213" s="133" t="s">
        <v>132</v>
      </c>
      <c r="F213" s="133" t="s">
        <v>72</v>
      </c>
      <c r="G213" s="133" t="s">
        <v>534</v>
      </c>
      <c r="H213" s="133" t="s">
        <v>54</v>
      </c>
      <c r="I213" s="132" t="s">
        <v>530</v>
      </c>
      <c r="J213" s="136">
        <v>9.4299999999999995E-2</v>
      </c>
      <c r="K213" s="134">
        <v>9.4300000000000002E-5</v>
      </c>
      <c r="L213" s="64" t="s">
        <v>155</v>
      </c>
      <c r="M213" s="133" t="s">
        <v>298</v>
      </c>
      <c r="N213" s="135">
        <v>42781.767361111102</v>
      </c>
      <c r="O213" s="133" t="s">
        <v>75</v>
      </c>
      <c r="P213" s="133" t="s">
        <v>75</v>
      </c>
      <c r="Q213" s="133" t="s">
        <v>75</v>
      </c>
    </row>
    <row r="214" spans="2:17" s="119" customFormat="1" ht="28.8" x14ac:dyDescent="0.3">
      <c r="B214" s="136">
        <v>99615</v>
      </c>
      <c r="C214" s="136">
        <v>15</v>
      </c>
      <c r="D214" s="137" t="s">
        <v>293</v>
      </c>
      <c r="E214" s="137" t="s">
        <v>132</v>
      </c>
      <c r="F214" s="137" t="s">
        <v>72</v>
      </c>
      <c r="G214" s="137" t="s">
        <v>534</v>
      </c>
      <c r="H214" s="137" t="s">
        <v>54</v>
      </c>
      <c r="I214" s="136" t="s">
        <v>530</v>
      </c>
      <c r="J214" s="136">
        <v>9.35E-2</v>
      </c>
      <c r="K214" s="140">
        <v>9.3499999999999996E-5</v>
      </c>
      <c r="L214" s="64" t="s">
        <v>155</v>
      </c>
      <c r="M214" s="137" t="s">
        <v>296</v>
      </c>
      <c r="N214" s="139">
        <v>42781.784722222197</v>
      </c>
      <c r="O214" s="137" t="s">
        <v>75</v>
      </c>
      <c r="P214" s="137" t="s">
        <v>75</v>
      </c>
      <c r="Q214" s="137" t="s">
        <v>75</v>
      </c>
    </row>
    <row r="215" spans="2:17" s="119" customFormat="1" ht="28.8" x14ac:dyDescent="0.3">
      <c r="B215" s="132">
        <v>99612</v>
      </c>
      <c r="C215" s="132">
        <v>15</v>
      </c>
      <c r="D215" s="133" t="s">
        <v>293</v>
      </c>
      <c r="E215" s="133" t="s">
        <v>132</v>
      </c>
      <c r="F215" s="133" t="s">
        <v>72</v>
      </c>
      <c r="G215" s="133" t="s">
        <v>534</v>
      </c>
      <c r="H215" s="133" t="s">
        <v>54</v>
      </c>
      <c r="I215" s="132" t="s">
        <v>530</v>
      </c>
      <c r="J215" s="136">
        <v>9.5199999999999993E-2</v>
      </c>
      <c r="K215" s="134">
        <v>9.5199999999999997E-5</v>
      </c>
      <c r="L215" s="64" t="s">
        <v>155</v>
      </c>
      <c r="M215" s="133" t="s">
        <v>295</v>
      </c>
      <c r="N215" s="135">
        <v>42781.795138888898</v>
      </c>
      <c r="O215" s="133" t="s">
        <v>75</v>
      </c>
      <c r="P215" s="133" t="s">
        <v>75</v>
      </c>
      <c r="Q215" s="133" t="s">
        <v>75</v>
      </c>
    </row>
    <row r="216" spans="2:17" s="119" customFormat="1" ht="28.8" x14ac:dyDescent="0.3">
      <c r="B216" s="136">
        <v>99614</v>
      </c>
      <c r="C216" s="136">
        <v>15</v>
      </c>
      <c r="D216" s="137" t="s">
        <v>293</v>
      </c>
      <c r="E216" s="137" t="s">
        <v>132</v>
      </c>
      <c r="F216" s="137" t="s">
        <v>72</v>
      </c>
      <c r="G216" s="137" t="s">
        <v>534</v>
      </c>
      <c r="H216" s="137" t="s">
        <v>54</v>
      </c>
      <c r="I216" s="136" t="s">
        <v>530</v>
      </c>
      <c r="J216" s="136">
        <v>9.5199999999999993E-2</v>
      </c>
      <c r="K216" s="138">
        <v>9.5199999999999997E-5</v>
      </c>
      <c r="L216" s="64" t="s">
        <v>155</v>
      </c>
      <c r="M216" s="137" t="s">
        <v>294</v>
      </c>
      <c r="N216" s="139">
        <v>42781.8125</v>
      </c>
      <c r="O216" s="137" t="s">
        <v>75</v>
      </c>
      <c r="P216" s="137" t="s">
        <v>75</v>
      </c>
      <c r="Q216" s="137" t="s">
        <v>75</v>
      </c>
    </row>
  </sheetData>
  <conditionalFormatting sqref="J22:J2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Swan Island Lagoon Header</vt:lpstr>
      <vt:lpstr>Loading</vt:lpstr>
      <vt:lpstr>Zinc</vt:lpstr>
      <vt:lpstr>New PAHs</vt:lpstr>
      <vt:lpstr>Vigor Total PAH data</vt:lpstr>
      <vt:lpstr>EWH PAH Data</vt:lpstr>
      <vt:lpstr>TSS</vt:lpstr>
      <vt:lpstr>BEHP</vt:lpstr>
      <vt:lpstr>BEHP Data EWH</vt:lpstr>
      <vt:lpstr>BEHP VIGOR </vt:lpstr>
      <vt:lpstr>The FTMP BEHP</vt:lpstr>
      <vt:lpstr>THE FPMP</vt:lpstr>
      <vt:lpstr>TotaL PCBs</vt:lpstr>
    </vt:vector>
  </TitlesOfParts>
  <Company>State of Oregon DEQ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FITZPATRICK Devan</dc:creator>
  <cp:lastModifiedBy>LIVERMAN Alex</cp:lastModifiedBy>
  <dcterms:created xsi:type="dcterms:W3CDTF">2018-01-12T20:38:20Z</dcterms:created>
  <dcterms:modified xsi:type="dcterms:W3CDTF">2020-03-24T19:51:31Z</dcterms:modified>
</cp:coreProperties>
</file>