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Alex Liverman's Project Files\Devan Fitzpatrick Project files\Final Documents for Alex\Loading and Concentration Analysis Excels by Area of Interest\"/>
    </mc:Choice>
  </mc:AlternateContent>
  <bookViews>
    <workbookView xWindow="0" yWindow="0" windowWidth="28800" windowHeight="12432"/>
  </bookViews>
  <sheets>
    <sheet name="International Slip Header" sheetId="10" r:id="rId1"/>
    <sheet name="Loading Calculations" sheetId="1" r:id="rId2"/>
    <sheet name="Zinc" sheetId="2" r:id="rId3"/>
    <sheet name="Total PAHS new" sheetId="9" r:id="rId4"/>
    <sheet name="TSS" sheetId="4" r:id="rId5"/>
    <sheet name="BEHP" sheetId="6" r:id="rId6"/>
    <sheet name="Total PCBs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I25" i="1"/>
  <c r="I24" i="1"/>
  <c r="I28" i="1"/>
  <c r="G28" i="1" l="1"/>
  <c r="G27" i="1"/>
  <c r="G25" i="1"/>
  <c r="G26" i="1" l="1"/>
  <c r="G24" i="1"/>
  <c r="R7" i="8" l="1"/>
  <c r="E28" i="1" s="1"/>
  <c r="N9" i="6"/>
  <c r="E27" i="1" s="1"/>
  <c r="N8" i="4"/>
  <c r="E26" i="1" s="1"/>
  <c r="N5" i="2"/>
  <c r="E24" i="1" s="1"/>
  <c r="O14" i="8" l="1"/>
  <c r="O13" i="8"/>
  <c r="O12" i="8"/>
  <c r="O11" i="8"/>
  <c r="O10" i="8"/>
  <c r="O9" i="8"/>
  <c r="O8" i="8"/>
  <c r="O7" i="8"/>
  <c r="O6" i="8"/>
  <c r="N14" i="8"/>
  <c r="N13" i="8"/>
  <c r="N12" i="8"/>
  <c r="N11" i="8"/>
  <c r="N10" i="8"/>
  <c r="N9" i="8"/>
  <c r="N8" i="8"/>
  <c r="N7" i="8"/>
  <c r="N6" i="8"/>
  <c r="R6" i="8"/>
  <c r="N8" i="6"/>
  <c r="Q8" i="6"/>
  <c r="K14" i="6"/>
  <c r="K13" i="6"/>
  <c r="K12" i="6"/>
  <c r="K11" i="6"/>
  <c r="K10" i="6"/>
  <c r="K8" i="6"/>
  <c r="J14" i="6"/>
  <c r="J13" i="6"/>
  <c r="J12" i="6"/>
  <c r="J11" i="6"/>
  <c r="J10" i="6"/>
  <c r="J9" i="6"/>
  <c r="J8" i="6"/>
  <c r="N14" i="4"/>
  <c r="N15" i="4" s="1"/>
  <c r="R5" i="4"/>
  <c r="Q5" i="4"/>
  <c r="K14" i="4"/>
  <c r="K13" i="4"/>
  <c r="K12" i="4"/>
  <c r="K11" i="4"/>
  <c r="K10" i="4"/>
  <c r="K9" i="4"/>
  <c r="K8" i="4"/>
  <c r="K7" i="4"/>
  <c r="K6" i="4"/>
  <c r="J14" i="4"/>
  <c r="J13" i="4"/>
  <c r="J12" i="4"/>
  <c r="J11" i="4"/>
  <c r="J10" i="4"/>
  <c r="J9" i="4"/>
  <c r="J8" i="4"/>
  <c r="J7" i="4"/>
  <c r="J6" i="4"/>
  <c r="K11" i="2"/>
  <c r="K10" i="2"/>
  <c r="K9" i="2"/>
  <c r="K8" i="2"/>
  <c r="K7" i="2"/>
  <c r="K6" i="2"/>
  <c r="K5" i="2"/>
  <c r="K4" i="2"/>
  <c r="N4" i="2"/>
  <c r="N10" i="9"/>
  <c r="N6" i="9"/>
  <c r="K83" i="9" l="1"/>
  <c r="K82" i="9"/>
  <c r="K79" i="9"/>
  <c r="K78" i="9"/>
  <c r="N7" i="9" l="1"/>
  <c r="K13" i="9"/>
  <c r="K12" i="9"/>
  <c r="K11" i="9"/>
  <c r="K10" i="9"/>
  <c r="K7" i="9"/>
  <c r="K6" i="9"/>
  <c r="J14" i="9"/>
  <c r="J13" i="9"/>
  <c r="J12" i="9"/>
  <c r="J11" i="9"/>
  <c r="J10" i="9"/>
  <c r="J9" i="9"/>
  <c r="J8" i="9"/>
  <c r="J7" i="9"/>
  <c r="J6" i="9"/>
  <c r="F116" i="9"/>
  <c r="N9" i="9" l="1"/>
  <c r="E25" i="1"/>
  <c r="K14" i="9"/>
  <c r="K9" i="9"/>
  <c r="K8" i="9"/>
  <c r="Q6" i="9"/>
  <c r="Q10" i="9"/>
  <c r="Q9" i="9"/>
  <c r="Q8" i="9"/>
  <c r="Q7" i="9"/>
  <c r="F15" i="9"/>
  <c r="G14" i="9" l="1"/>
  <c r="G13" i="9"/>
  <c r="G11" i="9"/>
  <c r="G10" i="9"/>
  <c r="J5" i="2" l="1"/>
  <c r="J12" i="2"/>
  <c r="J15" i="6" l="1"/>
  <c r="N7" i="4" l="1"/>
  <c r="J10" i="2"/>
  <c r="J9" i="2"/>
  <c r="J11" i="2"/>
  <c r="J8" i="2"/>
  <c r="J7" i="2"/>
  <c r="J6" i="2"/>
  <c r="J4" i="2"/>
  <c r="G15" i="8" l="1"/>
  <c r="H7" i="8" s="1"/>
  <c r="H12" i="8" l="1"/>
  <c r="H6" i="8"/>
  <c r="H11" i="8"/>
  <c r="H14" i="8"/>
  <c r="H10" i="8"/>
  <c r="H13" i="8"/>
  <c r="E15" i="6"/>
  <c r="E15" i="4"/>
  <c r="F13" i="2"/>
  <c r="O232" i="1"/>
  <c r="E10" i="1"/>
  <c r="E9" i="1"/>
  <c r="F12" i="4" l="1"/>
  <c r="F7" i="4"/>
  <c r="F6" i="4"/>
  <c r="F14" i="6"/>
  <c r="F11" i="6"/>
  <c r="F10" i="6"/>
  <c r="F13" i="6"/>
  <c r="G10" i="2"/>
  <c r="G12" i="2"/>
  <c r="F14" i="4"/>
  <c r="F13" i="4"/>
  <c r="F11" i="4"/>
  <c r="F10" i="4"/>
  <c r="G9" i="2"/>
  <c r="G5" i="2"/>
  <c r="G8" i="2"/>
  <c r="E11" i="1"/>
  <c r="G11" i="2"/>
  <c r="G4" i="2"/>
  <c r="E12" i="1" l="1"/>
  <c r="E15" i="1" s="1"/>
  <c r="E21" i="1" s="1"/>
  <c r="I39" i="1"/>
  <c r="I50" i="1" s="1"/>
  <c r="E39" i="1"/>
  <c r="E50" i="1" s="1"/>
  <c r="F39" i="1"/>
  <c r="F50" i="1" s="1"/>
  <c r="H39" i="1"/>
  <c r="H50" i="1" s="1"/>
  <c r="F38" i="1"/>
  <c r="F49" i="1" s="1"/>
  <c r="H38" i="1"/>
  <c r="H49" i="1" s="1"/>
  <c r="I38" i="1"/>
  <c r="I49" i="1" s="1"/>
  <c r="E38" i="1"/>
  <c r="E49" i="1" s="1"/>
  <c r="E18" i="1"/>
  <c r="E19" i="1"/>
  <c r="E20" i="1"/>
  <c r="I37" i="1" l="1"/>
  <c r="I48" i="1" s="1"/>
  <c r="H37" i="1"/>
  <c r="H48" i="1" s="1"/>
  <c r="F37" i="1"/>
  <c r="F48" i="1" s="1"/>
  <c r="E37" i="1"/>
  <c r="E48" i="1" s="1"/>
  <c r="G36" i="1"/>
  <c r="G47" i="1" s="1"/>
  <c r="I36" i="1"/>
  <c r="I47" i="1" s="1"/>
  <c r="H36" i="1"/>
  <c r="H47" i="1" s="1"/>
  <c r="G35" i="1"/>
  <c r="G46" i="1" s="1"/>
  <c r="F34" i="1"/>
  <c r="F45" i="1" s="1"/>
  <c r="I35" i="1"/>
  <c r="I46" i="1" s="1"/>
  <c r="E35" i="1"/>
  <c r="E46" i="1" s="1"/>
  <c r="H35" i="1"/>
  <c r="H46" i="1" s="1"/>
  <c r="E34" i="1"/>
  <c r="E45" i="1" s="1"/>
  <c r="I34" i="1"/>
  <c r="I45" i="1" s="1"/>
  <c r="G34" i="1"/>
  <c r="G45" i="1" s="1"/>
  <c r="H34" i="1"/>
  <c r="H45" i="1" s="1"/>
  <c r="F35" i="1"/>
  <c r="F46" i="1" s="1"/>
  <c r="I33" i="1"/>
  <c r="I44" i="1" s="1"/>
  <c r="E33" i="1"/>
  <c r="E44" i="1" s="1"/>
  <c r="G33" i="1"/>
  <c r="G44" i="1" s="1"/>
  <c r="F33" i="1"/>
  <c r="F44" i="1" s="1"/>
  <c r="H33" i="1"/>
  <c r="H44" i="1" s="1"/>
  <c r="F36" i="1"/>
  <c r="F47" i="1" s="1"/>
  <c r="E36" i="1"/>
  <c r="E47" i="1" s="1"/>
  <c r="E32" i="1"/>
  <c r="E43" i="1" s="1"/>
  <c r="H32" i="1"/>
  <c r="H43" i="1" s="1"/>
  <c r="I32" i="1"/>
  <c r="I43" i="1" s="1"/>
  <c r="G32" i="1"/>
  <c r="G43" i="1" s="1"/>
  <c r="F32" i="1"/>
  <c r="F43" i="1" s="1"/>
</calcChain>
</file>

<file path=xl/comments1.xml><?xml version="1.0" encoding="utf-8"?>
<comments xmlns="http://schemas.openxmlformats.org/spreadsheetml/2006/main">
  <authors>
    <author>FITZPATRICK Devan</author>
  </authors>
  <commentList>
    <comment ref="I6" authorId="0" shapeId="0">
      <text>
        <r>
          <rPr>
            <b/>
            <sz val="9"/>
            <color indexed="81"/>
            <rFont val="Tahoma"/>
            <family val="2"/>
          </rPr>
          <t>FITZPATRICK Devan:</t>
        </r>
        <r>
          <rPr>
            <sz val="9"/>
            <color indexed="81"/>
            <rFont val="Tahoma"/>
            <family val="2"/>
          </rPr>
          <t xml:space="preserve">
Mainly Schnitzer Steel Data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FITZPATRICK Devan:</t>
        </r>
        <r>
          <rPr>
            <sz val="9"/>
            <color indexed="81"/>
            <rFont val="Tahoma"/>
            <family val="2"/>
          </rPr>
          <t xml:space="preserve">
Lampros large violation outlier</t>
        </r>
      </text>
    </comment>
  </commentList>
</comments>
</file>

<file path=xl/sharedStrings.xml><?xml version="1.0" encoding="utf-8"?>
<sst xmlns="http://schemas.openxmlformats.org/spreadsheetml/2006/main" count="8472" uniqueCount="588">
  <si>
    <t>Rainfall Data</t>
  </si>
  <si>
    <t>Contributing Sites</t>
  </si>
  <si>
    <t>Low</t>
  </si>
  <si>
    <t>inches</t>
  </si>
  <si>
    <t>ECSI #</t>
  </si>
  <si>
    <t>Site Name</t>
  </si>
  <si>
    <t>Manager</t>
  </si>
  <si>
    <t>Data  Available</t>
  </si>
  <si>
    <t>SCM Implementation Descriptions</t>
  </si>
  <si>
    <t>High</t>
  </si>
  <si>
    <t>Jefferson Smurfit</t>
  </si>
  <si>
    <t>NA</t>
  </si>
  <si>
    <t>DA: zinc, copper, total pcbs, tss</t>
  </si>
  <si>
    <t>Average</t>
  </si>
  <si>
    <r>
      <t>Portland Container Repair Corp</t>
    </r>
    <r>
      <rPr>
        <sz val="12"/>
        <color rgb="FF000000"/>
        <rFont val="Times New Roman"/>
        <family val="1"/>
      </rPr>
      <t>.(SBIP)</t>
    </r>
  </si>
  <si>
    <t>Michael Romero</t>
  </si>
  <si>
    <t>DA: Total PCBs, Zinc, TSS,COPPER</t>
  </si>
  <si>
    <t>2015 &amp; 2016 SCMs  – effectiveness pending</t>
  </si>
  <si>
    <r>
      <t>RoMar 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Times New Roman"/>
        <family val="1"/>
      </rPr>
      <t xml:space="preserve"> (SBIP)</t>
    </r>
  </si>
  <si>
    <t>ND</t>
  </si>
  <si>
    <t>Boydstun Metal Works(SBIP)</t>
  </si>
  <si>
    <t>ND: Data collection this winter</t>
  </si>
  <si>
    <t>Area Data</t>
  </si>
  <si>
    <t>Lampros Steel</t>
  </si>
  <si>
    <t>James Orr</t>
  </si>
  <si>
    <t>DA: Total PCBs (aROCLOR), Zinc, TSS,COPPER,TOTAL PAHS,BIS 2</t>
  </si>
  <si>
    <t xml:space="preserve">Repaved, erosion control, removed site debris, swept, jet cleaned storm water drains: No improvement seen, date unknown </t>
  </si>
  <si>
    <t>Total Pervious</t>
  </si>
  <si>
    <t>Acres</t>
  </si>
  <si>
    <t>*New SCM implementation plan in development</t>
  </si>
  <si>
    <t>Total Impervious</t>
  </si>
  <si>
    <t xml:space="preserve">Total Area not including sewer and slough </t>
  </si>
  <si>
    <t>Ia</t>
  </si>
  <si>
    <t>Schnitzer Steel (SBIP)</t>
  </si>
  <si>
    <t>DA:Zinc, bis-2,total pcbs, total pcb aro, total pcb cong, total pah, copper</t>
  </si>
  <si>
    <t xml:space="preserve">2012 Pave &amp; treatment: Enhanced runoff capture, storage tank, infiltration and outfall consolidation; January 2015 New technologies: electrocuagulation with filtration; 2015 &amp; 2016 – effectiveness pending – Additional SCMs needed </t>
  </si>
  <si>
    <t>Rv Calculation</t>
  </si>
  <si>
    <t xml:space="preserve">Northwest Pipe </t>
  </si>
  <si>
    <t>DA:zinc, copper,total pcbs,total tss</t>
  </si>
  <si>
    <t>2010 removed 1050 tons of soil and paved; 2012 installation of 2 above ground storm water filtration systems</t>
  </si>
  <si>
    <t>Rv=</t>
  </si>
  <si>
    <t>City of Portland</t>
  </si>
  <si>
    <r>
      <t>DA: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OF 52D- bis 2, copper,zinc, total pahs, total pcb congeners, tss</t>
    </r>
  </si>
  <si>
    <t xml:space="preserve">*Also includes SBIP overall data (includes  Jefferson (Basin22/20), part of Romar (basin 21),boydstun metal (basin 21), </t>
  </si>
  <si>
    <t>Annual Runoff Calculation</t>
  </si>
  <si>
    <t>Rlow=</t>
  </si>
  <si>
    <t>Rhigh=</t>
  </si>
  <si>
    <t>Raverage=</t>
  </si>
  <si>
    <t>Zinc Data Spread</t>
  </si>
  <si>
    <t>Zinc Data</t>
  </si>
  <si>
    <t>PAHs Data</t>
  </si>
  <si>
    <t>Number of Total Data Points Available</t>
  </si>
  <si>
    <t>Percentage of Total</t>
  </si>
  <si>
    <t>Facility</t>
  </si>
  <si>
    <t>Project</t>
  </si>
  <si>
    <t>Medium</t>
  </si>
  <si>
    <t>Analyte</t>
  </si>
  <si>
    <t>FractionAnalyzed</t>
  </si>
  <si>
    <t>Result_AsText</t>
  </si>
  <si>
    <t>Result_LessOrGreaterThan</t>
  </si>
  <si>
    <t>ResultValue</t>
  </si>
  <si>
    <t>Units</t>
  </si>
  <si>
    <t>mg/L</t>
  </si>
  <si>
    <t>SampleCollectionLocation</t>
  </si>
  <si>
    <t>SampleCollectionDate</t>
  </si>
  <si>
    <t>OtherNotes</t>
  </si>
  <si>
    <t>RecordID</t>
  </si>
  <si>
    <t>DataFileID</t>
  </si>
  <si>
    <t>ResultType</t>
  </si>
  <si>
    <t>Schnitzer Steel Industries – 12005 N BURGARD WAY</t>
  </si>
  <si>
    <t>Rank-Order Curve Graphs</t>
  </si>
  <si>
    <t>Stormwater</t>
  </si>
  <si>
    <t>Zinc</t>
  </si>
  <si>
    <t>Total</t>
  </si>
  <si>
    <t>275 ug/l</t>
  </si>
  <si>
    <t/>
  </si>
  <si>
    <t>ug/l</t>
  </si>
  <si>
    <t>Basin 1</t>
  </si>
  <si>
    <t>Data from original version of charts; ECSI data</t>
  </si>
  <si>
    <t>Total PAHs</t>
  </si>
  <si>
    <t>Calculated</t>
  </si>
  <si>
    <t>110 ug/l</t>
  </si>
  <si>
    <r>
      <t>RoMar 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Times New Roman"/>
        <family val="1"/>
      </rPr>
      <t xml:space="preserve"> </t>
    </r>
  </si>
  <si>
    <t>Contributes to city of Portland Data if it contributes to stormwater</t>
  </si>
  <si>
    <t>96.6 ug/l</t>
  </si>
  <si>
    <t>Basin 2</t>
  </si>
  <si>
    <t>Data added to charts 3/25/15</t>
  </si>
  <si>
    <t>Boydstun Metal Works (SBIP)</t>
  </si>
  <si>
    <t>Contributes to SBIP data Basin 21 and city of Portland Data 52D if it contibutes to stormwater</t>
  </si>
  <si>
    <t>3700 ug/l</t>
  </si>
  <si>
    <t>Basin 1 Outfall 1</t>
  </si>
  <si>
    <t>351 ug/l</t>
  </si>
  <si>
    <t>Source Control Data</t>
  </si>
  <si>
    <t>642 ug/l</t>
  </si>
  <si>
    <t>899 ug/l</t>
  </si>
  <si>
    <t>City of Portland (outfall 52 D/Basin 21): Romar, Portland Container Repair and Boydstun Metal</t>
  </si>
  <si>
    <t>SBIP General Data</t>
  </si>
  <si>
    <t>763 ug/l</t>
  </si>
  <si>
    <t>2310 ug/l</t>
  </si>
  <si>
    <t>Basin 1 SW1</t>
  </si>
  <si>
    <t>10700 ug/l</t>
  </si>
  <si>
    <t>Basin 1 SW2</t>
  </si>
  <si>
    <t>Total PAH's  Data Spread</t>
  </si>
  <si>
    <t>Lampros Steel – 9040 N Burgard Way</t>
  </si>
  <si>
    <t>64 ug/l</t>
  </si>
  <si>
    <t>CB-3</t>
  </si>
  <si>
    <t>371 ug/l</t>
  </si>
  <si>
    <t>CB-11</t>
  </si>
  <si>
    <t>52 ug/l</t>
  </si>
  <si>
    <t>86 ug/l</t>
  </si>
  <si>
    <t>&lt;</t>
  </si>
  <si>
    <t>Northwest Pipe Co. – 12005 N BURGARD WAY</t>
  </si>
  <si>
    <t>1200-Z</t>
  </si>
  <si>
    <t>&lt;0.02 mg/L</t>
  </si>
  <si>
    <t>3</t>
  </si>
  <si>
    <t>tester: self</t>
  </si>
  <si>
    <t>0.0204 mg/L</t>
  </si>
  <si>
    <t>4</t>
  </si>
  <si>
    <t>Schnitzer Burgard Industrial Park (SBIP) – 12005 N Burgard Rd.</t>
  </si>
  <si>
    <t>Basin 21 SWP1</t>
  </si>
  <si>
    <t>Portland Container Repair Corp. – 9449 N BURGARD WAY</t>
  </si>
  <si>
    <t>0.0823 mg/L</t>
  </si>
  <si>
    <t>1</t>
  </si>
  <si>
    <t>Basin 21 SWP2</t>
  </si>
  <si>
    <t>0.47 mg/L</t>
  </si>
  <si>
    <t>Basin 21 SWP3</t>
  </si>
  <si>
    <t>0.26 mg/L</t>
  </si>
  <si>
    <t>Tank-2</t>
  </si>
  <si>
    <t>Basin 21 SWP6</t>
  </si>
  <si>
    <t>36.7 ug/l</t>
  </si>
  <si>
    <t>Basin 18 SP1</t>
  </si>
  <si>
    <t>92.4 ug/l</t>
  </si>
  <si>
    <t>Basin 18 SP2</t>
  </si>
  <si>
    <t>73.5 ug/l</t>
  </si>
  <si>
    <t>211 ug/l</t>
  </si>
  <si>
    <t>Jefferson Smurfit – 9930 N BURGARD WAY</t>
  </si>
  <si>
    <t>0.111 mg/L</t>
  </si>
  <si>
    <t>0.122 mg/L</t>
  </si>
  <si>
    <t>6</t>
  </si>
  <si>
    <t>0.221 mg/L</t>
  </si>
  <si>
    <t>0.146 mg/L</t>
  </si>
  <si>
    <t>0.0291 mg/L</t>
  </si>
  <si>
    <t>277 ug/l</t>
  </si>
  <si>
    <t>203 ug/l</t>
  </si>
  <si>
    <t>Basin 20 SP1</t>
  </si>
  <si>
    <t>Basin 22 SP1</t>
  </si>
  <si>
    <t>0.137 mg/L</t>
  </si>
  <si>
    <t>Basin 19 SP-19-1</t>
  </si>
  <si>
    <t>2.9 mg/L</t>
  </si>
  <si>
    <t>0.73 mg/L</t>
  </si>
  <si>
    <t>0.109 mg/L</t>
  </si>
  <si>
    <t>0.0874 mg/L</t>
  </si>
  <si>
    <t>0.0976 mg/L</t>
  </si>
  <si>
    <t>319 ug/l</t>
  </si>
  <si>
    <t>0.159 mg/L</t>
  </si>
  <si>
    <t>0.317 mg/L</t>
  </si>
  <si>
    <t>0.0359 mg/L</t>
  </si>
  <si>
    <t>0.0505 mg/L</t>
  </si>
  <si>
    <t>Basin 22 SWDP</t>
  </si>
  <si>
    <t>50 ug/l</t>
  </si>
  <si>
    <t>131 ug/l</t>
  </si>
  <si>
    <t>290 ug/l</t>
  </si>
  <si>
    <t>CB-3-Post</t>
  </si>
  <si>
    <t>148 ug/l</t>
  </si>
  <si>
    <t>CB-S2-Post</t>
  </si>
  <si>
    <t>330 ug/l</t>
  </si>
  <si>
    <t>CB-11-Post</t>
  </si>
  <si>
    <t>4.6 mg/L</t>
  </si>
  <si>
    <t>0.48 mg/L</t>
  </si>
  <si>
    <t>City of Portland Outfalls</t>
  </si>
  <si>
    <t>52D_SW5</t>
  </si>
  <si>
    <t>0.125 mg/L</t>
  </si>
  <si>
    <t>52D_SW6- CM only</t>
  </si>
  <si>
    <t>0.058 mg/L</t>
  </si>
  <si>
    <t>0.0475 mg/L</t>
  </si>
  <si>
    <t>CB-1</t>
  </si>
  <si>
    <t>0.24 mg/L</t>
  </si>
  <si>
    <t>CB-2</t>
  </si>
  <si>
    <t>0.59 mg/L</t>
  </si>
  <si>
    <t>0.25 mg/L</t>
  </si>
  <si>
    <t>F-1</t>
  </si>
  <si>
    <t>F-2</t>
  </si>
  <si>
    <t>0.14 mg/L</t>
  </si>
  <si>
    <t>F-3</t>
  </si>
  <si>
    <t>0.105 mg/L</t>
  </si>
  <si>
    <t>F-4</t>
  </si>
  <si>
    <t>0.0563 mg/L</t>
  </si>
  <si>
    <t>F-5</t>
  </si>
  <si>
    <t>0.0325 mg/L</t>
  </si>
  <si>
    <t>F-6</t>
  </si>
  <si>
    <t>346 ug/l</t>
  </si>
  <si>
    <t>F-7</t>
  </si>
  <si>
    <t>159 ug/l</t>
  </si>
  <si>
    <t>OF-18</t>
  </si>
  <si>
    <t>79.7 ug/l</t>
  </si>
  <si>
    <t>R-1</t>
  </si>
  <si>
    <t>R-2</t>
  </si>
  <si>
    <t>R-3</t>
  </si>
  <si>
    <t>569 ug/l</t>
  </si>
  <si>
    <t>0.214 mg/L</t>
  </si>
  <si>
    <t>780 ug/l</t>
  </si>
  <si>
    <t>590 ug/l</t>
  </si>
  <si>
    <t>0.22 mg/L</t>
  </si>
  <si>
    <t>0.16 mg/L</t>
  </si>
  <si>
    <t>0.0353 mg/L</t>
  </si>
  <si>
    <t>0.0349 mg/L</t>
  </si>
  <si>
    <t>0.191 mg/L</t>
  </si>
  <si>
    <t>0.0998 mg/L</t>
  </si>
  <si>
    <t>0.158 mg/L</t>
  </si>
  <si>
    <t>609 ug/l</t>
  </si>
  <si>
    <t>6040 ug/l</t>
  </si>
  <si>
    <t>381 ug/l</t>
  </si>
  <si>
    <t>210 ug/l</t>
  </si>
  <si>
    <t>WR384</t>
  </si>
  <si>
    <t>Before 2009 or 2010</t>
  </si>
  <si>
    <t>Data from original version of charts; RI data</t>
  </si>
  <si>
    <t>0.288 mg/L</t>
  </si>
  <si>
    <t>0.115 mg/L</t>
  </si>
  <si>
    <t>0.107 mg/L</t>
  </si>
  <si>
    <t>0.229 mg/L</t>
  </si>
  <si>
    <t>0.086 mg/L</t>
  </si>
  <si>
    <t>1.8 mg/L</t>
  </si>
  <si>
    <t>0.77 mg/L</t>
  </si>
  <si>
    <t>0.0538 mg/L</t>
  </si>
  <si>
    <t>0.0329 mg/L</t>
  </si>
  <si>
    <t>109 ug/l</t>
  </si>
  <si>
    <t>29 ug/l</t>
  </si>
  <si>
    <t>77.1 ug/l</t>
  </si>
  <si>
    <t>594 ug/l</t>
  </si>
  <si>
    <t>367 ug/l</t>
  </si>
  <si>
    <t>378 ug/l</t>
  </si>
  <si>
    <t>0.78 mg/L</t>
  </si>
  <si>
    <t>0.37 mg/L</t>
  </si>
  <si>
    <t>251 ug/l</t>
  </si>
  <si>
    <t>162 ug/l</t>
  </si>
  <si>
    <t>0.069 mg/L</t>
  </si>
  <si>
    <t>0.0595 mg/L</t>
  </si>
  <si>
    <t>257 ug/l</t>
  </si>
  <si>
    <t>171 ug/l</t>
  </si>
  <si>
    <t xml:space="preserve"> 0.137 mg/L</t>
  </si>
  <si>
    <t>01</t>
  </si>
  <si>
    <t xml:space="preserve"> 0.0875 mg/L</t>
  </si>
  <si>
    <t>06</t>
  </si>
  <si>
    <t xml:space="preserve"> 1.5 mg/L</t>
  </si>
  <si>
    <t xml:space="preserve"> 0.87 mg/L</t>
  </si>
  <si>
    <t xml:space="preserve"> 0.111 mg/L</t>
  </si>
  <si>
    <t xml:space="preserve"> 0.17 mg/L</t>
  </si>
  <si>
    <t xml:space="preserve"> 0.192 mg/L</t>
  </si>
  <si>
    <t xml:space="preserve"> 0.225 mg/L</t>
  </si>
  <si>
    <t xml:space="preserve"> 0.51 mg/L</t>
  </si>
  <si>
    <t xml:space="preserve"> 0.73 mg/L</t>
  </si>
  <si>
    <t>156 ug/l</t>
  </si>
  <si>
    <t>289 ug/l</t>
  </si>
  <si>
    <t>40.5 ug/l</t>
  </si>
  <si>
    <t xml:space="preserve"> 0.152 mg/L</t>
  </si>
  <si>
    <t xml:space="preserve"> 0.156 mg/L</t>
  </si>
  <si>
    <t xml:space="preserve"> 0.0918 mg/L</t>
  </si>
  <si>
    <t xml:space="preserve"> 0.597 mg/L</t>
  </si>
  <si>
    <t xml:space="preserve"> 0.507 mg/L</t>
  </si>
  <si>
    <t xml:space="preserve"> 0.23 mg/L</t>
  </si>
  <si>
    <t xml:space="preserve"> 0.19 mg/L</t>
  </si>
  <si>
    <t xml:space="preserve"> 0.0663 mg/L</t>
  </si>
  <si>
    <t xml:space="preserve"> 1.3 mg/L</t>
  </si>
  <si>
    <t xml:space="preserve"> 0.069 mg/L</t>
  </si>
  <si>
    <t xml:space="preserve"> 1.33 mg/L</t>
  </si>
  <si>
    <t xml:space="preserve"> 0.263 mg/L</t>
  </si>
  <si>
    <t xml:space="preserve"> 0.684 mg/L</t>
  </si>
  <si>
    <t xml:space="preserve"> 0.211 mg/L</t>
  </si>
  <si>
    <t xml:space="preserve"> 0.16 mg/L</t>
  </si>
  <si>
    <t xml:space="preserve"> 0.857 mg/L</t>
  </si>
  <si>
    <t xml:space="preserve"> 4.11 mg/L</t>
  </si>
  <si>
    <t xml:space="preserve"> 1.47 mg/L</t>
  </si>
  <si>
    <t xml:space="preserve"> 0.0809 mg/L</t>
  </si>
  <si>
    <t xml:space="preserve"> 0.383 mg/L</t>
  </si>
  <si>
    <t xml:space="preserve"> 0.326 mg/L</t>
  </si>
  <si>
    <t xml:space="preserve"> 0.0867 mg/L</t>
  </si>
  <si>
    <t xml:space="preserve"> 0.0524 mg/L</t>
  </si>
  <si>
    <t xml:space="preserve"> 0.205 mg/L</t>
  </si>
  <si>
    <t xml:space="preserve"> 501 ug/l</t>
  </si>
  <si>
    <t xml:space="preserve"> 1480 ug/l</t>
  </si>
  <si>
    <t xml:space="preserve"> 2.16 mg/L</t>
  </si>
  <si>
    <t xml:space="preserve"> 0.00543 mg/L</t>
  </si>
  <si>
    <t xml:space="preserve"> 0.923 mg/L</t>
  </si>
  <si>
    <t xml:space="preserve"> 0.00377 mg/L</t>
  </si>
  <si>
    <t xml:space="preserve"> 92.7 ug/l</t>
  </si>
  <si>
    <t xml:space="preserve"> 444 ug/l</t>
  </si>
  <si>
    <t xml:space="preserve"> 703 ug/l</t>
  </si>
  <si>
    <t xml:space="preserve"> 28 ug/l</t>
  </si>
  <si>
    <t xml:space="preserve"> 43 ug/l</t>
  </si>
  <si>
    <t xml:space="preserve"> 578 ug/l</t>
  </si>
  <si>
    <t xml:space="preserve"> 29 ug/l</t>
  </si>
  <si>
    <t xml:space="preserve"> 45 ug/l</t>
  </si>
  <si>
    <t xml:space="preserve"> 36 ug/l</t>
  </si>
  <si>
    <t xml:space="preserve"> 10 ug/l</t>
  </si>
  <si>
    <t xml:space="preserve"> 186 ug/l</t>
  </si>
  <si>
    <t xml:space="preserve"> 26 ug/l</t>
  </si>
  <si>
    <t xml:space="preserve"> 52 ug/l</t>
  </si>
  <si>
    <t xml:space="preserve"> 20 ug/l</t>
  </si>
  <si>
    <t xml:space="preserve"> 27 ug/l</t>
  </si>
  <si>
    <t xml:space="preserve"> 18 ug/l</t>
  </si>
  <si>
    <t xml:space="preserve"> 802 ug/l</t>
  </si>
  <si>
    <t xml:space="preserve"> 61 ug/l</t>
  </si>
  <si>
    <t xml:space="preserve"> 35 ug/l</t>
  </si>
  <si>
    <t xml:space="preserve"> 19 ug/l</t>
  </si>
  <si>
    <t xml:space="preserve"> 78 ug/l</t>
  </si>
  <si>
    <t xml:space="preserve"> 2180 ug/l</t>
  </si>
  <si>
    <t xml:space="preserve"> 149 ug/l</t>
  </si>
  <si>
    <t xml:space="preserve"> 11 ug/l</t>
  </si>
  <si>
    <t xml:space="preserve"> 14 ug/l</t>
  </si>
  <si>
    <t xml:space="preserve"> 72 ug/l</t>
  </si>
  <si>
    <t>50.3 ug/l</t>
  </si>
  <si>
    <t>1910 ug/l</t>
  </si>
  <si>
    <t>867 ug/l</t>
  </si>
  <si>
    <t>1770 ug/l</t>
  </si>
  <si>
    <t>Total Suspended Solids</t>
  </si>
  <si>
    <t xml:space="preserve"> 5000 ug/l</t>
  </si>
  <si>
    <t xml:space="preserve"> 245000 ug/l</t>
  </si>
  <si>
    <t xml:space="preserve"> 37000 ug/l</t>
  </si>
  <si>
    <t xml:space="preserve"> 10000 ug/l</t>
  </si>
  <si>
    <t xml:space="preserve"> 88000 ug/l</t>
  </si>
  <si>
    <t xml:space="preserve"> 618000 ug/l</t>
  </si>
  <si>
    <t xml:space="preserve"> 24000 ug/l</t>
  </si>
  <si>
    <t xml:space="preserve"> 104000 ug/l</t>
  </si>
  <si>
    <t>53000 ug/l</t>
  </si>
  <si>
    <t>&lt;5000 ug/l</t>
  </si>
  <si>
    <t>88000 ug/l</t>
  </si>
  <si>
    <t>1000000 ug/l</t>
  </si>
  <si>
    <t>802000 ug/l</t>
  </si>
  <si>
    <t>34000 ug/l</t>
  </si>
  <si>
    <t>200000 ug/l</t>
  </si>
  <si>
    <t>1020000 ug/l</t>
  </si>
  <si>
    <t>215000 ug/l</t>
  </si>
  <si>
    <t>85000 ug/l</t>
  </si>
  <si>
    <t>60000 ug/l</t>
  </si>
  <si>
    <t>300000 ug/l</t>
  </si>
  <si>
    <t>49000 ug/l</t>
  </si>
  <si>
    <t xml:space="preserve"> 66000 ug/l</t>
  </si>
  <si>
    <t>&lt; 5000 ug/l</t>
  </si>
  <si>
    <t>12000 ug/l</t>
  </si>
  <si>
    <t>105000 ug/l</t>
  </si>
  <si>
    <t>245000 ug/l</t>
  </si>
  <si>
    <t>152000 ug/l</t>
  </si>
  <si>
    <t>301000 ug/l</t>
  </si>
  <si>
    <t>137000 ug/l</t>
  </si>
  <si>
    <t>9000 ug/l</t>
  </si>
  <si>
    <t>262000 ug/l</t>
  </si>
  <si>
    <t>74000 ug/l</t>
  </si>
  <si>
    <t>520000 ug/l</t>
  </si>
  <si>
    <t xml:space="preserve"> 610 mg/L</t>
  </si>
  <si>
    <t xml:space="preserve"> 1500 mg/L</t>
  </si>
  <si>
    <t xml:space="preserve"> 41 mg/L</t>
  </si>
  <si>
    <t xml:space="preserve"> 795 mg/L</t>
  </si>
  <si>
    <t xml:space="preserve"> 3260 mg/L</t>
  </si>
  <si>
    <t>&lt;2.5 mg/L</t>
  </si>
  <si>
    <t>6 mg/L</t>
  </si>
  <si>
    <t>3.5 mg/L</t>
  </si>
  <si>
    <t>&lt;2 mg/L</t>
  </si>
  <si>
    <t>5 mg/L</t>
  </si>
  <si>
    <t>3 mg/L</t>
  </si>
  <si>
    <t>&lt;5 mg/L</t>
  </si>
  <si>
    <t>5.8 mg/L</t>
  </si>
  <si>
    <t>E2.2 mg/L</t>
  </si>
  <si>
    <t>&lt; 5 mg/l</t>
  </si>
  <si>
    <t>mg/l</t>
  </si>
  <si>
    <t>&lt; 5 mg/L</t>
  </si>
  <si>
    <t xml:space="preserve"> 5 mg/L</t>
  </si>
  <si>
    <t xml:space="preserve"> 52 mg/L</t>
  </si>
  <si>
    <t xml:space="preserve"> 109 mg/L</t>
  </si>
  <si>
    <t xml:space="preserve"> 101 mg/L</t>
  </si>
  <si>
    <t xml:space="preserve"> 194 mg/L</t>
  </si>
  <si>
    <t xml:space="preserve"> 8 mg/L</t>
  </si>
  <si>
    <t xml:space="preserve"> 22 mg/L</t>
  </si>
  <si>
    <t>&lt; 2 mg/L</t>
  </si>
  <si>
    <t xml:space="preserve"> 210 mg/L</t>
  </si>
  <si>
    <t>&lt; 4 mg/L</t>
  </si>
  <si>
    <t xml:space="preserve"> 24 mg/L</t>
  </si>
  <si>
    <t xml:space="preserve"> 18 mg/L</t>
  </si>
  <si>
    <t xml:space="preserve"> 48 mg/L</t>
  </si>
  <si>
    <t xml:space="preserve"> 76 mg/L</t>
  </si>
  <si>
    <t>28 mg/L</t>
  </si>
  <si>
    <t>10 mg/L</t>
  </si>
  <si>
    <t>56 mg/L</t>
  </si>
  <si>
    <t>30 mg/L</t>
  </si>
  <si>
    <t>4 mg/L</t>
  </si>
  <si>
    <t>8 mg/L</t>
  </si>
  <si>
    <t>11 mg/L</t>
  </si>
  <si>
    <t>25 mg/L</t>
  </si>
  <si>
    <t>370 mg/L</t>
  </si>
  <si>
    <t>29 mg/L</t>
  </si>
  <si>
    <t>64 mg/L</t>
  </si>
  <si>
    <t>32 mg/L</t>
  </si>
  <si>
    <t>14 mg/L</t>
  </si>
  <si>
    <t>&lt;10 mg/L</t>
  </si>
  <si>
    <t>281000 ug/l</t>
  </si>
  <si>
    <t>1110000 ug/l</t>
  </si>
  <si>
    <t>83300 ug/l</t>
  </si>
  <si>
    <t>57100 ug/l</t>
  </si>
  <si>
    <t>24000 ug/l</t>
  </si>
  <si>
    <t>13000 ug/l</t>
  </si>
  <si>
    <t>433000 ug/l</t>
  </si>
  <si>
    <t>63000 ug/l</t>
  </si>
  <si>
    <t>6000 ug/l</t>
  </si>
  <si>
    <t>780000 ug/l</t>
  </si>
  <si>
    <t>304000 ug/l</t>
  </si>
  <si>
    <t>64000 ug/l</t>
  </si>
  <si>
    <t>167000 ug/l</t>
  </si>
  <si>
    <t>77000 ug/l</t>
  </si>
  <si>
    <t>100000 ug/l</t>
  </si>
  <si>
    <t>26000 ug/l</t>
  </si>
  <si>
    <t>191000 ug/l</t>
  </si>
  <si>
    <t>119000 ug/l</t>
  </si>
  <si>
    <t>230000 ug/l</t>
  </si>
  <si>
    <t>420000 ug/l</t>
  </si>
  <si>
    <t>210000 ug/l</t>
  </si>
  <si>
    <t>36000 ug/l</t>
  </si>
  <si>
    <t>38000 ug/l</t>
  </si>
  <si>
    <t>267000 ug/l</t>
  </si>
  <si>
    <t>40000 ug/l</t>
  </si>
  <si>
    <t xml:space="preserve"> 156 mg/L</t>
  </si>
  <si>
    <t xml:space="preserve"> 134 mg/L</t>
  </si>
  <si>
    <t xml:space="preserve"> 71 mg/L</t>
  </si>
  <si>
    <t xml:space="preserve"> 17.6 mg/L</t>
  </si>
  <si>
    <t xml:space="preserve"> 103 mg/L</t>
  </si>
  <si>
    <t xml:space="preserve"> 35 mg/L</t>
  </si>
  <si>
    <t>110 mg/L</t>
  </si>
  <si>
    <t>124 mg/L</t>
  </si>
  <si>
    <t>272 mg/L</t>
  </si>
  <si>
    <t>192 mg/L</t>
  </si>
  <si>
    <t>24 mg/L</t>
  </si>
  <si>
    <t>60 mg/L</t>
  </si>
  <si>
    <t xml:space="preserve"> 16 mg/L</t>
  </si>
  <si>
    <t xml:space="preserve"> 54 mg/L</t>
  </si>
  <si>
    <t>128 mg/L</t>
  </si>
  <si>
    <t>18 mg/L</t>
  </si>
  <si>
    <t>13 mg/L</t>
  </si>
  <si>
    <t>70 mg/L</t>
  </si>
  <si>
    <t>&lt;20 mg/L</t>
  </si>
  <si>
    <t>76 mg/L</t>
  </si>
  <si>
    <t>48 mg/L</t>
  </si>
  <si>
    <t>12 mg/L</t>
  </si>
  <si>
    <t>20 mg/L</t>
  </si>
  <si>
    <t>17 mg/L</t>
  </si>
  <si>
    <t xml:space="preserve"> 1.5 ug/l</t>
  </si>
  <si>
    <t xml:space="preserve"> 1.3 ug/l</t>
  </si>
  <si>
    <t>Total PCBs (Aroclors)</t>
  </si>
  <si>
    <t>Total PCBs (Congeners)</t>
  </si>
  <si>
    <t>Total PCBs</t>
  </si>
  <si>
    <t>ResultDate</t>
  </si>
  <si>
    <t>DataQuality</t>
  </si>
  <si>
    <t xml:space="preserve"> 319 ug/l</t>
  </si>
  <si>
    <t>zinc</t>
  </si>
  <si>
    <t>&lt; 0.000815 ug/l</t>
  </si>
  <si>
    <t>&lt; 0.00326 ug/l</t>
  </si>
  <si>
    <t xml:space="preserve"> 0.0751 ug/l</t>
  </si>
  <si>
    <t xml:space="preserve"> 0.0788 ug/l</t>
  </si>
  <si>
    <t xml:space="preserve"> 0.211 ug/l</t>
  </si>
  <si>
    <t xml:space="preserve"> 0.323 ug/l</t>
  </si>
  <si>
    <t xml:space="preserve"> 0.466 ug/l</t>
  </si>
  <si>
    <t xml:space="preserve"> 0.89 ug/l</t>
  </si>
  <si>
    <t xml:space="preserve"> 2.74 ug/l</t>
  </si>
  <si>
    <t>Micrograms per liter</t>
  </si>
  <si>
    <t>Year</t>
  </si>
  <si>
    <t>Before 2009</t>
  </si>
  <si>
    <t>Averages by Year</t>
  </si>
  <si>
    <t>Averages before/After</t>
  </si>
  <si>
    <t>Before 2010</t>
  </si>
  <si>
    <t>2012-2017</t>
  </si>
  <si>
    <t>Micorgrams per liter</t>
  </si>
  <si>
    <t xml:space="preserve"> 0.000026 ug/l</t>
  </si>
  <si>
    <t>&lt; 0.00058 ug/l</t>
  </si>
  <si>
    <t>&lt; 0.00012 ug/l</t>
  </si>
  <si>
    <t xml:space="preserve"> 17000 ug/l</t>
  </si>
  <si>
    <t>&lt; 52000 ug/l</t>
  </si>
  <si>
    <t>bis(2-Ethylhexyl)phthalate</t>
  </si>
  <si>
    <t>&lt;7.1 ug/l</t>
  </si>
  <si>
    <t>0.93 ug/l</t>
  </si>
  <si>
    <t>1 ug/l</t>
  </si>
  <si>
    <t>1.4 ug/l</t>
  </si>
  <si>
    <t>1.86 ug/l</t>
  </si>
  <si>
    <t>1.89 ug/l</t>
  </si>
  <si>
    <t>2.06 ug/l</t>
  </si>
  <si>
    <t>2.3 ug/l</t>
  </si>
  <si>
    <t>2.35 ug/l</t>
  </si>
  <si>
    <t>2.74 ug/l</t>
  </si>
  <si>
    <t>2.89 ug/l</t>
  </si>
  <si>
    <t>3.3 ug/l</t>
  </si>
  <si>
    <t>3.41 ug/l</t>
  </si>
  <si>
    <t>3.67 ug/l</t>
  </si>
  <si>
    <t>&lt; 0.76 ug/l</t>
  </si>
  <si>
    <t>0.236 ug/l</t>
  </si>
  <si>
    <t>2.44 ug/l</t>
  </si>
  <si>
    <t>4.45 ug/l</t>
  </si>
  <si>
    <t>4.8 ug/l</t>
  </si>
  <si>
    <t>45.9 ug/l</t>
  </si>
  <si>
    <t>5.01 ug/l</t>
  </si>
  <si>
    <t>6.64 ug/l</t>
  </si>
  <si>
    <t>6.7 ug/l</t>
  </si>
  <si>
    <t>8.13 ug/l</t>
  </si>
  <si>
    <t xml:space="preserve"> 1.9 ug/l</t>
  </si>
  <si>
    <t xml:space="preserve"> 2.1 ug/l</t>
  </si>
  <si>
    <t xml:space="preserve"> 2.7 ug/l</t>
  </si>
  <si>
    <t xml:space="preserve"> 3.3 ug/l</t>
  </si>
  <si>
    <t xml:space="preserve"> 0.24 ug/l</t>
  </si>
  <si>
    <t xml:space="preserve"> 0.37 ug/l</t>
  </si>
  <si>
    <t xml:space="preserve"> 0.45 ug/l</t>
  </si>
  <si>
    <t xml:space="preserve"> 0.46 ug/l</t>
  </si>
  <si>
    <t xml:space="preserve"> 0.47 ug/l</t>
  </si>
  <si>
    <t xml:space="preserve"> 0.57 ug/l</t>
  </si>
  <si>
    <t xml:space="preserve"> 0.67 ug/l</t>
  </si>
  <si>
    <t xml:space="preserve"> 0.81 ug/l</t>
  </si>
  <si>
    <t xml:space="preserve"> 0.83 ug/l</t>
  </si>
  <si>
    <t xml:space="preserve"> 0.96 ug/l</t>
  </si>
  <si>
    <t xml:space="preserve"> 1.6 ug/l</t>
  </si>
  <si>
    <t xml:space="preserve"> 12 ug/l</t>
  </si>
  <si>
    <t xml:space="preserve"> 15 ug/l</t>
  </si>
  <si>
    <t xml:space="preserve"> 2.3 ug/l</t>
  </si>
  <si>
    <t>&lt; 0.19 ug/l</t>
  </si>
  <si>
    <t>&lt; 0.22 ug/l</t>
  </si>
  <si>
    <t>&lt; 0.77 ug/l</t>
  </si>
  <si>
    <t>&lt; 0.83 ug/l</t>
  </si>
  <si>
    <t>&lt; 9.1 ug/l</t>
  </si>
  <si>
    <t>&lt;1.03 ug/l</t>
  </si>
  <si>
    <t>&lt;10.3 ug/l</t>
  </si>
  <si>
    <t>&lt;10.5 ug/l</t>
  </si>
  <si>
    <t>&lt;11.1 ug/l</t>
  </si>
  <si>
    <t>&lt;21.8 ug/l</t>
  </si>
  <si>
    <t>&lt;25.7 ug/l</t>
  </si>
  <si>
    <t>&lt;4.11 ug/l</t>
  </si>
  <si>
    <t>&lt;4.23 ug/l</t>
  </si>
  <si>
    <t>&lt;4.27 ug/l</t>
  </si>
  <si>
    <t>&lt;4.4 ug/l</t>
  </si>
  <si>
    <t>&lt;4.58 ug/l</t>
  </si>
  <si>
    <t>&lt;4.63 ug/l</t>
  </si>
  <si>
    <t>&lt;5.73 ug/l</t>
  </si>
  <si>
    <t>&lt;8.54 ug/l</t>
  </si>
  <si>
    <t>&lt;90.7 ug/l</t>
  </si>
  <si>
    <t>1.32 ug/l</t>
  </si>
  <si>
    <t>1.65 ug/l</t>
  </si>
  <si>
    <t>14.4 ug/l</t>
  </si>
  <si>
    <t>2.04 ug/l</t>
  </si>
  <si>
    <t>2.15 ug/l</t>
  </si>
  <si>
    <t>2.92 ug/l</t>
  </si>
  <si>
    <t>5.26 ug/l</t>
  </si>
  <si>
    <t xml:space="preserve">1200-Z   </t>
  </si>
  <si>
    <t xml:space="preserve">Tank-2    </t>
  </si>
  <si>
    <t xml:space="preserve">01        </t>
  </si>
  <si>
    <t>Number per year</t>
  </si>
  <si>
    <t>Pre 2012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</si>
  <si>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</si>
  <si>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</si>
  <si>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</si>
  <si>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</si>
  <si>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</si>
  <si>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</si>
  <si>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</si>
  <si>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</si>
  <si>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</si>
  <si>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</si>
  <si>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</si>
  <si>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</si>
  <si>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</si>
  <si>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</si>
  <si>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N=</t>
  </si>
  <si>
    <t>Graphing use</t>
  </si>
  <si>
    <t>Graphing Use</t>
  </si>
  <si>
    <t>Number of Data Points</t>
  </si>
  <si>
    <t>Graphing no 2017</t>
  </si>
  <si>
    <t>Graphing remove city outliers in 2016</t>
  </si>
  <si>
    <t xml:space="preserve">Graphing </t>
  </si>
  <si>
    <t>Graphing</t>
  </si>
  <si>
    <t>Modified Graphing</t>
  </si>
  <si>
    <t>unitless</t>
  </si>
  <si>
    <t>Average 2012-2017 Concentrations</t>
  </si>
  <si>
    <t>Total Zinc</t>
  </si>
  <si>
    <t>TSS</t>
  </si>
  <si>
    <t>BEHP</t>
  </si>
  <si>
    <t>PAHS</t>
  </si>
  <si>
    <t>Load (lbs/year)</t>
  </si>
  <si>
    <t>Load(kg/year)</t>
  </si>
  <si>
    <t>Total TSS Data Spread</t>
  </si>
  <si>
    <t>2017 Avg concentration</t>
  </si>
  <si>
    <t>2017 Avg</t>
  </si>
  <si>
    <t>2017 low</t>
  </si>
  <si>
    <t>up to 2010</t>
  </si>
  <si>
    <t>up tp 2010 Avg concentration</t>
  </si>
  <si>
    <t>mid</t>
  </si>
  <si>
    <t>mid 2017</t>
  </si>
  <si>
    <t>mid up to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</si>
</sst>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"/>
    <numFmt numFmtId="165" formatCode="0.0"/>
    <numFmt numFmtId="166" formatCode="0.00000"/>
  </numFmts>
  <fonts count="3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5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theme="5"/>
      <name val="Calibri"/>
      <family val="2"/>
      <scheme val="minor"/>
    </font>
    <font>
      <sz val="10"/>
      <color theme="5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7030A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theme="4" tint="0.39997558519241921"/>
      </bottom>
      <diagonal/>
    </border>
    <border>
      <left style="thin">
        <color indexed="22"/>
      </left>
      <right/>
      <top style="thin">
        <color indexed="22"/>
      </top>
      <bottom style="thin">
        <color theme="4" tint="0.39997558519241921"/>
      </bottom>
      <diagonal/>
    </border>
    <border>
      <left style="thin">
        <color indexed="8"/>
      </left>
      <right/>
      <top style="thin">
        <color indexed="8"/>
      </top>
      <bottom style="thin">
        <color theme="4" tint="0.39997558519241921"/>
      </bottom>
      <diagonal/>
    </border>
    <border>
      <left style="thin">
        <color indexed="22"/>
      </left>
      <right/>
      <top style="thin">
        <color indexed="8"/>
      </top>
      <bottom style="thin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theme="4" tint="0.399975585192419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theme="4" tint="0.39997558519241921"/>
      </bottom>
      <diagonal/>
    </border>
    <border>
      <left style="thin">
        <color indexed="22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/>
      <top/>
      <bottom style="thin">
        <color theme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/>
    <xf numFmtId="0" fontId="12" fillId="0" borderId="0"/>
    <xf numFmtId="0" fontId="19" fillId="0" borderId="0"/>
    <xf numFmtId="0" fontId="24" fillId="0" borderId="0"/>
  </cellStyleXfs>
  <cellXfs count="35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2" fillId="2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2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vertical="top"/>
    </xf>
    <xf numFmtId="0" fontId="0" fillId="0" borderId="16" xfId="0" applyBorder="1"/>
    <xf numFmtId="0" fontId="0" fillId="5" borderId="17" xfId="0" applyFill="1" applyBorder="1"/>
    <xf numFmtId="0" fontId="0" fillId="0" borderId="18" xfId="0" applyBorder="1"/>
    <xf numFmtId="0" fontId="3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vertical="top"/>
    </xf>
    <xf numFmtId="0" fontId="5" fillId="0" borderId="9" xfId="0" applyFont="1" applyBorder="1" applyAlignment="1">
      <alignment horizontal="center" vertical="center"/>
    </xf>
    <xf numFmtId="0" fontId="1" fillId="0" borderId="1" xfId="0" applyFont="1" applyBorder="1"/>
    <xf numFmtId="0" fontId="7" fillId="2" borderId="8" xfId="0" applyFont="1" applyFill="1" applyBorder="1" applyAlignment="1">
      <alignment horizontal="center" vertical="center"/>
    </xf>
    <xf numFmtId="0" fontId="0" fillId="6" borderId="2" xfId="0" applyFill="1" applyBorder="1"/>
    <xf numFmtId="0" fontId="0" fillId="6" borderId="0" xfId="0" applyFill="1" applyBorder="1"/>
    <xf numFmtId="0" fontId="0" fillId="6" borderId="11" xfId="0" applyFill="1" applyBorder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0" borderId="0" xfId="1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5" fillId="0" borderId="0" xfId="1" applyNumberFormat="1" applyFont="1" applyFill="1" applyBorder="1" applyAlignment="1">
      <alignment wrapText="1"/>
    </xf>
    <xf numFmtId="0" fontId="14" fillId="0" borderId="0" xfId="0" applyFont="1" applyFill="1" applyBorder="1"/>
    <xf numFmtId="0" fontId="4" fillId="2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5" fillId="0" borderId="31" xfId="1" applyNumberFormat="1" applyFont="1" applyFill="1" applyBorder="1" applyAlignment="1">
      <alignment wrapText="1"/>
    </xf>
    <xf numFmtId="0" fontId="2" fillId="4" borderId="27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0" fillId="6" borderId="18" xfId="0" applyFont="1" applyFill="1" applyBorder="1" applyAlignment="1">
      <alignment horizontal="center"/>
    </xf>
    <xf numFmtId="0" fontId="0" fillId="0" borderId="37" xfId="0" applyFont="1" applyFill="1" applyBorder="1" applyAlignment="1">
      <alignment horizontal="center"/>
    </xf>
    <xf numFmtId="0" fontId="0" fillId="0" borderId="39" xfId="0" applyFont="1" applyFill="1" applyBorder="1" applyAlignment="1">
      <alignment horizontal="center" wrapText="1"/>
    </xf>
    <xf numFmtId="0" fontId="0" fillId="0" borderId="39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12" fillId="0" borderId="31" xfId="1" applyNumberFormat="1" applyFont="1" applyFill="1" applyBorder="1" applyAlignment="1">
      <alignment wrapText="1"/>
    </xf>
    <xf numFmtId="0" fontId="12" fillId="0" borderId="0" xfId="1" applyNumberFormat="1" applyFont="1" applyFill="1" applyBorder="1" applyAlignment="1">
      <alignment wrapText="1"/>
    </xf>
    <xf numFmtId="0" fontId="16" fillId="0" borderId="32" xfId="1" applyNumberFormat="1" applyFont="1" applyFill="1" applyBorder="1" applyAlignment="1">
      <alignment wrapText="1"/>
    </xf>
    <xf numFmtId="164" fontId="16" fillId="0" borderId="32" xfId="1" applyNumberFormat="1" applyFont="1" applyFill="1" applyBorder="1" applyAlignment="1">
      <alignment horizontal="right" wrapText="1"/>
    </xf>
    <xf numFmtId="0" fontId="16" fillId="0" borderId="32" xfId="1" applyNumberFormat="1" applyFont="1" applyFill="1" applyBorder="1" applyAlignment="1">
      <alignment horizontal="right" wrapText="1"/>
    </xf>
    <xf numFmtId="0" fontId="16" fillId="0" borderId="33" xfId="1" applyNumberFormat="1" applyFont="1" applyFill="1" applyBorder="1" applyAlignment="1">
      <alignment wrapText="1"/>
    </xf>
    <xf numFmtId="14" fontId="16" fillId="0" borderId="32" xfId="1" applyNumberFormat="1" applyFont="1" applyFill="1" applyBorder="1" applyAlignment="1">
      <alignment horizontal="right" wrapText="1"/>
    </xf>
    <xf numFmtId="0" fontId="16" fillId="0" borderId="32" xfId="1" applyNumberFormat="1" applyFont="1" applyFill="1" applyBorder="1" applyAlignment="1">
      <alignment horizontal="left" wrapText="1"/>
    </xf>
    <xf numFmtId="0" fontId="9" fillId="0" borderId="16" xfId="0" applyFont="1" applyBorder="1" applyAlignment="1">
      <alignment wrapText="1"/>
    </xf>
    <xf numFmtId="0" fontId="9" fillId="0" borderId="20" xfId="0" applyFont="1" applyBorder="1" applyAlignment="1">
      <alignment wrapText="1"/>
    </xf>
    <xf numFmtId="0" fontId="9" fillId="0" borderId="20" xfId="0" applyFont="1" applyFill="1" applyBorder="1" applyAlignment="1">
      <alignment wrapText="1"/>
    </xf>
    <xf numFmtId="0" fontId="0" fillId="0" borderId="24" xfId="0" applyFont="1" applyFill="1" applyBorder="1" applyAlignment="1">
      <alignment horizontal="center" wrapText="1"/>
    </xf>
    <xf numFmtId="2" fontId="0" fillId="0" borderId="25" xfId="0" applyNumberFormat="1" applyFont="1" applyFill="1" applyBorder="1" applyAlignment="1">
      <alignment wrapText="1"/>
    </xf>
    <xf numFmtId="2" fontId="0" fillId="0" borderId="30" xfId="0" applyNumberFormat="1" applyFont="1" applyFill="1" applyBorder="1" applyAlignment="1">
      <alignment wrapText="1"/>
    </xf>
    <xf numFmtId="2" fontId="0" fillId="0" borderId="30" xfId="0" applyNumberFormat="1" applyFont="1" applyFill="1" applyBorder="1" applyAlignment="1">
      <alignment horizontal="center" wrapText="1"/>
    </xf>
    <xf numFmtId="0" fontId="14" fillId="2" borderId="34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36" xfId="0" applyFont="1" applyFill="1" applyBorder="1" applyAlignment="1">
      <alignment horizontal="center" wrapText="1"/>
    </xf>
    <xf numFmtId="0" fontId="0" fillId="6" borderId="18" xfId="0" applyFont="1" applyFill="1" applyBorder="1" applyAlignment="1">
      <alignment horizontal="center" wrapText="1"/>
    </xf>
    <xf numFmtId="0" fontId="0" fillId="0" borderId="2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7" xfId="0" applyFont="1" applyFill="1" applyBorder="1" applyAlignment="1">
      <alignment horizontal="center" wrapText="1"/>
    </xf>
    <xf numFmtId="0" fontId="14" fillId="2" borderId="41" xfId="0" applyFont="1" applyFill="1" applyBorder="1" applyAlignment="1">
      <alignment wrapText="1"/>
    </xf>
    <xf numFmtId="0" fontId="0" fillId="0" borderId="42" xfId="0" applyFont="1" applyFill="1" applyBorder="1" applyAlignment="1">
      <alignment horizontal="center" wrapText="1"/>
    </xf>
    <xf numFmtId="0" fontId="0" fillId="0" borderId="43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wrapText="1"/>
    </xf>
    <xf numFmtId="0" fontId="9" fillId="0" borderId="0" xfId="0" applyFont="1" applyAlignment="1"/>
    <xf numFmtId="0" fontId="0" fillId="0" borderId="0" xfId="0" applyAlignment="1"/>
    <xf numFmtId="0" fontId="9" fillId="0" borderId="16" xfId="0" applyFont="1" applyBorder="1" applyAlignment="1"/>
    <xf numFmtId="0" fontId="9" fillId="0" borderId="20" xfId="0" applyFont="1" applyBorder="1" applyAlignment="1"/>
    <xf numFmtId="0" fontId="9" fillId="0" borderId="20" xfId="0" applyFont="1" applyFill="1" applyBorder="1" applyAlignment="1"/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14" fillId="2" borderId="41" xfId="0" applyFont="1" applyFill="1" applyBorder="1" applyAlignment="1"/>
    <xf numFmtId="0" fontId="2" fillId="6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vertical="center"/>
    </xf>
    <xf numFmtId="0" fontId="17" fillId="0" borderId="26" xfId="0" applyNumberFormat="1" applyFont="1" applyBorder="1" applyAlignment="1">
      <alignment horizontal="right" wrapText="1"/>
    </xf>
    <xf numFmtId="0" fontId="17" fillId="0" borderId="26" xfId="0" applyNumberFormat="1" applyFont="1" applyBorder="1" applyAlignment="1">
      <alignment wrapText="1"/>
    </xf>
    <xf numFmtId="0" fontId="17" fillId="0" borderId="26" xfId="0" applyNumberFormat="1" applyFont="1" applyBorder="1" applyAlignment="1">
      <alignment horizontal="left" wrapText="1"/>
    </xf>
    <xf numFmtId="0" fontId="17" fillId="8" borderId="26" xfId="0" applyNumberFormat="1" applyFont="1" applyFill="1" applyBorder="1" applyAlignment="1">
      <alignment horizontal="right" wrapText="1"/>
    </xf>
    <xf numFmtId="0" fontId="17" fillId="8" borderId="26" xfId="0" applyNumberFormat="1" applyFont="1" applyFill="1" applyBorder="1" applyAlignment="1">
      <alignment wrapText="1"/>
    </xf>
    <xf numFmtId="0" fontId="17" fillId="8" borderId="26" xfId="0" applyNumberFormat="1" applyFont="1" applyFill="1" applyBorder="1" applyAlignment="1">
      <alignment horizontal="left" wrapText="1"/>
    </xf>
    <xf numFmtId="164" fontId="17" fillId="8" borderId="26" xfId="0" applyNumberFormat="1" applyFont="1" applyFill="1" applyBorder="1" applyAlignment="1">
      <alignment horizontal="right" wrapText="1"/>
    </xf>
    <xf numFmtId="164" fontId="17" fillId="0" borderId="26" xfId="0" applyNumberFormat="1" applyFont="1" applyBorder="1" applyAlignment="1">
      <alignment horizontal="right" wrapText="1"/>
    </xf>
    <xf numFmtId="164" fontId="17" fillId="0" borderId="0" xfId="0" applyNumberFormat="1" applyFont="1" applyBorder="1" applyAlignment="1">
      <alignment horizontal="right" wrapText="1"/>
    </xf>
    <xf numFmtId="164" fontId="17" fillId="8" borderId="0" xfId="0" applyNumberFormat="1" applyFont="1" applyFill="1" applyBorder="1" applyAlignment="1">
      <alignment horizontal="right" wrapText="1"/>
    </xf>
    <xf numFmtId="0" fontId="17" fillId="9" borderId="48" xfId="0" applyNumberFormat="1" applyFont="1" applyFill="1" applyBorder="1" applyAlignment="1">
      <alignment horizontal="right" wrapText="1"/>
    </xf>
    <xf numFmtId="0" fontId="17" fillId="9" borderId="48" xfId="0" applyNumberFormat="1" applyFont="1" applyFill="1" applyBorder="1" applyAlignment="1">
      <alignment wrapText="1"/>
    </xf>
    <xf numFmtId="0" fontId="17" fillId="9" borderId="48" xfId="0" applyNumberFormat="1" applyFont="1" applyFill="1" applyBorder="1" applyAlignment="1">
      <alignment horizontal="left" wrapText="1"/>
    </xf>
    <xf numFmtId="0" fontId="19" fillId="9" borderId="48" xfId="0" applyNumberFormat="1" applyFont="1" applyFill="1" applyBorder="1" applyAlignment="1"/>
    <xf numFmtId="0" fontId="17" fillId="9" borderId="47" xfId="0" applyNumberFormat="1" applyFont="1" applyFill="1" applyBorder="1" applyAlignment="1">
      <alignment wrapText="1"/>
    </xf>
    <xf numFmtId="0" fontId="17" fillId="0" borderId="48" xfId="0" applyNumberFormat="1" applyFont="1" applyBorder="1" applyAlignment="1">
      <alignment horizontal="right" wrapText="1"/>
    </xf>
    <xf numFmtId="0" fontId="17" fillId="0" borderId="48" xfId="0" applyNumberFormat="1" applyFont="1" applyBorder="1" applyAlignment="1">
      <alignment wrapText="1"/>
    </xf>
    <xf numFmtId="0" fontId="17" fillId="0" borderId="48" xfId="0" applyNumberFormat="1" applyFont="1" applyBorder="1" applyAlignment="1">
      <alignment horizontal="left" wrapText="1"/>
    </xf>
    <xf numFmtId="0" fontId="19" fillId="0" borderId="48" xfId="0" applyNumberFormat="1" applyFont="1" applyBorder="1" applyAlignment="1"/>
    <xf numFmtId="0" fontId="17" fillId="0" borderId="47" xfId="0" applyNumberFormat="1" applyFont="1" applyBorder="1" applyAlignment="1">
      <alignment wrapText="1"/>
    </xf>
    <xf numFmtId="164" fontId="17" fillId="9" borderId="48" xfId="0" applyNumberFormat="1" applyFont="1" applyFill="1" applyBorder="1" applyAlignment="1">
      <alignment horizontal="right" wrapText="1"/>
    </xf>
    <xf numFmtId="164" fontId="17" fillId="0" borderId="48" xfId="0" applyNumberFormat="1" applyFont="1" applyBorder="1" applyAlignment="1">
      <alignment horizontal="right" wrapText="1"/>
    </xf>
    <xf numFmtId="0" fontId="17" fillId="0" borderId="45" xfId="0" applyNumberFormat="1" applyFont="1" applyBorder="1" applyAlignment="1">
      <alignment horizontal="right" wrapText="1"/>
    </xf>
    <xf numFmtId="0" fontId="17" fillId="0" borderId="45" xfId="0" applyNumberFormat="1" applyFont="1" applyBorder="1" applyAlignment="1">
      <alignment wrapText="1"/>
    </xf>
    <xf numFmtId="0" fontId="17" fillId="0" borderId="45" xfId="0" applyNumberFormat="1" applyFont="1" applyBorder="1" applyAlignment="1">
      <alignment horizontal="left" wrapText="1"/>
    </xf>
    <xf numFmtId="164" fontId="17" fillId="0" borderId="45" xfId="0" applyNumberFormat="1" applyFont="1" applyBorder="1" applyAlignment="1">
      <alignment horizontal="right" wrapText="1"/>
    </xf>
    <xf numFmtId="0" fontId="17" fillId="9" borderId="50" xfId="0" applyNumberFormat="1" applyFont="1" applyFill="1" applyBorder="1" applyAlignment="1">
      <alignment horizontal="right" wrapText="1"/>
    </xf>
    <xf numFmtId="0" fontId="17" fillId="9" borderId="50" xfId="0" applyNumberFormat="1" applyFont="1" applyFill="1" applyBorder="1" applyAlignment="1">
      <alignment wrapText="1"/>
    </xf>
    <xf numFmtId="0" fontId="17" fillId="9" borderId="50" xfId="0" applyNumberFormat="1" applyFont="1" applyFill="1" applyBorder="1" applyAlignment="1">
      <alignment horizontal="left" wrapText="1"/>
    </xf>
    <xf numFmtId="164" fontId="17" fillId="9" borderId="50" xfId="0" applyNumberFormat="1" applyFont="1" applyFill="1" applyBorder="1" applyAlignment="1">
      <alignment horizontal="right" wrapText="1"/>
    </xf>
    <xf numFmtId="0" fontId="17" fillId="9" borderId="51" xfId="0" applyNumberFormat="1" applyFont="1" applyFill="1" applyBorder="1" applyAlignment="1">
      <alignment wrapText="1"/>
    </xf>
    <xf numFmtId="164" fontId="17" fillId="0" borderId="53" xfId="0" applyNumberFormat="1" applyFont="1" applyBorder="1" applyAlignment="1">
      <alignment horizontal="right" wrapText="1"/>
    </xf>
    <xf numFmtId="0" fontId="20" fillId="7" borderId="49" xfId="0" applyNumberFormat="1" applyFont="1" applyFill="1" applyBorder="1" applyAlignment="1">
      <alignment horizontal="center"/>
    </xf>
    <xf numFmtId="0" fontId="20" fillId="7" borderId="52" xfId="0" applyNumberFormat="1" applyFont="1" applyFill="1" applyBorder="1" applyAlignment="1">
      <alignment horizontal="center"/>
    </xf>
    <xf numFmtId="0" fontId="0" fillId="0" borderId="25" xfId="0" applyBorder="1"/>
    <xf numFmtId="0" fontId="0" fillId="0" borderId="30" xfId="0" applyBorder="1"/>
    <xf numFmtId="0" fontId="0" fillId="0" borderId="44" xfId="0" applyBorder="1"/>
    <xf numFmtId="0" fontId="0" fillId="0" borderId="2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4" xfId="0" applyBorder="1" applyAlignment="1">
      <alignment horizontal="center"/>
    </xf>
    <xf numFmtId="0" fontId="9" fillId="0" borderId="16" xfId="0" applyFont="1" applyFill="1" applyBorder="1" applyAlignment="1">
      <alignment horizontal="center" wrapText="1"/>
    </xf>
    <xf numFmtId="0" fontId="9" fillId="0" borderId="20" xfId="0" applyFont="1" applyFill="1" applyBorder="1" applyAlignment="1">
      <alignment horizontal="center" wrapText="1"/>
    </xf>
    <xf numFmtId="0" fontId="18" fillId="0" borderId="0" xfId="0" applyFont="1"/>
    <xf numFmtId="2" fontId="0" fillId="0" borderId="3" xfId="0" applyNumberFormat="1" applyBorder="1"/>
    <xf numFmtId="2" fontId="0" fillId="0" borderId="12" xfId="0" applyNumberFormat="1" applyBorder="1"/>
    <xf numFmtId="0" fontId="18" fillId="0" borderId="20" xfId="0" applyFont="1" applyBorder="1"/>
    <xf numFmtId="0" fontId="16" fillId="9" borderId="48" xfId="0" applyNumberFormat="1" applyFont="1" applyFill="1" applyBorder="1" applyAlignment="1">
      <alignment wrapText="1"/>
    </xf>
    <xf numFmtId="0" fontId="18" fillId="0" borderId="20" xfId="0" applyFont="1" applyBorder="1" applyAlignment="1">
      <alignment horizontal="center"/>
    </xf>
    <xf numFmtId="0" fontId="19" fillId="0" borderId="26" xfId="0" applyNumberFormat="1" applyFont="1" applyBorder="1" applyAlignment="1"/>
    <xf numFmtId="0" fontId="17" fillId="9" borderId="26" xfId="0" applyNumberFormat="1" applyFont="1" applyFill="1" applyBorder="1" applyAlignment="1">
      <alignment horizontal="right" wrapText="1"/>
    </xf>
    <xf numFmtId="0" fontId="17" fillId="9" borderId="26" xfId="0" applyNumberFormat="1" applyFont="1" applyFill="1" applyBorder="1" applyAlignment="1">
      <alignment wrapText="1"/>
    </xf>
    <xf numFmtId="0" fontId="17" fillId="9" borderId="26" xfId="0" applyNumberFormat="1" applyFont="1" applyFill="1" applyBorder="1" applyAlignment="1">
      <alignment horizontal="left" wrapText="1"/>
    </xf>
    <xf numFmtId="0" fontId="19" fillId="9" borderId="26" xfId="0" applyNumberFormat="1" applyFont="1" applyFill="1" applyBorder="1" applyAlignment="1"/>
    <xf numFmtId="0" fontId="20" fillId="7" borderId="21" xfId="0" applyNumberFormat="1" applyFont="1" applyFill="1" applyBorder="1" applyAlignment="1">
      <alignment horizontal="center"/>
    </xf>
    <xf numFmtId="164" fontId="17" fillId="9" borderId="26" xfId="0" applyNumberFormat="1" applyFont="1" applyFill="1" applyBorder="1" applyAlignment="1">
      <alignment horizontal="right" wrapText="1"/>
    </xf>
    <xf numFmtId="164" fontId="17" fillId="9" borderId="46" xfId="0" applyNumberFormat="1" applyFont="1" applyFill="1" applyBorder="1" applyAlignment="1">
      <alignment horizontal="right" wrapText="1"/>
    </xf>
    <xf numFmtId="164" fontId="17" fillId="0" borderId="46" xfId="0" applyNumberFormat="1" applyFont="1" applyBorder="1" applyAlignment="1">
      <alignment horizontal="right" wrapText="1"/>
    </xf>
    <xf numFmtId="0" fontId="17" fillId="0" borderId="26" xfId="2" applyFont="1" applyFill="1" applyBorder="1" applyAlignment="1">
      <alignment horizontal="right" wrapText="1"/>
    </xf>
    <xf numFmtId="0" fontId="17" fillId="0" borderId="26" xfId="2" applyFont="1" applyFill="1" applyBorder="1" applyAlignment="1">
      <alignment wrapText="1"/>
    </xf>
    <xf numFmtId="0" fontId="17" fillId="0" borderId="26" xfId="2" applyFont="1" applyFill="1" applyBorder="1" applyAlignment="1">
      <alignment horizontal="left" wrapText="1"/>
    </xf>
    <xf numFmtId="0" fontId="19" fillId="0" borderId="0" xfId="2"/>
    <xf numFmtId="164" fontId="17" fillId="0" borderId="26" xfId="2" applyNumberFormat="1" applyFont="1" applyFill="1" applyBorder="1" applyAlignment="1">
      <alignment horizontal="right" wrapText="1"/>
    </xf>
    <xf numFmtId="0" fontId="17" fillId="7" borderId="54" xfId="2" applyFont="1" applyFill="1" applyBorder="1" applyAlignment="1">
      <alignment horizontal="center"/>
    </xf>
    <xf numFmtId="0" fontId="22" fillId="0" borderId="26" xfId="0" applyNumberFormat="1" applyFont="1" applyBorder="1" applyAlignment="1">
      <alignment horizontal="right" wrapText="1"/>
    </xf>
    <xf numFmtId="0" fontId="22" fillId="0" borderId="26" xfId="0" applyNumberFormat="1" applyFont="1" applyBorder="1" applyAlignment="1">
      <alignment wrapText="1"/>
    </xf>
    <xf numFmtId="0" fontId="22" fillId="0" borderId="26" xfId="0" applyNumberFormat="1" applyFont="1" applyBorder="1" applyAlignment="1">
      <alignment horizontal="left" wrapText="1"/>
    </xf>
    <xf numFmtId="164" fontId="22" fillId="0" borderId="26" xfId="0" applyNumberFormat="1" applyFont="1" applyBorder="1" applyAlignment="1">
      <alignment horizontal="right" wrapText="1"/>
    </xf>
    <xf numFmtId="0" fontId="21" fillId="0" borderId="0" xfId="0" applyFont="1"/>
    <xf numFmtId="0" fontId="22" fillId="8" borderId="26" xfId="0" applyNumberFormat="1" applyFont="1" applyFill="1" applyBorder="1" applyAlignment="1">
      <alignment horizontal="right" wrapText="1"/>
    </xf>
    <xf numFmtId="0" fontId="22" fillId="8" borderId="26" xfId="0" applyNumberFormat="1" applyFont="1" applyFill="1" applyBorder="1" applyAlignment="1">
      <alignment wrapText="1"/>
    </xf>
    <xf numFmtId="0" fontId="22" fillId="8" borderId="26" xfId="0" applyNumberFormat="1" applyFont="1" applyFill="1" applyBorder="1" applyAlignment="1">
      <alignment horizontal="left" wrapText="1"/>
    </xf>
    <xf numFmtId="164" fontId="22" fillId="8" borderId="26" xfId="0" applyNumberFormat="1" applyFont="1" applyFill="1" applyBorder="1" applyAlignment="1">
      <alignment horizontal="right" wrapText="1"/>
    </xf>
    <xf numFmtId="0" fontId="22" fillId="9" borderId="48" xfId="0" applyNumberFormat="1" applyFont="1" applyFill="1" applyBorder="1" applyAlignment="1">
      <alignment horizontal="right" wrapText="1"/>
    </xf>
    <xf numFmtId="0" fontId="22" fillId="9" borderId="48" xfId="0" applyNumberFormat="1" applyFont="1" applyFill="1" applyBorder="1" applyAlignment="1">
      <alignment wrapText="1"/>
    </xf>
    <xf numFmtId="0" fontId="22" fillId="9" borderId="48" xfId="0" applyNumberFormat="1" applyFont="1" applyFill="1" applyBorder="1" applyAlignment="1">
      <alignment horizontal="left" wrapText="1"/>
    </xf>
    <xf numFmtId="164" fontId="22" fillId="9" borderId="48" xfId="0" applyNumberFormat="1" applyFont="1" applyFill="1" applyBorder="1" applyAlignment="1">
      <alignment horizontal="right" wrapText="1"/>
    </xf>
    <xf numFmtId="0" fontId="22" fillId="9" borderId="47" xfId="0" applyNumberFormat="1" applyFont="1" applyFill="1" applyBorder="1" applyAlignment="1">
      <alignment wrapText="1"/>
    </xf>
    <xf numFmtId="0" fontId="22" fillId="0" borderId="48" xfId="0" applyNumberFormat="1" applyFont="1" applyBorder="1" applyAlignment="1">
      <alignment horizontal="right" wrapText="1"/>
    </xf>
    <xf numFmtId="0" fontId="22" fillId="0" borderId="48" xfId="0" applyNumberFormat="1" applyFont="1" applyBorder="1" applyAlignment="1">
      <alignment wrapText="1"/>
    </xf>
    <xf numFmtId="0" fontId="22" fillId="0" borderId="48" xfId="0" applyNumberFormat="1" applyFont="1" applyBorder="1" applyAlignment="1">
      <alignment horizontal="left" wrapText="1"/>
    </xf>
    <xf numFmtId="164" fontId="22" fillId="0" borderId="48" xfId="0" applyNumberFormat="1" applyFont="1" applyBorder="1" applyAlignment="1">
      <alignment horizontal="right" wrapText="1"/>
    </xf>
    <xf numFmtId="0" fontId="22" fillId="0" borderId="47" xfId="0" applyNumberFormat="1" applyFont="1" applyBorder="1" applyAlignment="1">
      <alignment wrapText="1"/>
    </xf>
    <xf numFmtId="0" fontId="22" fillId="9" borderId="26" xfId="0" applyNumberFormat="1" applyFont="1" applyFill="1" applyBorder="1" applyAlignment="1">
      <alignment horizontal="right" wrapText="1"/>
    </xf>
    <xf numFmtId="0" fontId="22" fillId="9" borderId="26" xfId="0" applyNumberFormat="1" applyFont="1" applyFill="1" applyBorder="1" applyAlignment="1">
      <alignment wrapText="1"/>
    </xf>
    <xf numFmtId="0" fontId="22" fillId="9" borderId="26" xfId="0" applyNumberFormat="1" applyFont="1" applyFill="1" applyBorder="1" applyAlignment="1">
      <alignment horizontal="left" wrapText="1"/>
    </xf>
    <xf numFmtId="164" fontId="22" fillId="9" borderId="26" xfId="0" applyNumberFormat="1" applyFont="1" applyFill="1" applyBorder="1" applyAlignment="1">
      <alignment horizontal="right" wrapText="1"/>
    </xf>
    <xf numFmtId="0" fontId="18" fillId="0" borderId="0" xfId="0" applyFont="1" applyAlignment="1"/>
    <xf numFmtId="0" fontId="9" fillId="0" borderId="16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0" fillId="0" borderId="25" xfId="0" applyBorder="1" applyAlignment="1"/>
    <xf numFmtId="2" fontId="0" fillId="0" borderId="3" xfId="0" applyNumberFormat="1" applyBorder="1" applyAlignment="1"/>
    <xf numFmtId="0" fontId="0" fillId="0" borderId="0" xfId="0" applyBorder="1" applyAlignment="1"/>
    <xf numFmtId="0" fontId="0" fillId="0" borderId="44" xfId="0" applyBorder="1" applyAlignment="1"/>
    <xf numFmtId="2" fontId="0" fillId="0" borderId="12" xfId="0" applyNumberFormat="1" applyBorder="1" applyAlignment="1"/>
    <xf numFmtId="0" fontId="0" fillId="0" borderId="30" xfId="0" applyBorder="1" applyAlignment="1"/>
    <xf numFmtId="0" fontId="23" fillId="0" borderId="26" xfId="3" applyNumberFormat="1" applyFont="1" applyBorder="1" applyAlignment="1">
      <alignment horizontal="right" wrapText="1"/>
    </xf>
    <xf numFmtId="0" fontId="23" fillId="0" borderId="26" xfId="3" applyNumberFormat="1" applyFont="1" applyBorder="1" applyAlignment="1">
      <alignment wrapText="1"/>
    </xf>
    <xf numFmtId="0" fontId="23" fillId="0" borderId="26" xfId="3" applyNumberFormat="1" applyFont="1" applyBorder="1" applyAlignment="1">
      <alignment horizontal="left" wrapText="1"/>
    </xf>
    <xf numFmtId="0" fontId="24" fillId="0" borderId="26" xfId="3" applyNumberFormat="1" applyFont="1" applyBorder="1" applyAlignment="1"/>
    <xf numFmtId="0" fontId="23" fillId="8" borderId="26" xfId="3" applyNumberFormat="1" applyFont="1" applyFill="1" applyBorder="1" applyAlignment="1">
      <alignment horizontal="right" wrapText="1"/>
    </xf>
    <xf numFmtId="0" fontId="23" fillId="8" borderId="26" xfId="3" applyNumberFormat="1" applyFont="1" applyFill="1" applyBorder="1" applyAlignment="1">
      <alignment wrapText="1"/>
    </xf>
    <xf numFmtId="0" fontId="23" fillId="8" borderId="26" xfId="3" applyNumberFormat="1" applyFont="1" applyFill="1" applyBorder="1" applyAlignment="1">
      <alignment horizontal="left" wrapText="1"/>
    </xf>
    <xf numFmtId="0" fontId="23" fillId="8" borderId="55" xfId="3" applyNumberFormat="1" applyFont="1" applyFill="1" applyBorder="1" applyAlignment="1">
      <alignment horizontal="right" wrapText="1"/>
    </xf>
    <xf numFmtId="0" fontId="23" fillId="8" borderId="55" xfId="3" applyNumberFormat="1" applyFont="1" applyFill="1" applyBorder="1" applyAlignment="1">
      <alignment wrapText="1"/>
    </xf>
    <xf numFmtId="0" fontId="23" fillId="8" borderId="55" xfId="3" applyNumberFormat="1" applyFont="1" applyFill="1" applyBorder="1" applyAlignment="1">
      <alignment horizontal="left" wrapText="1"/>
    </xf>
    <xf numFmtId="0" fontId="23" fillId="0" borderId="32" xfId="3" applyNumberFormat="1" applyFont="1" applyBorder="1" applyAlignment="1">
      <alignment horizontal="right" wrapText="1"/>
    </xf>
    <xf numFmtId="0" fontId="23" fillId="0" borderId="32" xfId="3" applyNumberFormat="1" applyFont="1" applyBorder="1" applyAlignment="1">
      <alignment wrapText="1"/>
    </xf>
    <xf numFmtId="0" fontId="23" fillId="0" borderId="32" xfId="3" applyNumberFormat="1" applyFont="1" applyBorder="1" applyAlignment="1">
      <alignment horizontal="left" wrapText="1"/>
    </xf>
    <xf numFmtId="0" fontId="23" fillId="8" borderId="32" xfId="3" applyNumberFormat="1" applyFont="1" applyFill="1" applyBorder="1" applyAlignment="1">
      <alignment horizontal="right" wrapText="1"/>
    </xf>
    <xf numFmtId="0" fontId="23" fillId="8" borderId="32" xfId="3" applyNumberFormat="1" applyFont="1" applyFill="1" applyBorder="1" applyAlignment="1">
      <alignment wrapText="1"/>
    </xf>
    <xf numFmtId="0" fontId="23" fillId="8" borderId="32" xfId="3" applyNumberFormat="1" applyFont="1" applyFill="1" applyBorder="1" applyAlignment="1">
      <alignment horizontal="left" wrapText="1"/>
    </xf>
    <xf numFmtId="164" fontId="23" fillId="8" borderId="32" xfId="3" applyNumberFormat="1" applyFont="1" applyFill="1" applyBorder="1" applyAlignment="1">
      <alignment horizontal="right" wrapText="1"/>
    </xf>
    <xf numFmtId="2" fontId="0" fillId="0" borderId="38" xfId="0" applyNumberFormat="1" applyFont="1" applyFill="1" applyBorder="1" applyAlignment="1">
      <alignment horizontal="center"/>
    </xf>
    <xf numFmtId="2" fontId="0" fillId="0" borderId="40" xfId="0" applyNumberFormat="1" applyFont="1" applyFill="1" applyBorder="1" applyAlignment="1">
      <alignment horizontal="center"/>
    </xf>
    <xf numFmtId="2" fontId="0" fillId="0" borderId="44" xfId="0" applyNumberFormat="1" applyFont="1" applyFill="1" applyBorder="1" applyAlignment="1">
      <alignment horizontal="center" wrapText="1"/>
    </xf>
    <xf numFmtId="0" fontId="24" fillId="8" borderId="26" xfId="3" applyNumberFormat="1" applyFont="1" applyFill="1" applyBorder="1" applyAlignment="1"/>
    <xf numFmtId="164" fontId="23" fillId="8" borderId="55" xfId="3" applyNumberFormat="1" applyFont="1" applyFill="1" applyBorder="1" applyAlignment="1">
      <alignment horizontal="right" wrapText="1"/>
    </xf>
    <xf numFmtId="0" fontId="23" fillId="8" borderId="56" xfId="3" applyNumberFormat="1" applyFont="1" applyFill="1" applyBorder="1" applyAlignment="1">
      <alignment wrapText="1"/>
    </xf>
    <xf numFmtId="164" fontId="23" fillId="0" borderId="32" xfId="3" applyNumberFormat="1" applyFont="1" applyBorder="1" applyAlignment="1">
      <alignment horizontal="right" wrapText="1"/>
    </xf>
    <xf numFmtId="0" fontId="23" fillId="0" borderId="33" xfId="3" applyNumberFormat="1" applyFont="1" applyBorder="1" applyAlignment="1">
      <alignment wrapText="1"/>
    </xf>
    <xf numFmtId="0" fontId="23" fillId="8" borderId="33" xfId="3" applyNumberFormat="1" applyFont="1" applyFill="1" applyBorder="1" applyAlignment="1">
      <alignment wrapText="1"/>
    </xf>
    <xf numFmtId="164" fontId="23" fillId="8" borderId="31" xfId="3" applyNumberFormat="1" applyFont="1" applyFill="1" applyBorder="1" applyAlignment="1">
      <alignment horizontal="right" wrapText="1"/>
    </xf>
    <xf numFmtId="164" fontId="23" fillId="0" borderId="31" xfId="3" applyNumberFormat="1" applyFont="1" applyBorder="1" applyAlignment="1">
      <alignment horizontal="right" wrapText="1"/>
    </xf>
    <xf numFmtId="0" fontId="23" fillId="0" borderId="45" xfId="3" applyNumberFormat="1" applyFont="1" applyBorder="1" applyAlignment="1">
      <alignment horizontal="right" wrapText="1"/>
    </xf>
    <xf numFmtId="0" fontId="23" fillId="0" borderId="45" xfId="3" applyNumberFormat="1" applyFont="1" applyBorder="1" applyAlignment="1">
      <alignment wrapText="1"/>
    </xf>
    <xf numFmtId="0" fontId="23" fillId="0" borderId="45" xfId="3" applyNumberFormat="1" applyFont="1" applyBorder="1" applyAlignment="1">
      <alignment horizontal="left" wrapText="1"/>
    </xf>
    <xf numFmtId="164" fontId="23" fillId="0" borderId="45" xfId="3" applyNumberFormat="1" applyFont="1" applyBorder="1" applyAlignment="1">
      <alignment horizontal="right" wrapText="1"/>
    </xf>
    <xf numFmtId="0" fontId="0" fillId="0" borderId="3" xfId="0" applyBorder="1" applyAlignment="1"/>
    <xf numFmtId="0" fontId="0" fillId="0" borderId="12" xfId="0" applyBorder="1" applyAlignment="1"/>
    <xf numFmtId="0" fontId="0" fillId="2" borderId="25" xfId="0" applyFill="1" applyBorder="1" applyAlignment="1">
      <alignment horizontal="center"/>
    </xf>
    <xf numFmtId="0" fontId="0" fillId="2" borderId="2" xfId="0" applyFill="1" applyBorder="1" applyAlignment="1"/>
    <xf numFmtId="0" fontId="0" fillId="2" borderId="30" xfId="0" applyFill="1" applyBorder="1" applyAlignment="1"/>
    <xf numFmtId="0" fontId="0" fillId="2" borderId="30" xfId="0" applyFill="1" applyBorder="1" applyAlignment="1">
      <alignment horizontal="center"/>
    </xf>
    <xf numFmtId="0" fontId="0" fillId="2" borderId="0" xfId="0" applyFill="1" applyBorder="1" applyAlignment="1"/>
    <xf numFmtId="0" fontId="21" fillId="0" borderId="30" xfId="0" applyFont="1" applyBorder="1" applyAlignment="1">
      <alignment horizontal="center"/>
    </xf>
    <xf numFmtId="0" fontId="21" fillId="0" borderId="0" xfId="0" applyFont="1" applyAlignment="1"/>
    <xf numFmtId="0" fontId="21" fillId="0" borderId="30" xfId="0" applyFont="1" applyBorder="1" applyAlignme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/>
    <xf numFmtId="0" fontId="0" fillId="0" borderId="10" xfId="0" applyFill="1" applyBorder="1" applyAlignment="1">
      <alignment horizontal="center"/>
    </xf>
    <xf numFmtId="0" fontId="0" fillId="0" borderId="11" xfId="0" applyBorder="1" applyAlignment="1"/>
    <xf numFmtId="2" fontId="0" fillId="0" borderId="2" xfId="0" applyNumberFormat="1" applyBorder="1" applyAlignment="1"/>
    <xf numFmtId="0" fontId="23" fillId="0" borderId="26" xfId="3" applyFont="1" applyFill="1" applyBorder="1" applyAlignment="1">
      <alignment horizontal="right" wrapText="1"/>
    </xf>
    <xf numFmtId="0" fontId="23" fillId="0" borderId="26" xfId="3" applyFont="1" applyFill="1" applyBorder="1" applyAlignment="1">
      <alignment wrapText="1"/>
    </xf>
    <xf numFmtId="0" fontId="24" fillId="0" borderId="0" xfId="3"/>
    <xf numFmtId="0" fontId="23" fillId="8" borderId="31" xfId="3" applyNumberFormat="1" applyFont="1" applyFill="1" applyBorder="1" applyAlignment="1">
      <alignment wrapText="1"/>
    </xf>
    <xf numFmtId="0" fontId="24" fillId="8" borderId="33" xfId="3" applyNumberFormat="1" applyFont="1" applyFill="1" applyBorder="1" applyAlignment="1"/>
    <xf numFmtId="0" fontId="24" fillId="0" borderId="33" xfId="3" applyNumberFormat="1" applyFont="1" applyBorder="1" applyAlignment="1"/>
    <xf numFmtId="0" fontId="23" fillId="0" borderId="31" xfId="3" applyNumberFormat="1" applyFont="1" applyBorder="1" applyAlignment="1">
      <alignment wrapText="1"/>
    </xf>
    <xf numFmtId="0" fontId="23" fillId="0" borderId="57" xfId="3" applyNumberFormat="1" applyFont="1" applyBorder="1" applyAlignment="1">
      <alignment wrapText="1"/>
    </xf>
    <xf numFmtId="0" fontId="23" fillId="8" borderId="58" xfId="3" applyNumberFormat="1" applyFont="1" applyFill="1" applyBorder="1" applyAlignment="1">
      <alignment horizontal="right" wrapText="1"/>
    </xf>
    <xf numFmtId="0" fontId="23" fillId="0" borderId="58" xfId="3" applyNumberFormat="1" applyFont="1" applyBorder="1" applyAlignment="1">
      <alignment horizontal="right" wrapText="1"/>
    </xf>
    <xf numFmtId="0" fontId="23" fillId="8" borderId="59" xfId="3" applyNumberFormat="1" applyFont="1" applyFill="1" applyBorder="1" applyAlignment="1">
      <alignment horizontal="right" wrapText="1"/>
    </xf>
    <xf numFmtId="0" fontId="23" fillId="0" borderId="60" xfId="3" applyNumberFormat="1" applyFont="1" applyBorder="1" applyAlignment="1">
      <alignment horizontal="right" wrapText="1"/>
    </xf>
    <xf numFmtId="0" fontId="23" fillId="8" borderId="60" xfId="3" applyNumberFormat="1" applyFont="1" applyFill="1" applyBorder="1" applyAlignment="1">
      <alignment horizontal="right" wrapText="1"/>
    </xf>
    <xf numFmtId="0" fontId="23" fillId="0" borderId="61" xfId="3" applyNumberFormat="1" applyFont="1" applyBorder="1" applyAlignment="1">
      <alignment horizontal="right" wrapText="1"/>
    </xf>
    <xf numFmtId="0" fontId="23" fillId="8" borderId="62" xfId="3" applyNumberFormat="1" applyFont="1" applyFill="1" applyBorder="1" applyAlignment="1">
      <alignment horizontal="right" wrapText="1"/>
    </xf>
    <xf numFmtId="0" fontId="23" fillId="8" borderId="63" xfId="3" applyNumberFormat="1" applyFont="1" applyFill="1" applyBorder="1" applyAlignment="1">
      <alignment horizontal="right" wrapText="1"/>
    </xf>
    <xf numFmtId="0" fontId="23" fillId="8" borderId="63" xfId="3" applyNumberFormat="1" applyFont="1" applyFill="1" applyBorder="1" applyAlignment="1">
      <alignment wrapText="1"/>
    </xf>
    <xf numFmtId="0" fontId="23" fillId="8" borderId="63" xfId="3" applyNumberFormat="1" applyFont="1" applyFill="1" applyBorder="1" applyAlignment="1">
      <alignment horizontal="left" wrapText="1"/>
    </xf>
    <xf numFmtId="0" fontId="24" fillId="8" borderId="63" xfId="3" applyNumberFormat="1" applyFont="1" applyFill="1" applyBorder="1" applyAlignment="1"/>
    <xf numFmtId="0" fontId="0" fillId="0" borderId="1" xfId="0" applyFill="1" applyBorder="1" applyAlignment="1"/>
    <xf numFmtId="0" fontId="0" fillId="0" borderId="10" xfId="0" applyFill="1" applyBorder="1" applyAlignment="1"/>
    <xf numFmtId="0" fontId="18" fillId="0" borderId="0" xfId="0" applyFont="1" applyFill="1" applyBorder="1" applyAlignment="1"/>
    <xf numFmtId="2" fontId="0" fillId="0" borderId="12" xfId="0" applyNumberFormat="1" applyFont="1" applyFill="1" applyBorder="1" applyAlignment="1"/>
    <xf numFmtId="165" fontId="0" fillId="0" borderId="30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NumberFormat="1" applyBorder="1" applyAlignment="1">
      <alignment horizontal="center"/>
    </xf>
    <xf numFmtId="165" fontId="0" fillId="0" borderId="44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6" fillId="0" borderId="26" xfId="0" applyNumberFormat="1" applyFont="1" applyBorder="1" applyAlignment="1">
      <alignment wrapText="1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" fontId="0" fillId="0" borderId="7" xfId="0" applyNumberFormat="1" applyBorder="1"/>
    <xf numFmtId="1" fontId="0" fillId="0" borderId="12" xfId="0" applyNumberFormat="1" applyBorder="1"/>
    <xf numFmtId="2" fontId="0" fillId="0" borderId="40" xfId="0" applyNumberFormat="1" applyFont="1" applyFill="1" applyBorder="1" applyAlignment="1">
      <alignment horizontal="center" wrapText="1"/>
    </xf>
    <xf numFmtId="2" fontId="0" fillId="0" borderId="12" xfId="0" applyNumberFormat="1" applyFont="1" applyFill="1" applyBorder="1" applyAlignment="1">
      <alignment wrapText="1"/>
    </xf>
    <xf numFmtId="0" fontId="0" fillId="0" borderId="12" xfId="0" applyBorder="1" applyAlignment="1">
      <alignment horizontal="center"/>
    </xf>
    <xf numFmtId="0" fontId="18" fillId="0" borderId="18" xfId="0" applyFont="1" applyBorder="1"/>
    <xf numFmtId="0" fontId="0" fillId="0" borderId="12" xfId="0" applyFont="1" applyFill="1" applyBorder="1" applyAlignment="1">
      <alignment horizontal="center"/>
    </xf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1" xfId="0" applyNumberFormat="1" applyBorder="1" applyAlignment="1">
      <alignment horizontal="center"/>
    </xf>
    <xf numFmtId="0" fontId="29" fillId="0" borderId="0" xfId="0" applyFont="1" applyFill="1"/>
    <xf numFmtId="0" fontId="29" fillId="0" borderId="1" xfId="0" applyFont="1" applyFill="1" applyBorder="1"/>
    <xf numFmtId="0" fontId="29" fillId="0" borderId="6" xfId="0" applyFont="1" applyFill="1" applyBorder="1"/>
    <xf numFmtId="0" fontId="29" fillId="0" borderId="10" xfId="0" applyFont="1" applyFill="1" applyBorder="1"/>
    <xf numFmtId="166" fontId="29" fillId="0" borderId="2" xfId="0" applyNumberFormat="1" applyFont="1" applyFill="1" applyBorder="1"/>
    <xf numFmtId="166" fontId="29" fillId="0" borderId="0" xfId="0" applyNumberFormat="1" applyFont="1" applyFill="1" applyBorder="1"/>
    <xf numFmtId="166" fontId="29" fillId="0" borderId="11" xfId="0" applyNumberFormat="1" applyFont="1" applyFill="1" applyBorder="1"/>
    <xf numFmtId="0" fontId="29" fillId="0" borderId="3" xfId="0" applyFont="1" applyFill="1" applyBorder="1"/>
    <xf numFmtId="0" fontId="29" fillId="0" borderId="7" xfId="0" applyFont="1" applyFill="1" applyBorder="1"/>
    <xf numFmtId="0" fontId="29" fillId="0" borderId="12" xfId="0" applyFont="1" applyFill="1" applyBorder="1"/>
    <xf numFmtId="0" fontId="31" fillId="0" borderId="0" xfId="0" applyFont="1" applyFill="1"/>
    <xf numFmtId="0" fontId="29" fillId="0" borderId="30" xfId="0" applyFont="1" applyFill="1" applyBorder="1"/>
    <xf numFmtId="0" fontId="29" fillId="0" borderId="44" xfId="0" applyFont="1" applyFill="1" applyBorder="1"/>
    <xf numFmtId="0" fontId="14" fillId="0" borderId="20" xfId="0" applyFont="1" applyFill="1" applyBorder="1" applyAlignment="1">
      <alignment horizontal="center"/>
    </xf>
    <xf numFmtId="0" fontId="30" fillId="0" borderId="20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/>
    </xf>
    <xf numFmtId="0" fontId="29" fillId="0" borderId="44" xfId="0" applyFont="1" applyFill="1" applyBorder="1" applyAlignment="1">
      <alignment horizontal="center"/>
    </xf>
    <xf numFmtId="0" fontId="29" fillId="0" borderId="25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0" fillId="0" borderId="25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4" fillId="0" borderId="16" xfId="0" applyFont="1" applyFill="1" applyBorder="1"/>
    <xf numFmtId="0" fontId="29" fillId="0" borderId="25" xfId="0" applyFont="1" applyFill="1" applyBorder="1"/>
    <xf numFmtId="0" fontId="29" fillId="0" borderId="20" xfId="0" applyFont="1" applyFill="1" applyBorder="1" applyAlignment="1">
      <alignment horizontal="center"/>
    </xf>
    <xf numFmtId="0" fontId="29" fillId="0" borderId="18" xfId="0" applyFont="1" applyFill="1" applyBorder="1" applyAlignment="1">
      <alignment horizontal="center"/>
    </xf>
    <xf numFmtId="0" fontId="14" fillId="10" borderId="0" xfId="0" applyFont="1" applyFill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44" xfId="0" applyFont="1" applyFill="1" applyBorder="1" applyAlignment="1">
      <alignment horizontal="center"/>
    </xf>
    <xf numFmtId="0" fontId="14" fillId="0" borderId="44" xfId="0" applyFont="1" applyFill="1" applyBorder="1"/>
    <xf numFmtId="0" fontId="14" fillId="0" borderId="12" xfId="0" applyFont="1" applyFill="1" applyBorder="1"/>
    <xf numFmtId="0" fontId="14" fillId="0" borderId="0" xfId="0" applyFont="1"/>
    <xf numFmtId="0" fontId="32" fillId="0" borderId="0" xfId="0" applyFont="1" applyFill="1" applyBorder="1"/>
    <xf numFmtId="0" fontId="32" fillId="0" borderId="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/>
    </xf>
    <xf numFmtId="0" fontId="32" fillId="0" borderId="0" xfId="0" applyFont="1" applyFill="1"/>
    <xf numFmtId="0" fontId="32" fillId="0" borderId="0" xfId="0" applyFont="1" applyFill="1" applyAlignment="1">
      <alignment horizontal="center"/>
    </xf>
    <xf numFmtId="0" fontId="32" fillId="0" borderId="44" xfId="0" applyFont="1" applyFill="1" applyBorder="1"/>
    <xf numFmtId="0" fontId="32" fillId="0" borderId="12" xfId="0" applyFont="1" applyFill="1" applyBorder="1"/>
    <xf numFmtId="0" fontId="0" fillId="0" borderId="0" xfId="0" applyFill="1" applyBorder="1"/>
    <xf numFmtId="165" fontId="0" fillId="0" borderId="3" xfId="0" applyNumberFormat="1" applyBorder="1"/>
    <xf numFmtId="165" fontId="0" fillId="0" borderId="12" xfId="0" applyNumberFormat="1" applyBorder="1"/>
    <xf numFmtId="165" fontId="0" fillId="0" borderId="0" xfId="0" applyNumberFormat="1"/>
    <xf numFmtId="0" fontId="6" fillId="2" borderId="19" xfId="0" applyFont="1" applyFill="1" applyBorder="1" applyAlignment="1">
      <alignment horizontal="center"/>
    </xf>
  </cellXfs>
  <cellStyles count="4">
    <cellStyle name="Normal" xfId="0" builtinId="0"/>
    <cellStyle name="Normal_International Slip" xfId="1"/>
    <cellStyle name="Normal_Sheet9_1" xfId="2"/>
    <cellStyle name="Normal_Total PAHS new" xfId="3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\-mmm\-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dd\-mmm\-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>
        <left/>
        <right/>
        <top style="thin">
          <color indexed="22"/>
        </top>
        <bottom/>
        <vertical/>
        <horizontal/>
      </border>
    </dxf>
    <dxf>
      <border outline="0">
        <left style="thin">
          <color indexed="22"/>
        </left>
        <top style="thin">
          <color indexed="22"/>
        </top>
      </border>
    </dxf>
    <dxf>
      <border outline="0"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Average Total </a:t>
            </a:r>
            <a:r>
              <a:rPr lang="en-US" b="1" baseline="0"/>
              <a:t> Zinc Concentrations  2009-2017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469816272965873E-2"/>
          <c:y val="0.14856481481481484"/>
          <c:w val="0.87753018372703417"/>
          <c:h val="0.6700309857101195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2001749781277337E-2"/>
                  <c:y val="-0.476142096821230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Zinc!$I$4:$I$12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Zinc!$J$4:$J$12</c:f>
              <c:numCache>
                <c:formatCode>General</c:formatCode>
                <c:ptCount val="9"/>
                <c:pt idx="0">
                  <c:v>1149.325</c:v>
                </c:pt>
                <c:pt idx="1">
                  <c:v>867.65714285714296</c:v>
                </c:pt>
                <c:pt idx="2">
                  <c:v>763</c:v>
                </c:pt>
                <c:pt idx="3">
                  <c:v>759.43846153846164</c:v>
                </c:pt>
                <c:pt idx="4">
                  <c:v>317.69268292682921</c:v>
                </c:pt>
                <c:pt idx="5">
                  <c:v>500.86315789473684</c:v>
                </c:pt>
                <c:pt idx="6">
                  <c:v>591.38636363636363</c:v>
                </c:pt>
                <c:pt idx="7">
                  <c:v>267.82125000000002</c:v>
                </c:pt>
                <c:pt idx="8">
                  <c:v>98.842222222222233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A8-4922-9D8B-DE8361E37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94344"/>
        <c:axId val="186994736"/>
      </c:barChart>
      <c:catAx>
        <c:axId val="186994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94736"/>
        <c:crosses val="autoZero"/>
        <c:auto val="1"/>
        <c:lblAlgn val="ctr"/>
        <c:lblOffset val="100"/>
        <c:noMultiLvlLbl val="0"/>
      </c:catAx>
      <c:valAx>
        <c:axId val="18699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Zinc</a:t>
                </a:r>
                <a:r>
                  <a:rPr lang="en-US" baseline="0"/>
                  <a:t> Concentration (ug/l)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94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Zinc Average Before and After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Zinc!$M$4:$M$5</c:f>
              <c:strCache>
                <c:ptCount val="2"/>
                <c:pt idx="0">
                  <c:v>Pre 2012</c:v>
                </c:pt>
                <c:pt idx="1">
                  <c:v>2012-2017</c:v>
                </c:pt>
              </c:strCache>
            </c:strRef>
          </c:cat>
          <c:val>
            <c:numRef>
              <c:f>Zinc!$N$4:$N$5</c:f>
              <c:numCache>
                <c:formatCode>0.0</c:formatCode>
                <c:ptCount val="2"/>
                <c:pt idx="0">
                  <c:v>952.82500000000016</c:v>
                </c:pt>
                <c:pt idx="1">
                  <c:v>426.95163043478254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6A-4390-BCB7-096E9793567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52874088"/>
        <c:axId val="188708936"/>
      </c:barChart>
      <c:catAx>
        <c:axId val="52874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708936"/>
        <c:crosses val="autoZero"/>
        <c:auto val="1"/>
        <c:lblAlgn val="ctr"/>
        <c:lblOffset val="100"/>
        <c:noMultiLvlLbl val="0"/>
      </c:catAx>
      <c:valAx>
        <c:axId val="188708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zinc</a:t>
                </a:r>
                <a:r>
                  <a:rPr lang="en-US" baseline="0"/>
                  <a:t> concentration (ug/l)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2920220284277762"/>
              <c:y val="0.889504586170897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74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Total PAHs Before and After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'Total PAHS new'!$N$5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'Total PAHS new'!$M$9:$M$10</c:f>
              <c:strCache>
                <c:ptCount val="2"/>
                <c:pt idx="0">
                  <c:v>2012-2017</c:v>
                </c:pt>
                <c:pt idx="1">
                  <c:v>Pre 2012</c:v>
                </c:pt>
              </c:strCache>
            </c:strRef>
          </c:cat>
          <c:val>
            <c:numRef>
              <c:f>'Total PAHS new'!$N$9:$N$10</c:f>
              <c:numCache>
                <c:formatCode>0.00</c:formatCode>
                <c:ptCount val="2"/>
                <c:pt idx="0">
                  <c:v>3.880122619047619</c:v>
                </c:pt>
                <c:pt idx="1">
                  <c:v>10.272555384615384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8-4EFD-A3E6-469E4A9BF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5984424"/>
        <c:axId val="225984816"/>
      </c:barChart>
      <c:catAx>
        <c:axId val="225984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84816"/>
        <c:crosses val="autoZero"/>
        <c:auto val="1"/>
        <c:lblAlgn val="ctr"/>
        <c:lblOffset val="100"/>
        <c:noMultiLvlLbl val="0"/>
      </c:catAx>
      <c:valAx>
        <c:axId val="22598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TOTAL PAHS AVERAGE 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84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Average Total PAH Concentration Modified</a:t>
            </a:r>
          </a:p>
        </c:rich>
      </c:tx>
      <c:layout>
        <c:manualLayout>
          <c:xMode val="edge"/>
          <c:yMode val="edge"/>
          <c:x val="0.21295816896127423"/>
          <c:y val="6.0185017856374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771981627296587"/>
          <c:y val="0.25083333333333335"/>
          <c:w val="0.78783573928258965"/>
          <c:h val="0.478850247885681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 PAHS new'!$P$6:$P$10</c:f>
              <c:strCache>
                <c:ptCount val="5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'Total PAHS new'!$P$6:$P$10</c:f>
              <c:strCache>
                <c:ptCount val="5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2016</c:v>
                </c:pt>
              </c:strCache>
            </c:strRef>
          </c:cat>
          <c:val>
            <c:numRef>
              <c:f>'Total PAHS new'!$Q$6:$Q$10</c:f>
              <c:numCache>
                <c:formatCode>General</c:formatCode>
                <c:ptCount val="5"/>
                <c:pt idx="0" formatCode="0.00">
                  <c:v>10.272555384615384</c:v>
                </c:pt>
                <c:pt idx="1">
                  <c:v>1.3907083333333332</c:v>
                </c:pt>
                <c:pt idx="2">
                  <c:v>1.4965846153846154</c:v>
                </c:pt>
                <c:pt idx="3">
                  <c:v>2.3082125000000002</c:v>
                </c:pt>
                <c:pt idx="4">
                  <c:v>1.7761058823529416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2-4016-B6F6-7CAD5C45E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85992"/>
        <c:axId val="225986384"/>
      </c:barChart>
      <c:catAx>
        <c:axId val="225985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86384"/>
        <c:crosses val="autoZero"/>
        <c:auto val="1"/>
        <c:lblAlgn val="ctr"/>
        <c:lblOffset val="100"/>
        <c:noMultiLvlLbl val="0"/>
      </c:catAx>
      <c:valAx>
        <c:axId val="225986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</a:t>
                </a:r>
                <a:r>
                  <a:rPr lang="en-US" baseline="0"/>
                  <a:t> Average Total PAH Concentration (</a:t>
                </a:r>
                <a:r>
                  <a:rPr lang="en-US" sz="1000" b="0" i="0" u="none" strike="noStrike" baseline="0">
                    <a:effectLst/>
                  </a:rPr>
                  <a:t>ug/l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0555555555555555E-2"/>
              <c:y val="0.146527777777777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85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 sz="1400" b="0" i="0" baseline="0">
                <a:effectLst/>
              </a:rPr>
              <a:t>Average Annual Total PAH Concentrations</a:t>
            </a:r>
            <a:endParaRPr lang="en-ZW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77537182852144"/>
          <c:y val="0.12499539830248492"/>
          <c:w val="0.72964370078740159"/>
          <c:h val="0.623217097862767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 PAHS new'!$Q$5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8.2128608923884516E-2"/>
                  <c:y val="-0.267757780277465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'Total PAHS new'!$P$6:$P$10</c:f>
              <c:strCache>
                <c:ptCount val="5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2016</c:v>
                </c:pt>
              </c:strCache>
            </c:strRef>
          </c:cat>
          <c:val>
            <c:numRef>
              <c:f>'Total PAHS new'!$Q$6:$Q$10</c:f>
              <c:numCache>
                <c:formatCode>General</c:formatCode>
                <c:ptCount val="5"/>
                <c:pt idx="0" formatCode="0.00">
                  <c:v>10.272555384615384</c:v>
                </c:pt>
                <c:pt idx="1">
                  <c:v>1.3907083333333332</c:v>
                </c:pt>
                <c:pt idx="2">
                  <c:v>1.4965846153846154</c:v>
                </c:pt>
                <c:pt idx="3">
                  <c:v>2.3082125000000002</c:v>
                </c:pt>
                <c:pt idx="4">
                  <c:v>1.7761058823529416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F-4DF0-B5D2-909649C1B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87168"/>
        <c:axId val="226046704"/>
      </c:barChart>
      <c:lineChart>
        <c:grouping val="standard"/>
        <c:varyColors val="0"/>
        <c:ser>
          <c:idx val="1"/>
          <c:order val="1"/>
          <c:tx>
            <c:strRef>
              <c:f>'Total PAHS new'!$R$5</c:f>
              <c:strCache>
                <c:ptCount val="1"/>
                <c:pt idx="0">
                  <c:v>Number per 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'Total PAHS new'!$R$6:$R$10</c:f>
              <c:numCache>
                <c:formatCode>General</c:formatCode>
                <c:ptCount val="5"/>
                <c:pt idx="0">
                  <c:v>13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0F-4DF0-B5D2-909649C1B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047488"/>
        <c:axId val="226047096"/>
      </c:lineChart>
      <c:catAx>
        <c:axId val="22598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46704"/>
        <c:crosses val="autoZero"/>
        <c:auto val="1"/>
        <c:lblAlgn val="ctr"/>
        <c:lblOffset val="100"/>
        <c:noMultiLvlLbl val="0"/>
      </c:catAx>
      <c:valAx>
        <c:axId val="22604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 PAHs(ug/l)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87168"/>
        <c:crosses val="autoZero"/>
        <c:crossBetween val="between"/>
      </c:valAx>
      <c:valAx>
        <c:axId val="2260470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47488"/>
        <c:crosses val="max"/>
        <c:crossBetween val="between"/>
      </c:valAx>
      <c:catAx>
        <c:axId val="226047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26047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 Total PAH Concentrations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PAHS new'!$J$5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 PAHS new'!$I$6:$I$14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'Total PAHS new'!$J$6:$J$14</c:f>
              <c:numCache>
                <c:formatCode>General</c:formatCode>
                <c:ptCount val="9"/>
                <c:pt idx="0">
                  <c:v>14.35</c:v>
                </c:pt>
                <c:pt idx="1">
                  <c:v>8.9417775000000006</c:v>
                </c:pt>
                <c:pt idx="2">
                  <c:v>9.4795000000000016</c:v>
                </c:pt>
                <c:pt idx="3">
                  <c:v>1.3907083333333332</c:v>
                </c:pt>
                <c:pt idx="4">
                  <c:v>1.4965846153846154</c:v>
                </c:pt>
                <c:pt idx="5">
                  <c:v>2.3082125000000002</c:v>
                </c:pt>
                <c:pt idx="6">
                  <c:v>27.350885714285713</c:v>
                </c:pt>
                <c:pt idx="7">
                  <c:v>1.7761058823529416</c:v>
                </c:pt>
                <c:pt idx="8">
                  <c:v>0.50549999999999995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12-4201-9198-71A47CD82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048272"/>
        <c:axId val="226048664"/>
      </c:barChart>
      <c:lineChart>
        <c:grouping val="standard"/>
        <c:varyColors val="0"/>
        <c:ser>
          <c:idx val="1"/>
          <c:order val="1"/>
          <c:tx>
            <c:strRef>
              <c:f>'Total PAHS new'!$K$5</c:f>
              <c:strCache>
                <c:ptCount val="1"/>
                <c:pt idx="0">
                  <c:v>Number per 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'Total PAHS new'!$K$6:$K$14</c:f>
              <c:numCache>
                <c:formatCode>General</c:formatCode>
                <c:ptCount val="9"/>
                <c:pt idx="0">
                  <c:v>3</c:v>
                </c:pt>
                <c:pt idx="1">
                  <c:v>8</c:v>
                </c:pt>
                <c:pt idx="2">
                  <c:v>2</c:v>
                </c:pt>
                <c:pt idx="3">
                  <c:v>12</c:v>
                </c:pt>
                <c:pt idx="4">
                  <c:v>13</c:v>
                </c:pt>
                <c:pt idx="5">
                  <c:v>16</c:v>
                </c:pt>
                <c:pt idx="6">
                  <c:v>7</c:v>
                </c:pt>
                <c:pt idx="7">
                  <c:v>34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12-4201-9198-71A47CD82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049448"/>
        <c:axId val="226049056"/>
      </c:lineChart>
      <c:catAx>
        <c:axId val="22604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48664"/>
        <c:crosses val="autoZero"/>
        <c:auto val="1"/>
        <c:lblAlgn val="ctr"/>
        <c:lblOffset val="100"/>
        <c:noMultiLvlLbl val="0"/>
      </c:catAx>
      <c:valAx>
        <c:axId val="22604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48272"/>
        <c:crosses val="autoZero"/>
        <c:crossBetween val="between"/>
      </c:valAx>
      <c:valAx>
        <c:axId val="2260490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49448"/>
        <c:crosses val="max"/>
        <c:crossBetween val="between"/>
      </c:valAx>
      <c:catAx>
        <c:axId val="226049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2604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Average Total PAH Concentration </a:t>
            </a:r>
          </a:p>
        </c:rich>
      </c:tx>
      <c:layout>
        <c:manualLayout>
          <c:xMode val="edge"/>
          <c:yMode val="edge"/>
          <c:x val="0.21295822397200351"/>
          <c:y val="6.0185185185185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38648293963253"/>
          <c:y val="0.25083333333333335"/>
          <c:w val="0.78783573928258965"/>
          <c:h val="0.478850247885681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A79-461D-8FF9-73D1659D9C0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A79-461D-8FF9-73D1659D9C0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A79-461D-8FF9-73D1659D9C0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A79-461D-8FF9-73D1659D9C0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A79-461D-8FF9-73D1659D9C0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A79-461D-8FF9-73D1659D9C0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A79-461D-8FF9-73D1659D9C05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A79-461D-8FF9-73D1659D9C05}"/>
              </c:ext>
            </c:extLst>
          </c:dPt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'Total PAHS new'!$J$6:$J$14</c:f>
              <c:numCache>
                <c:formatCode>General</c:formatCode>
                <c:ptCount val="9"/>
                <c:pt idx="0">
                  <c:v>14.35</c:v>
                </c:pt>
                <c:pt idx="1">
                  <c:v>8.9417775000000006</c:v>
                </c:pt>
                <c:pt idx="2">
                  <c:v>9.4795000000000016</c:v>
                </c:pt>
                <c:pt idx="3">
                  <c:v>1.3907083333333332</c:v>
                </c:pt>
                <c:pt idx="4">
                  <c:v>1.4965846153846154</c:v>
                </c:pt>
                <c:pt idx="5">
                  <c:v>2.3082125000000002</c:v>
                </c:pt>
                <c:pt idx="6">
                  <c:v>27.350885714285713</c:v>
                </c:pt>
                <c:pt idx="7">
                  <c:v>1.7761058823529416</c:v>
                </c:pt>
                <c:pt idx="8">
                  <c:v>0.50549999999999995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E-EA79-461D-8FF9-73D1659D9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050232"/>
        <c:axId val="226437120"/>
      </c:barChart>
      <c:catAx>
        <c:axId val="226050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37120"/>
        <c:crosses val="autoZero"/>
        <c:auto val="1"/>
        <c:lblAlgn val="ctr"/>
        <c:lblOffset val="100"/>
        <c:noMultiLvlLbl val="0"/>
      </c:catAx>
      <c:valAx>
        <c:axId val="2264371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</a:t>
                </a:r>
                <a:r>
                  <a:rPr lang="en-US" baseline="0"/>
                  <a:t> Average Total PAH Concentration (</a:t>
                </a:r>
                <a:r>
                  <a:rPr lang="en-US" sz="1000" b="0" i="0" u="none" strike="noStrike" baseline="0">
                    <a:effectLst/>
                  </a:rPr>
                  <a:t>ug/l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0555555555555555E-2"/>
              <c:y val="0.146527777777777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50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Average Annual Total Suspended Solids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TSS!$Q$4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TSS!$P$5:$P$10</c:f>
              <c:strCache>
                <c:ptCount val="6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strCache>
            </c:strRef>
          </c:cat>
          <c:val>
            <c:numRef>
              <c:f>TSS!$Q$5:$Q$10</c:f>
              <c:numCache>
                <c:formatCode>0.0</c:formatCode>
                <c:ptCount val="6"/>
                <c:pt idx="0">
                  <c:v>154800</c:v>
                </c:pt>
                <c:pt idx="1">
                  <c:v>133960</c:v>
                </c:pt>
                <c:pt idx="2">
                  <c:v>88912.5</c:v>
                </c:pt>
                <c:pt idx="3">
                  <c:v>134180.55555555556</c:v>
                </c:pt>
                <c:pt idx="4">
                  <c:v>79614.28571428571</c:v>
                </c:pt>
                <c:pt idx="5">
                  <c:v>198941.46341463414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A7-4B2A-AE7B-51E98E11D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85600"/>
        <c:axId val="225984032"/>
      </c:barChart>
      <c:catAx>
        <c:axId val="225985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84032"/>
        <c:crosses val="autoZero"/>
        <c:auto val="1"/>
        <c:lblAlgn val="ctr"/>
        <c:lblOffset val="100"/>
        <c:noMultiLvlLbl val="0"/>
      </c:catAx>
      <c:valAx>
        <c:axId val="225984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Suspended Solids Concentration (ug/l)</a:t>
                </a:r>
              </a:p>
              <a:p>
                <a:pPr>
                  <a:defRPr/>
                </a:pP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85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</a:t>
            </a:r>
            <a:r>
              <a:rPr lang="en-US" baseline="0"/>
              <a:t> Slip Before and After Total Suspended Solids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TSS!$N$6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TSS!$M$11:$M$12</c:f>
              <c:strCache>
                <c:ptCount val="2"/>
                <c:pt idx="0">
                  <c:v>2012-2017</c:v>
                </c:pt>
                <c:pt idx="1">
                  <c:v>Pre 2012</c:v>
                </c:pt>
              </c:strCache>
            </c:strRef>
          </c:cat>
          <c:val>
            <c:numRef>
              <c:f>TSS!$N$11:$N$12</c:f>
              <c:numCache>
                <c:formatCode>General</c:formatCode>
                <c:ptCount val="2"/>
                <c:pt idx="0">
                  <c:v>131101</c:v>
                </c:pt>
                <c:pt idx="1">
                  <c:v>154800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20-4EB6-8A8B-F53190536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6437904"/>
        <c:axId val="226438296"/>
      </c:barChart>
      <c:catAx>
        <c:axId val="226437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38296"/>
        <c:crosses val="autoZero"/>
        <c:auto val="1"/>
        <c:lblAlgn val="ctr"/>
        <c:lblOffset val="100"/>
        <c:noMultiLvlLbl val="0"/>
      </c:catAx>
      <c:valAx>
        <c:axId val="226438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Total</a:t>
                </a:r>
                <a:r>
                  <a:rPr lang="en-ZW" baseline="0"/>
                  <a:t> suspended solids (</a:t>
                </a:r>
                <a:r>
                  <a:rPr lang="en-ZW" sz="900" b="0" i="0" u="none" strike="noStrike" cap="all" baseline="0">
                    <a:effectLst/>
                  </a:rPr>
                  <a:t>ug/l</a:t>
                </a:r>
                <a:r>
                  <a:rPr lang="en-ZW" sz="900" b="0" i="0" u="none" strike="noStrike" cap="all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37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Average Annual Total Suspended Solids</a:t>
            </a:r>
          </a:p>
        </c:rich>
      </c:tx>
      <c:layout>
        <c:manualLayout>
          <c:xMode val="edge"/>
          <c:yMode val="edge"/>
          <c:x val="0.14499854843502194"/>
          <c:y val="2.61011374546869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TSS!$J$5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1515058579431307"/>
                  <c:y val="-0.340205691494478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TSS!$I$6:$I$14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TSS!$J$6:$J$14</c:f>
              <c:numCache>
                <c:formatCode>0.0</c:formatCode>
                <c:ptCount val="9"/>
                <c:pt idx="0">
                  <c:v>264200</c:v>
                </c:pt>
                <c:pt idx="1">
                  <c:v>86871.428571428565</c:v>
                </c:pt>
                <c:pt idx="2">
                  <c:v>83300</c:v>
                </c:pt>
                <c:pt idx="3">
                  <c:v>133960</c:v>
                </c:pt>
                <c:pt idx="4">
                  <c:v>88912.5</c:v>
                </c:pt>
                <c:pt idx="5">
                  <c:v>134180.55555555556</c:v>
                </c:pt>
                <c:pt idx="6">
                  <c:v>79614.28571428571</c:v>
                </c:pt>
                <c:pt idx="7">
                  <c:v>198941.46341463414</c:v>
                </c:pt>
                <c:pt idx="8">
                  <c:v>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FB-41CC-824D-7309F1CC7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439080"/>
        <c:axId val="226439472"/>
      </c:barChart>
      <c:catAx>
        <c:axId val="226439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39472"/>
        <c:crosses val="autoZero"/>
        <c:auto val="1"/>
        <c:lblAlgn val="ctr"/>
        <c:lblOffset val="100"/>
        <c:noMultiLvlLbl val="0"/>
      </c:catAx>
      <c:valAx>
        <c:axId val="226439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Suspended Solids Concentration (ug/l)</a:t>
                </a:r>
              </a:p>
              <a:p>
                <a:pPr>
                  <a:defRPr/>
                </a:pP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39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Average Annual Total Suspended Solids Removal of 2016 City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TSS!$U$4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TSS!$P$5:$P$10</c:f>
              <c:strCache>
                <c:ptCount val="6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strCache>
            </c:strRef>
          </c:cat>
          <c:val>
            <c:numRef>
              <c:f>TSS!$U$5:$U$10</c:f>
              <c:numCache>
                <c:formatCode>General</c:formatCode>
                <c:ptCount val="6"/>
                <c:pt idx="0">
                  <c:v>154800</c:v>
                </c:pt>
                <c:pt idx="1">
                  <c:v>133960</c:v>
                </c:pt>
                <c:pt idx="2">
                  <c:v>88912.5</c:v>
                </c:pt>
                <c:pt idx="3">
                  <c:v>134180.6</c:v>
                </c:pt>
                <c:pt idx="4">
                  <c:v>79614.3</c:v>
                </c:pt>
                <c:pt idx="5">
                  <c:v>54183.3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DE-4F13-A4CD-41E119D30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440256"/>
        <c:axId val="226440648"/>
      </c:barChart>
      <c:catAx>
        <c:axId val="226440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40648"/>
        <c:crosses val="autoZero"/>
        <c:auto val="1"/>
        <c:lblAlgn val="ctr"/>
        <c:lblOffset val="100"/>
        <c:noMultiLvlLbl val="0"/>
      </c:catAx>
      <c:valAx>
        <c:axId val="2264406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Suspended Solids Concentration (ug/l)</a:t>
                </a:r>
              </a:p>
              <a:p>
                <a:pPr>
                  <a:defRPr/>
                </a:pPr>
                <a:endParaRPr lang="en-ZW"/>
              </a:p>
            </c:rich>
          </c:tx>
          <c:layout>
            <c:manualLayout>
              <c:xMode val="edge"/>
              <c:yMode val="edge"/>
              <c:x val="1.9496342772656269E-2"/>
              <c:y val="0.140908569030842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44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Annual BEHP Concentration Modified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12270341207353"/>
          <c:y val="0.12541666666666668"/>
          <c:w val="0.82498840769903758"/>
          <c:h val="0.622716170895304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BEHP!$J$6:$J$7</c:f>
              <c:strCache>
                <c:ptCount val="2"/>
                <c:pt idx="0">
                  <c:v>Average</c:v>
                </c:pt>
                <c:pt idx="1">
                  <c:v>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256124234470691E-2"/>
                  <c:y val="-0.305270122484689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BEHP!$P$8:$P$14</c:f>
              <c:strCache>
                <c:ptCount val="6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strCache>
            </c:strRef>
          </c:cat>
          <c:val>
            <c:numRef>
              <c:f>BEHP!$Q$8:$Q$14</c:f>
              <c:numCache>
                <c:formatCode>0.0</c:formatCode>
                <c:ptCount val="7"/>
                <c:pt idx="0">
                  <c:v>9.3782499999999995</c:v>
                </c:pt>
                <c:pt idx="1">
                  <c:v>4.9224999999999994</c:v>
                </c:pt>
                <c:pt idx="2">
                  <c:v>8.9084615384615393</c:v>
                </c:pt>
                <c:pt idx="3">
                  <c:v>10.348571428571429</c:v>
                </c:pt>
                <c:pt idx="4">
                  <c:v>2.6266666666666665</c:v>
                </c:pt>
                <c:pt idx="5">
                  <c:v>2.6322580645161286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8-4E94-BB13-7252A8715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712072"/>
        <c:axId val="188211008"/>
      </c:barChart>
      <c:catAx>
        <c:axId val="188712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11008"/>
        <c:crosses val="autoZero"/>
        <c:auto val="1"/>
        <c:lblAlgn val="ctr"/>
        <c:lblOffset val="100"/>
        <c:noMultiLvlLbl val="0"/>
      </c:catAx>
      <c:valAx>
        <c:axId val="18821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BEHP 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712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Annual BEHP Concentration</a:t>
            </a:r>
          </a:p>
        </c:rich>
      </c:tx>
      <c:layout>
        <c:manualLayout>
          <c:xMode val="edge"/>
          <c:yMode val="edge"/>
          <c:x val="0.21036111111111114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67825896762903"/>
          <c:y val="0.14393518518518519"/>
          <c:w val="0.82498840769903758"/>
          <c:h val="0.622716170895304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BEHP!$J$6:$J$7</c:f>
              <c:strCache>
                <c:ptCount val="2"/>
                <c:pt idx="0">
                  <c:v>Average</c:v>
                </c:pt>
                <c:pt idx="1">
                  <c:v>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140-4395-85B1-9C69F9B78AF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140-4395-85B1-9C69F9B78AF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140-4395-85B1-9C69F9B78AF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140-4395-85B1-9C69F9B78AF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140-4395-85B1-9C69F9B78AF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140-4395-85B1-9C69F9B78AF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140-4395-85B1-9C69F9B78AF8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F140-4395-85B1-9C69F9B78AF8}"/>
              </c:ext>
            </c:extLst>
          </c:dPt>
          <c:cat>
            <c:numRef>
              <c:f>BEHP!$I$8:$I$15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BEHP!$J$8:$J$15</c:f>
              <c:numCache>
                <c:formatCode>0.0</c:formatCode>
                <c:ptCount val="8"/>
                <c:pt idx="0">
                  <c:v>10.032285714285715</c:v>
                </c:pt>
                <c:pt idx="1">
                  <c:v>4.8</c:v>
                </c:pt>
                <c:pt idx="2">
                  <c:v>4.9224999999999994</c:v>
                </c:pt>
                <c:pt idx="3">
                  <c:v>8.9084615384615393</c:v>
                </c:pt>
                <c:pt idx="4">
                  <c:v>10.348571428571429</c:v>
                </c:pt>
                <c:pt idx="5">
                  <c:v>2.6266666666666665</c:v>
                </c:pt>
                <c:pt idx="6">
                  <c:v>2.6322580645161286</c:v>
                </c:pt>
                <c:pt idx="7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140-4395-85B1-9C69F9B78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212968"/>
        <c:axId val="188213360"/>
      </c:barChart>
      <c:catAx>
        <c:axId val="188212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13360"/>
        <c:crosses val="autoZero"/>
        <c:auto val="1"/>
        <c:lblAlgn val="ctr"/>
        <c:lblOffset val="100"/>
        <c:noMultiLvlLbl val="0"/>
      </c:catAx>
      <c:valAx>
        <c:axId val="18821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BEHP 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12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Annual BEHP Concentration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12270341207353"/>
          <c:y val="0.12541666666666668"/>
          <c:w val="0.82498840769903758"/>
          <c:h val="0.622716170895304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BEHP!$J$6:$J$7</c:f>
              <c:strCache>
                <c:ptCount val="2"/>
                <c:pt idx="0">
                  <c:v>Average</c:v>
                </c:pt>
                <c:pt idx="1">
                  <c:v>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256124234470691E-2"/>
                  <c:y val="-0.305270122484689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BEHP!$I$8:$I$15</c:f>
              <c:numCache>
                <c:formatCode>General</c:formatCode>
                <c:ptCount val="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BEHP!$J$8:$J$15</c:f>
              <c:numCache>
                <c:formatCode>0.0</c:formatCode>
                <c:ptCount val="8"/>
                <c:pt idx="0">
                  <c:v>10.032285714285715</c:v>
                </c:pt>
                <c:pt idx="1">
                  <c:v>4.8</c:v>
                </c:pt>
                <c:pt idx="2">
                  <c:v>4.9224999999999994</c:v>
                </c:pt>
                <c:pt idx="3">
                  <c:v>8.9084615384615393</c:v>
                </c:pt>
                <c:pt idx="4">
                  <c:v>10.348571428571429</c:v>
                </c:pt>
                <c:pt idx="5">
                  <c:v>2.6266666666666665</c:v>
                </c:pt>
                <c:pt idx="6">
                  <c:v>2.6322580645161286</c:v>
                </c:pt>
                <c:pt idx="7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0-42FE-A9CA-89D29AB3A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214144"/>
        <c:axId val="188214536"/>
      </c:barChart>
      <c:catAx>
        <c:axId val="18821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14536"/>
        <c:crosses val="autoZero"/>
        <c:auto val="1"/>
        <c:lblAlgn val="ctr"/>
        <c:lblOffset val="100"/>
        <c:noMultiLvlLbl val="0"/>
      </c:catAx>
      <c:valAx>
        <c:axId val="188214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BEHP 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14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Average BEHP Concentrations Pre and Post 2012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3888888888888995E-2"/>
                  <c:y val="0"/>
                </c:manualLayout>
              </c:layout>
              <c:tx>
                <c:rich>
                  <a:bodyPr/>
                  <a:lstStyle/>
                  <a:p>
                    <a:fld id="{3110638B-2B3B-4CD7-BC5C-A7C557E98184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[VALUE]</a:t>
                    </a:fld>
                    <a:endParaRPr 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49F-407E-ADC7-93ED5115C60A}"/>
                </c:ext>
              </c:extLst>
            </c:dLbl>
            <c:dLbl>
              <c:idx val="1"/>
              <c:layout>
                <c:manualLayout>
                  <c:x val="-6.6666666666666666E-2"/>
                  <c:y val="0"/>
                </c:manualLayout>
              </c:layout>
              <c:tx>
                <c:rich>
                  <a:bodyPr/>
                  <a:lstStyle/>
                  <a:p>
                    <a:fld id="{9465F949-848E-4D3C-8A1A-461CA7E8002F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[VALUE]</a:t>
                    </a:fld>
                    <a:endParaRPr 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49F-407E-ADC7-93ED5115C6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BEHP!$M$12:$M$13</c:f>
              <c:strCache>
                <c:ptCount val="2"/>
                <c:pt idx="0">
                  <c:v>2012-2017</c:v>
                </c:pt>
                <c:pt idx="1">
                  <c:v>Pre 2012</c:v>
                </c:pt>
              </c:strCache>
            </c:strRef>
          </c:cat>
          <c:val>
            <c:numRef>
              <c:f>BEHP!$N$12:$N$13</c:f>
              <c:numCache>
                <c:formatCode>0.0</c:formatCode>
                <c:ptCount val="2"/>
                <c:pt idx="0">
                  <c:v>5.54</c:v>
                </c:pt>
                <c:pt idx="1">
                  <c:v>9.3800000000000008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9F-407E-ADC7-93ED5115C60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475013048"/>
        <c:axId val="475014032"/>
      </c:barChart>
      <c:catAx>
        <c:axId val="475013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014032"/>
        <c:crosses val="autoZero"/>
        <c:auto val="1"/>
        <c:lblAlgn val="ctr"/>
        <c:lblOffset val="100"/>
        <c:noMultiLvlLbl val="0"/>
      </c:catAx>
      <c:valAx>
        <c:axId val="47501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BEHP Concentrations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013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Total PCB Annual Averages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PCBs'!$N$5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8538364429213361E-2"/>
                  <c:y val="-0.365839382332671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'Total PCBs'!$M$6:$M$14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'Total PCBs'!$N$6:$N$14</c:f>
              <c:numCache>
                <c:formatCode>0.00</c:formatCode>
                <c:ptCount val="9"/>
                <c:pt idx="0">
                  <c:v>5.125</c:v>
                </c:pt>
                <c:pt idx="1">
                  <c:v>2.0254606538461539</c:v>
                </c:pt>
                <c:pt idx="2">
                  <c:v>1.2104533666666668</c:v>
                </c:pt>
                <c:pt idx="3">
                  <c:v>0.70502042458333325</c:v>
                </c:pt>
                <c:pt idx="4">
                  <c:v>0.40262796906249998</c:v>
                </c:pt>
                <c:pt idx="5">
                  <c:v>0.27463048696969705</c:v>
                </c:pt>
                <c:pt idx="6">
                  <c:v>1.1981428571428572</c:v>
                </c:pt>
                <c:pt idx="7">
                  <c:v>0.15645558333333337</c:v>
                </c:pt>
                <c:pt idx="8">
                  <c:v>0.33336666666666664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D-455F-9354-B7ED49651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7299136"/>
        <c:axId val="227299528"/>
      </c:barChart>
      <c:catAx>
        <c:axId val="22729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99528"/>
        <c:crosses val="autoZero"/>
        <c:auto val="1"/>
        <c:lblAlgn val="ctr"/>
        <c:lblOffset val="100"/>
        <c:noMultiLvlLbl val="0"/>
      </c:catAx>
      <c:valAx>
        <c:axId val="2272995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</a:t>
                </a:r>
                <a:r>
                  <a:rPr lang="en-US" baseline="0"/>
                  <a:t> Total PCB Concentration (ug/l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99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</a:t>
            </a:r>
            <a:r>
              <a:rPr lang="en-US" baseline="0"/>
              <a:t> Slip Average Before and After 2012 NPDES-Permits</a:t>
            </a:r>
            <a:endParaRPr lang="en-US"/>
          </a:p>
        </c:rich>
      </c:tx>
      <c:layout>
        <c:manualLayout>
          <c:xMode val="edge"/>
          <c:yMode val="edge"/>
          <c:x val="0.1782567804024496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'Total PCBs'!$R$5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'Total PCBs'!$Q$6:$Q$7</c:f>
              <c:strCache>
                <c:ptCount val="2"/>
                <c:pt idx="0">
                  <c:v>Pre 2012</c:v>
                </c:pt>
                <c:pt idx="1">
                  <c:v>2012-2017</c:v>
                </c:pt>
              </c:strCache>
            </c:strRef>
          </c:cat>
          <c:val>
            <c:numRef>
              <c:f>'Total PCBs'!$R$6:$R$7</c:f>
              <c:numCache>
                <c:formatCode>0.00</c:formatCode>
                <c:ptCount val="2"/>
                <c:pt idx="0">
                  <c:v>2.5231174299999992</c:v>
                </c:pt>
                <c:pt idx="1">
                  <c:v>0.36252720924528326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9-41DA-8E5F-846007D5F68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27301488"/>
        <c:axId val="227301880"/>
      </c:barChart>
      <c:catAx>
        <c:axId val="227301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01880"/>
        <c:crosses val="autoZero"/>
        <c:auto val="1"/>
        <c:lblAlgn val="ctr"/>
        <c:lblOffset val="100"/>
        <c:noMultiLvlLbl val="0"/>
      </c:catAx>
      <c:valAx>
        <c:axId val="227301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</a:t>
                </a:r>
                <a:r>
                  <a:rPr lang="en-US" baseline="0"/>
                  <a:t>l pcb AVERAGE cONCENTRATION (ug/l)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01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Before and After 2012 1200-Z Average Total PCB Concentrations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'Total PCBs'!$R$5</c:f>
              <c:strCache>
                <c:ptCount val="1"/>
                <c:pt idx="0">
                  <c:v>Average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'Total PCBs'!$Q$9:$Q$10</c:f>
              <c:strCache>
                <c:ptCount val="2"/>
                <c:pt idx="0">
                  <c:v>2012-2017</c:v>
                </c:pt>
                <c:pt idx="1">
                  <c:v>Pre 2012</c:v>
                </c:pt>
              </c:strCache>
            </c:strRef>
          </c:cat>
          <c:val>
            <c:numRef>
              <c:f>'Total PCBs'!$R$9:$R$10</c:f>
              <c:numCache>
                <c:formatCode>0.00</c:formatCode>
                <c:ptCount val="2"/>
                <c:pt idx="0">
                  <c:v>0.36252720924528326</c:v>
                </c:pt>
                <c:pt idx="1">
                  <c:v>2.5231174299999992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9-456C-ACC1-880EF9F35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7523384"/>
        <c:axId val="227523776"/>
      </c:barChart>
      <c:catAx>
        <c:axId val="227523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23776"/>
        <c:crosses val="autoZero"/>
        <c:auto val="1"/>
        <c:lblAlgn val="ctr"/>
        <c:lblOffset val="100"/>
        <c:noMultiLvlLbl val="0"/>
      </c:catAx>
      <c:valAx>
        <c:axId val="227523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Toal PCB CONCENTATION</a:t>
                </a:r>
                <a:r>
                  <a:rPr lang="en-ZW" baseline="0"/>
                  <a:t> (</a:t>
                </a:r>
                <a:r>
                  <a:rPr lang="en-ZW" sz="900" b="0" i="0" u="none" strike="noStrike" cap="all" baseline="0">
                    <a:effectLst/>
                  </a:rPr>
                  <a:t>ug/l</a:t>
                </a:r>
                <a:r>
                  <a:rPr lang="en-ZW" sz="900" b="0" i="0" u="none" strike="noStrike" cap="all" baseline="0"/>
                  <a:t> )</a:t>
                </a:r>
                <a:endParaRPr lang="en-Z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23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Slip Total PCB Annual Averages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PCBs'!$N$5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8538364429213361E-2"/>
                  <c:y val="-0.365839382332671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'Total PCBs'!$M$6:$M$14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'Total PCBs'!$N$6:$N$14</c:f>
              <c:numCache>
                <c:formatCode>0.00</c:formatCode>
                <c:ptCount val="9"/>
                <c:pt idx="0">
                  <c:v>5.125</c:v>
                </c:pt>
                <c:pt idx="1">
                  <c:v>2.0254606538461539</c:v>
                </c:pt>
                <c:pt idx="2">
                  <c:v>1.2104533666666668</c:v>
                </c:pt>
                <c:pt idx="3">
                  <c:v>0.70502042458333325</c:v>
                </c:pt>
                <c:pt idx="4">
                  <c:v>0.40262796906249998</c:v>
                </c:pt>
                <c:pt idx="5">
                  <c:v>0.27463048696969705</c:v>
                </c:pt>
                <c:pt idx="6">
                  <c:v>1.1981428571428572</c:v>
                </c:pt>
                <c:pt idx="7">
                  <c:v>0.15645558333333337</c:v>
                </c:pt>
                <c:pt idx="8">
                  <c:v>0.33336666666666664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40-4934-A584-06DB90AF71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7524560"/>
        <c:axId val="227524952"/>
      </c:barChart>
      <c:catAx>
        <c:axId val="227524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24952"/>
        <c:crosses val="autoZero"/>
        <c:auto val="1"/>
        <c:lblAlgn val="ctr"/>
        <c:lblOffset val="100"/>
        <c:noMultiLvlLbl val="0"/>
      </c:catAx>
      <c:valAx>
        <c:axId val="2275249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</a:t>
                </a:r>
                <a:r>
                  <a:rPr lang="en-US" baseline="0"/>
                  <a:t> Total PCB Concentration (ug/l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24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3</xdr:row>
      <xdr:rowOff>60960</xdr:rowOff>
    </xdr:from>
    <xdr:to>
      <xdr:col>17</xdr:col>
      <xdr:colOff>586740</xdr:colOff>
      <xdr:row>22</xdr:row>
      <xdr:rowOff>91440</xdr:rowOff>
    </xdr:to>
    <xdr:sp macro="" textlink="">
      <xdr:nvSpPr>
        <xdr:cNvPr id="2" name="TextBox 1"/>
        <xdr:cNvSpPr txBox="1"/>
      </xdr:nvSpPr>
      <xdr:spPr>
        <a:xfrm>
          <a:off x="1089660" y="609600"/>
          <a:ext cx="9860280" cy="3505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>
            <a:spcBef>
              <a:spcPts val="0"/>
            </a:spcBef>
            <a:spcAft>
              <a:spcPts val="0"/>
            </a:spcAft>
          </a:pPr>
          <a:endParaRPr lang="en-US" sz="8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800" b="1">
              <a:effectLst/>
              <a:latin typeface="Arial" panose="020B0604020202020204" pitchFamily="34" charset="0"/>
              <a:ea typeface="Calibri" panose="020F0502020204030204" pitchFamily="34" charset="0"/>
            </a:rPr>
            <a:t>State of Oregon Department of Environmental Quality</a:t>
          </a:r>
          <a:endParaRPr lang="en-US" sz="800">
            <a:effectLst/>
            <a:latin typeface="Times New Roman" panose="02020603050405020304" pitchFamily="18" charset="0"/>
            <a:ea typeface="Calibri" panose="020F0502020204030204" pitchFamily="34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 b="1">
              <a:effectLst/>
              <a:latin typeface="Arial" panose="020B0604020202020204" pitchFamily="34" charset="0"/>
              <a:ea typeface="Calibri" panose="020F0502020204030204" pitchFamily="34" charset="0"/>
            </a:rPr>
            <a:t>Portland Harbor Stormwater Strategy Update</a:t>
          </a:r>
          <a:endParaRPr lang="en-US" sz="800">
            <a:effectLst/>
            <a:latin typeface="Times New Roman" panose="02020603050405020304" pitchFamily="18" charset="0"/>
            <a:ea typeface="Calibri" panose="020F0502020204030204" pitchFamily="34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 b="1">
              <a:effectLst/>
              <a:latin typeface="Arial" panose="020B0604020202020204" pitchFamily="34" charset="0"/>
              <a:ea typeface="Calibri" panose="020F0502020204030204" pitchFamily="34" charset="0"/>
            </a:rPr>
            <a:t>Appendix C1 – International Slip Focus Area Contaminant Load Analysis Spreadsheets </a:t>
          </a:r>
          <a:endParaRPr lang="en-US" sz="1100"/>
        </a:p>
      </xdr:txBody>
    </xdr:sp>
    <xdr:clientData/>
  </xdr:twoCellAnchor>
  <xdr:twoCellAnchor editAs="oneCell">
    <xdr:from>
      <xdr:col>0</xdr:col>
      <xdr:colOff>502920</xdr:colOff>
      <xdr:row>3</xdr:row>
      <xdr:rowOff>53340</xdr:rowOff>
    </xdr:from>
    <xdr:to>
      <xdr:col>1</xdr:col>
      <xdr:colOff>474345</xdr:colOff>
      <xdr:row>8</xdr:row>
      <xdr:rowOff>15240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" y="601980"/>
          <a:ext cx="58102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344698</xdr:colOff>
      <xdr:row>21</xdr:row>
      <xdr:rowOff>60241</xdr:rowOff>
    </xdr:from>
    <xdr:to>
      <xdr:col>31</xdr:col>
      <xdr:colOff>300307</xdr:colOff>
      <xdr:row>24</xdr:row>
      <xdr:rowOff>207394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39622</xdr:colOff>
      <xdr:row>18</xdr:row>
      <xdr:rowOff>210848</xdr:rowOff>
    </xdr:from>
    <xdr:to>
      <xdr:col>26</xdr:col>
      <xdr:colOff>457296</xdr:colOff>
      <xdr:row>20</xdr:row>
      <xdr:rowOff>834374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392430</xdr:colOff>
      <xdr:row>34</xdr:row>
      <xdr:rowOff>60960</xdr:rowOff>
    </xdr:from>
    <xdr:to>
      <xdr:col>26</xdr:col>
      <xdr:colOff>249555</xdr:colOff>
      <xdr:row>40</xdr:row>
      <xdr:rowOff>87630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449580</xdr:colOff>
      <xdr:row>26</xdr:row>
      <xdr:rowOff>304800</xdr:rowOff>
    </xdr:from>
    <xdr:to>
      <xdr:col>26</xdr:col>
      <xdr:colOff>306705</xdr:colOff>
      <xdr:row>33</xdr:row>
      <xdr:rowOff>251460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7620</xdr:colOff>
      <xdr:row>6</xdr:row>
      <xdr:rowOff>137160</xdr:rowOff>
    </xdr:from>
    <xdr:to>
      <xdr:col>26</xdr:col>
      <xdr:colOff>430530</xdr:colOff>
      <xdr:row>19</xdr:row>
      <xdr:rowOff>238125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546735</xdr:colOff>
      <xdr:row>19</xdr:row>
      <xdr:rowOff>337185</xdr:rowOff>
    </xdr:from>
    <xdr:to>
      <xdr:col>26</xdr:col>
      <xdr:colOff>295275</xdr:colOff>
      <xdr:row>26</xdr:row>
      <xdr:rowOff>230505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346710</xdr:colOff>
      <xdr:row>40</xdr:row>
      <xdr:rowOff>222885</xdr:rowOff>
    </xdr:from>
    <xdr:to>
      <xdr:col>26</xdr:col>
      <xdr:colOff>41910</xdr:colOff>
      <xdr:row>46</xdr:row>
      <xdr:rowOff>350520</xdr:rowOff>
    </xdr:to>
    <xdr:grpSp>
      <xdr:nvGrpSpPr>
        <xdr:cNvPr id="8" name="Group 7"/>
        <xdr:cNvGrpSpPr/>
      </xdr:nvGrpSpPr>
      <xdr:grpSpPr>
        <a:xfrm>
          <a:off x="31367730" y="11416665"/>
          <a:ext cx="4572000" cy="2322195"/>
          <a:chOff x="17011650" y="3228975"/>
          <a:chExt cx="4572000" cy="2743200"/>
        </a:xfrm>
      </xdr:grpSpPr>
      <xdr:graphicFrame macro="">
        <xdr:nvGraphicFramePr>
          <xdr:cNvPr id="4" name="Chart 3"/>
          <xdr:cNvGraphicFramePr>
            <a:graphicFrameLocks/>
          </xdr:cNvGraphicFramePr>
        </xdr:nvGraphicFramePr>
        <xdr:xfrm>
          <a:off x="17011650" y="322897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cxnSp macro="">
        <xdr:nvCxnSpPr>
          <xdr:cNvPr id="12" name="Straight Connector 11"/>
          <xdr:cNvCxnSpPr/>
        </xdr:nvCxnSpPr>
        <xdr:spPr>
          <a:xfrm>
            <a:off x="18973800" y="5153025"/>
            <a:ext cx="2466975" cy="0"/>
          </a:xfrm>
          <a:prstGeom prst="line">
            <a:avLst/>
          </a:prstGeom>
          <a:ln w="47625" cap="rnd">
            <a:solidFill>
              <a:schemeClr val="accent6">
                <a:lumMod val="50000"/>
              </a:schemeClr>
            </a:solidFill>
            <a:round/>
          </a:ln>
          <a:effectLst>
            <a:outerShdw blurRad="50800" dist="50800" dir="5400000" algn="ctr" rotWithShape="0">
              <a:schemeClr val="tx1">
                <a:alpha val="15000"/>
              </a:scheme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Connector 14"/>
          <xdr:cNvCxnSpPr/>
        </xdr:nvCxnSpPr>
        <xdr:spPr>
          <a:xfrm flipV="1">
            <a:off x="17764125" y="4876800"/>
            <a:ext cx="1114425" cy="1"/>
          </a:xfrm>
          <a:prstGeom prst="line">
            <a:avLst/>
          </a:prstGeom>
          <a:noFill/>
          <a:ln w="47625" cap="rnd" cmpd="sng" algn="ctr">
            <a:solidFill>
              <a:srgbClr val="ED7D31"/>
            </a:solidFill>
            <a:prstDash val="solid"/>
            <a:round/>
          </a:ln>
          <a:effectLst>
            <a:outerShdw blurRad="50800" dist="50800" dir="5400000" algn="ctr" rotWithShape="0">
              <a:sysClr val="windowText" lastClr="000000">
                <a:alpha val="15000"/>
              </a:sysClr>
            </a:outerShdw>
          </a:effectLst>
          <a:scene3d>
            <a:camera prst="orthographicFront"/>
            <a:lightRig rig="threePt" dir="t"/>
          </a:scene3d>
          <a:sp3d>
            <a:bevelT/>
          </a:sp3d>
        </xdr:spPr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399097</xdr:colOff>
      <xdr:row>20</xdr:row>
      <xdr:rowOff>604836</xdr:rowOff>
    </xdr:from>
    <xdr:to>
      <xdr:col>33</xdr:col>
      <xdr:colOff>344805</xdr:colOff>
      <xdr:row>23</xdr:row>
      <xdr:rowOff>647699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413385</xdr:colOff>
      <xdr:row>15</xdr:row>
      <xdr:rowOff>145732</xdr:rowOff>
    </xdr:from>
    <xdr:to>
      <xdr:col>33</xdr:col>
      <xdr:colOff>497205</xdr:colOff>
      <xdr:row>20</xdr:row>
      <xdr:rowOff>441007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342900</xdr:colOff>
      <xdr:row>23</xdr:row>
      <xdr:rowOff>775335</xdr:rowOff>
    </xdr:from>
    <xdr:to>
      <xdr:col>33</xdr:col>
      <xdr:colOff>372428</xdr:colOff>
      <xdr:row>28</xdr:row>
      <xdr:rowOff>117158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308610</xdr:colOff>
      <xdr:row>0</xdr:row>
      <xdr:rowOff>154305</xdr:rowOff>
    </xdr:from>
    <xdr:to>
      <xdr:col>33</xdr:col>
      <xdr:colOff>393383</xdr:colOff>
      <xdr:row>14</xdr:row>
      <xdr:rowOff>176213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192405</xdr:colOff>
      <xdr:row>20</xdr:row>
      <xdr:rowOff>865822</xdr:rowOff>
    </xdr:from>
    <xdr:to>
      <xdr:col>27</xdr:col>
      <xdr:colOff>592455</xdr:colOff>
      <xdr:row>24</xdr:row>
      <xdr:rowOff>225742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116205</xdr:colOff>
      <xdr:row>24</xdr:row>
      <xdr:rowOff>487680</xdr:rowOff>
    </xdr:from>
    <xdr:to>
      <xdr:col>27</xdr:col>
      <xdr:colOff>510540</xdr:colOff>
      <xdr:row>28</xdr:row>
      <xdr:rowOff>182880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535305</xdr:colOff>
      <xdr:row>14</xdr:row>
      <xdr:rowOff>200025</xdr:rowOff>
    </xdr:from>
    <xdr:to>
      <xdr:col>28</xdr:col>
      <xdr:colOff>320040</xdr:colOff>
      <xdr:row>20</xdr:row>
      <xdr:rowOff>786765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208597</xdr:colOff>
      <xdr:row>0</xdr:row>
      <xdr:rowOff>155257</xdr:rowOff>
    </xdr:from>
    <xdr:to>
      <xdr:col>25</xdr:col>
      <xdr:colOff>602932</xdr:colOff>
      <xdr:row>10</xdr:row>
      <xdr:rowOff>271462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0.14653</cdr:x>
      <cdr:y>0.2963</cdr:y>
    </cdr:from>
    <cdr:to>
      <cdr:x>0.99729</cdr:x>
      <cdr:y>0.53089</cdr:y>
    </cdr:to>
    <cdr:grpSp>
      <cdr:nvGrpSpPr>
        <cdr:cNvPr id="5" name="Group 4"/>
        <cdr:cNvGrpSpPr/>
      </cdr:nvGrpSpPr>
      <cdr:grpSpPr>
        <a:xfrm xmlns:a="http://schemas.openxmlformats.org/drawingml/2006/main">
          <a:off x="683055" y="776685"/>
          <a:ext cx="3965847" cy="614926"/>
          <a:chOff x="669925" y="812800"/>
          <a:chExt cx="3889699" cy="643524"/>
        </a:xfrm>
      </cdr:grpSpPr>
      <cdr:cxnSp macro="">
        <cdr:nvCxnSpPr>
          <cdr:cNvPr id="2" name="Straight Connector 1"/>
          <cdr:cNvCxnSpPr/>
        </cdr:nvCxnSpPr>
        <cdr:spPr>
          <a:xfrm xmlns:a="http://schemas.openxmlformats.org/drawingml/2006/main">
            <a:off x="669925" y="812800"/>
            <a:ext cx="1320800" cy="6350"/>
          </a:xfrm>
          <a:prstGeom xmlns:a="http://schemas.openxmlformats.org/drawingml/2006/main" prst="line">
            <a:avLst/>
          </a:prstGeom>
          <a:ln xmlns:a="http://schemas.openxmlformats.org/drawingml/2006/main" w="47625" cap="rnd">
            <a:solidFill>
              <a:schemeClr val="accent2"/>
            </a:solidFill>
            <a:round/>
          </a:ln>
          <a:effectLst xmlns:a="http://schemas.openxmlformats.org/drawingml/2006/main">
            <a:outerShdw blurRad="50800" dist="50800" dir="5400000" algn="ctr" rotWithShape="0">
              <a:schemeClr val="tx1">
                <a:alpha val="15000"/>
              </a:schemeClr>
            </a:outerShdw>
          </a:effectLst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pic>
        <cdr:nvPicPr>
          <cdr:cNvPr id="4" name="Picture 3"/>
          <cdr:cNvPicPr>
            <a:picLocks xmlns:a="http://schemas.openxmlformats.org/drawingml/2006/main" noChangeAspect="1"/>
          </cdr:cNvPicPr>
        </cdr:nvPicPr>
        <cdr:blipFill>
          <a:blip xmlns:a="http://schemas.openxmlformats.org/drawingml/2006/main" xmlns:r="http://schemas.openxmlformats.org/officeDocument/2006/relationships" r:embed="rId1"/>
          <a:stretch xmlns:a="http://schemas.openxmlformats.org/drawingml/2006/main">
            <a:fillRect/>
          </a:stretch>
        </cdr:blipFill>
        <cdr:spPr>
          <a:xfrm xmlns:a="http://schemas.openxmlformats.org/drawingml/2006/main">
            <a:off x="1917700" y="1279525"/>
            <a:ext cx="2641924" cy="176799"/>
          </a:xfrm>
          <a:prstGeom xmlns:a="http://schemas.openxmlformats.org/drawingml/2006/main" prst="rect">
            <a:avLst/>
          </a:prstGeom>
        </cdr:spPr>
      </cdr:pic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3570</xdr:colOff>
      <xdr:row>15</xdr:row>
      <xdr:rowOff>69454</xdr:rowOff>
    </xdr:from>
    <xdr:to>
      <xdr:col>30</xdr:col>
      <xdr:colOff>246854</xdr:colOff>
      <xdr:row>20</xdr:row>
      <xdr:rowOff>96441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575070</xdr:colOff>
      <xdr:row>23</xdr:row>
      <xdr:rowOff>42861</xdr:rowOff>
    </xdr:from>
    <xdr:to>
      <xdr:col>30</xdr:col>
      <xdr:colOff>290907</xdr:colOff>
      <xdr:row>25</xdr:row>
      <xdr:rowOff>484980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18850</xdr:colOff>
      <xdr:row>1</xdr:row>
      <xdr:rowOff>19843</xdr:rowOff>
    </xdr:from>
    <xdr:to>
      <xdr:col>29</xdr:col>
      <xdr:colOff>532804</xdr:colOff>
      <xdr:row>14</xdr:row>
      <xdr:rowOff>161527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420688</xdr:colOff>
      <xdr:row>20</xdr:row>
      <xdr:rowOff>379018</xdr:rowOff>
    </xdr:from>
    <xdr:to>
      <xdr:col>31</xdr:col>
      <xdr:colOff>66674</xdr:colOff>
      <xdr:row>22</xdr:row>
      <xdr:rowOff>927896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D18:Q115" totalsRowShown="0" headerRowDxfId="35" headerRowBorderDxfId="34" tableBorderDxfId="33" headerRowCellStyle="Normal_Total PAHS new">
  <autoFilter ref="D18:Q115"/>
  <tableColumns count="14">
    <tableColumn id="1" name="Column1" dataDxfId="32" dataCellStyle="Normal_Total PAHS new"/>
    <tableColumn id="2" name="Column2" dataDxfId="31" dataCellStyle="Normal_Total PAHS new"/>
    <tableColumn id="3" name="Column3" dataDxfId="30" dataCellStyle="Normal_Total PAHS new"/>
    <tableColumn id="4" name="Column4" dataDxfId="29" dataCellStyle="Normal_Total PAHS new"/>
    <tableColumn id="5" name="Column5" dataDxfId="28" dataCellStyle="Normal_Total PAHS new"/>
    <tableColumn id="6" name="Column6" dataDxfId="27" dataCellStyle="Normal_Total PAHS new"/>
    <tableColumn id="7" name="Column7" dataDxfId="26" dataCellStyle="Normal_Total PAHS new"/>
    <tableColumn id="8" name="Column8" dataDxfId="25" dataCellStyle="Normal_Total PAHS new"/>
    <tableColumn id="9" name="Column9" dataDxfId="24" dataCellStyle="Normal_Total PAHS new"/>
    <tableColumn id="10" name="Column10" dataDxfId="23" dataCellStyle="Normal_Total PAHS new"/>
    <tableColumn id="11" name="Column11" dataDxfId="22" dataCellStyle="Normal_Total PAHS new"/>
    <tableColumn id="12" name="Column12" dataDxfId="21" dataCellStyle="Normal_Total PAHS new"/>
    <tableColumn id="13" name="Column13" dataDxfId="20" dataCellStyle="Normal_Total PAHS new"/>
    <tableColumn id="14" name="Column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C19:S101" totalsRowShown="0" headerRowDxfId="19" dataDxfId="17" headerRowBorderDxfId="18" tableBorderDxfId="16">
  <autoFilter ref="C19:S101"/>
  <sortState ref="C20:S102">
    <sortCondition ref="O12:O95"/>
  </sortState>
  <tableColumns count="17">
    <tableColumn id="1" name="RecordID" dataDxfId="15"/>
    <tableColumn id="2" name="DataFileID" dataDxfId="14"/>
    <tableColumn id="3" name="Facility" dataDxfId="13"/>
    <tableColumn id="4" name="Project" dataDxfId="12"/>
    <tableColumn id="5" name="Medium" dataDxfId="11"/>
    <tableColumn id="6" name="Analyte" dataDxfId="10"/>
    <tableColumn id="7" name="FractionAnalyzed" dataDxfId="9"/>
    <tableColumn id="8" name="Result_AsText" dataDxfId="8"/>
    <tableColumn id="9" name="Result_LessOrGreaterThan" dataDxfId="7"/>
    <tableColumn id="10" name="ResultValue" dataDxfId="6"/>
    <tableColumn id="11" name="Units" dataDxfId="5"/>
    <tableColumn id="19" name="SampleCollectionLocation" dataDxfId="4"/>
    <tableColumn id="20" name="SampleCollectionDate" dataDxfId="3"/>
    <tableColumn id="21" name="ResultDate"/>
    <tableColumn id="26" name="OtherNotes" dataDxfId="2"/>
    <tableColumn id="27" name="DataQuality" dataDxfId="1"/>
    <tableColumn id="28" name="ResultTyp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13" sqref="A1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AO232"/>
  <sheetViews>
    <sheetView zoomScale="89" zoomScaleNormal="89" workbookViewId="0">
      <selection activeCell="E38" sqref="E38"/>
    </sheetView>
  </sheetViews>
  <sheetFormatPr defaultRowHeight="14.4" x14ac:dyDescent="0.3"/>
  <cols>
    <col min="4" max="4" width="44.88671875" customWidth="1"/>
    <col min="5" max="5" width="36.33203125" bestFit="1" customWidth="1"/>
    <col min="6" max="6" width="42.6640625" bestFit="1" customWidth="1"/>
    <col min="7" max="7" width="20.44140625" bestFit="1" customWidth="1"/>
    <col min="8" max="8" width="10.44140625" bestFit="1" customWidth="1"/>
    <col min="9" max="9" width="13" customWidth="1"/>
    <col min="11" max="11" width="57.6640625" bestFit="1" customWidth="1"/>
    <col min="12" max="12" width="36.44140625" bestFit="1" customWidth="1"/>
    <col min="13" max="13" width="34.109375" customWidth="1"/>
    <col min="14" max="14" width="68.109375" bestFit="1" customWidth="1"/>
    <col min="15" max="15" width="232.109375" customWidth="1"/>
    <col min="16" max="16" width="9.5546875" customWidth="1"/>
    <col min="17" max="17" width="17.88671875" customWidth="1"/>
    <col min="18" max="18" width="15.44140625" customWidth="1"/>
    <col min="19" max="19" width="26.5546875" customWidth="1"/>
    <col min="20" max="20" width="13.44140625" customWidth="1"/>
    <col min="22" max="22" width="17.109375" customWidth="1"/>
    <col min="23" max="23" width="17" customWidth="1"/>
    <col min="24" max="24" width="17.109375" customWidth="1"/>
    <col min="25" max="25" width="13.88671875" customWidth="1"/>
    <col min="26" max="26" width="14" customWidth="1"/>
    <col min="27" max="27" width="18.33203125" customWidth="1"/>
    <col min="28" max="28" width="11.109375" customWidth="1"/>
    <col min="29" max="29" width="25.44140625" customWidth="1"/>
    <col min="30" max="30" width="22.33203125" customWidth="1"/>
    <col min="31" max="31" width="12.6640625" customWidth="1"/>
    <col min="32" max="32" width="18.109375" customWidth="1"/>
    <col min="33" max="33" width="29.33203125" customWidth="1"/>
    <col min="34" max="34" width="16.109375" customWidth="1"/>
    <col min="35" max="35" width="19.88671875" customWidth="1"/>
    <col min="36" max="36" width="13.109375" customWidth="1"/>
    <col min="37" max="37" width="25.88671875" bestFit="1" customWidth="1"/>
    <col min="38" max="38" width="12.6640625" customWidth="1"/>
  </cols>
  <sheetData>
    <row r="2" spans="4:15" ht="18.600000000000001" thickBot="1" x14ac:dyDescent="0.4">
      <c r="D2" s="1" t="s">
        <v>0</v>
      </c>
      <c r="K2" s="1" t="s">
        <v>1</v>
      </c>
    </row>
    <row r="3" spans="4:15" ht="16.2" thickBot="1" x14ac:dyDescent="0.35">
      <c r="D3" s="2" t="s">
        <v>2</v>
      </c>
      <c r="E3" s="3">
        <v>25</v>
      </c>
      <c r="F3" s="4" t="s">
        <v>3</v>
      </c>
      <c r="K3" s="5" t="s">
        <v>4</v>
      </c>
      <c r="L3" s="6" t="s">
        <v>5</v>
      </c>
      <c r="M3" s="6" t="s">
        <v>6</v>
      </c>
      <c r="N3" s="6" t="s">
        <v>7</v>
      </c>
      <c r="O3" s="7" t="s">
        <v>8</v>
      </c>
    </row>
    <row r="4" spans="4:15" ht="16.8" thickTop="1" thickBot="1" x14ac:dyDescent="0.35">
      <c r="D4" s="8" t="s">
        <v>9</v>
      </c>
      <c r="E4" s="9">
        <v>60</v>
      </c>
      <c r="F4" s="10" t="s">
        <v>3</v>
      </c>
      <c r="K4" s="11">
        <v>2371</v>
      </c>
      <c r="L4" s="12" t="s">
        <v>10</v>
      </c>
      <c r="M4" s="12" t="s">
        <v>11</v>
      </c>
      <c r="N4" s="12" t="s">
        <v>12</v>
      </c>
      <c r="O4" s="12"/>
    </row>
    <row r="5" spans="4:15" ht="16.2" thickBot="1" x14ac:dyDescent="0.35">
      <c r="D5" s="13" t="s">
        <v>13</v>
      </c>
      <c r="E5" s="14">
        <v>45</v>
      </c>
      <c r="F5" s="15" t="s">
        <v>3</v>
      </c>
      <c r="K5" s="16">
        <v>2375</v>
      </c>
      <c r="L5" s="17" t="s">
        <v>14</v>
      </c>
      <c r="M5" s="17" t="s">
        <v>15</v>
      </c>
      <c r="N5" s="17" t="s">
        <v>16</v>
      </c>
      <c r="O5" s="17" t="s">
        <v>17</v>
      </c>
    </row>
    <row r="6" spans="4:15" ht="16.2" thickBot="1" x14ac:dyDescent="0.35">
      <c r="D6" s="340" t="s">
        <v>585</v>
      </c>
      <c r="E6" s="340">
        <v>36</v>
      </c>
      <c r="F6" s="340" t="s">
        <v>3</v>
      </c>
      <c r="K6" s="18">
        <v>2437</v>
      </c>
      <c r="L6" s="12" t="s">
        <v>18</v>
      </c>
      <c r="M6" s="12"/>
      <c r="N6" s="12" t="s">
        <v>19</v>
      </c>
      <c r="O6" s="19"/>
    </row>
    <row r="7" spans="4:15" ht="16.2" thickBot="1" x14ac:dyDescent="0.35">
      <c r="K7" s="18">
        <v>2362</v>
      </c>
      <c r="L7" s="17" t="s">
        <v>20</v>
      </c>
      <c r="M7" s="17" t="s">
        <v>15</v>
      </c>
      <c r="N7" s="17" t="s">
        <v>21</v>
      </c>
      <c r="O7" s="17"/>
    </row>
    <row r="8" spans="4:15" ht="18.600000000000001" thickBot="1" x14ac:dyDescent="0.4">
      <c r="D8" s="1" t="s">
        <v>22</v>
      </c>
      <c r="K8" s="20">
        <v>2441</v>
      </c>
      <c r="L8" s="21" t="s">
        <v>23</v>
      </c>
      <c r="M8" s="21" t="s">
        <v>24</v>
      </c>
      <c r="N8" s="21" t="s">
        <v>25</v>
      </c>
      <c r="O8" s="22" t="s">
        <v>26</v>
      </c>
    </row>
    <row r="9" spans="4:15" ht="15.6" x14ac:dyDescent="0.3">
      <c r="D9" s="2" t="s">
        <v>27</v>
      </c>
      <c r="E9" s="3">
        <f>100.5-47.995-10.114-0.503</f>
        <v>41.888000000000005</v>
      </c>
      <c r="F9" s="4" t="s">
        <v>28</v>
      </c>
      <c r="K9" s="23"/>
      <c r="L9" s="24"/>
      <c r="M9" s="24"/>
      <c r="N9" s="24"/>
      <c r="O9" s="22" t="s">
        <v>29</v>
      </c>
    </row>
    <row r="10" spans="4:15" ht="15.6" x14ac:dyDescent="0.3">
      <c r="D10" s="8" t="s">
        <v>30</v>
      </c>
      <c r="E10" s="9">
        <f>176.5-2.253-0.139-0.501-2.516</f>
        <v>171.09100000000001</v>
      </c>
      <c r="F10" s="10" t="s">
        <v>28</v>
      </c>
      <c r="K10" s="23"/>
      <c r="L10" s="24"/>
      <c r="M10" s="24"/>
      <c r="N10" s="24"/>
      <c r="O10" s="25"/>
    </row>
    <row r="11" spans="4:15" ht="16.2" thickBot="1" x14ac:dyDescent="0.35">
      <c r="D11" s="8" t="s">
        <v>31</v>
      </c>
      <c r="E11" s="9">
        <f>SUM(E9:E10)</f>
        <v>212.97900000000001</v>
      </c>
      <c r="F11" s="10" t="s">
        <v>28</v>
      </c>
      <c r="K11" s="23"/>
      <c r="L11" s="24"/>
      <c r="M11" s="24"/>
      <c r="N11" s="24"/>
      <c r="O11" s="25"/>
    </row>
    <row r="12" spans="4:15" ht="16.2" thickBot="1" x14ac:dyDescent="0.35">
      <c r="D12" s="26" t="s">
        <v>32</v>
      </c>
      <c r="E12" s="27">
        <f>E10/E11</f>
        <v>0.80332333234732056</v>
      </c>
      <c r="F12" s="28" t="s">
        <v>571</v>
      </c>
      <c r="K12" s="11"/>
      <c r="L12" s="29"/>
      <c r="M12" s="29"/>
      <c r="N12" s="29"/>
      <c r="O12" s="30"/>
    </row>
    <row r="13" spans="4:15" ht="15.75" customHeight="1" thickBot="1" x14ac:dyDescent="0.35">
      <c r="K13" s="16">
        <v>2355</v>
      </c>
      <c r="L13" s="17" t="s">
        <v>33</v>
      </c>
      <c r="M13" s="31" t="s">
        <v>24</v>
      </c>
      <c r="N13" s="31" t="s">
        <v>34</v>
      </c>
      <c r="O13" s="17" t="s">
        <v>35</v>
      </c>
    </row>
    <row r="14" spans="4:15" ht="18.600000000000001" thickBot="1" x14ac:dyDescent="0.4">
      <c r="D14" s="32" t="s">
        <v>36</v>
      </c>
      <c r="E14" s="3"/>
      <c r="F14" s="4"/>
      <c r="K14" s="33">
        <v>138</v>
      </c>
      <c r="L14" s="12" t="s">
        <v>37</v>
      </c>
      <c r="M14" s="12"/>
      <c r="N14" s="12" t="s">
        <v>38</v>
      </c>
      <c r="O14" s="12" t="s">
        <v>39</v>
      </c>
    </row>
    <row r="15" spans="4:15" ht="15.75" customHeight="1" thickBot="1" x14ac:dyDescent="0.35">
      <c r="D15" s="13" t="s">
        <v>40</v>
      </c>
      <c r="E15" s="14">
        <f>0.05+0.9*E12</f>
        <v>0.77299099911258862</v>
      </c>
      <c r="F15" s="15" t="s">
        <v>571</v>
      </c>
      <c r="K15" s="11"/>
      <c r="L15" s="17" t="s">
        <v>41</v>
      </c>
      <c r="M15" s="17"/>
      <c r="N15" s="17" t="s">
        <v>42</v>
      </c>
      <c r="O15" s="17"/>
    </row>
    <row r="16" spans="4:15" ht="15.6" x14ac:dyDescent="0.3">
      <c r="K16" s="351" t="s">
        <v>43</v>
      </c>
      <c r="L16" s="351"/>
      <c r="M16" s="351"/>
      <c r="N16" s="351"/>
    </row>
    <row r="17" spans="4:41" ht="18.600000000000001" thickBot="1" x14ac:dyDescent="0.4">
      <c r="D17" s="1" t="s">
        <v>44</v>
      </c>
    </row>
    <row r="18" spans="4:41" x14ac:dyDescent="0.3">
      <c r="D18" s="2" t="s">
        <v>45</v>
      </c>
      <c r="E18" s="34">
        <f>E3*0.9*$E$15</f>
        <v>17.392297480033243</v>
      </c>
      <c r="F18" s="4" t="s">
        <v>3</v>
      </c>
    </row>
    <row r="19" spans="4:41" x14ac:dyDescent="0.3">
      <c r="D19" s="8" t="s">
        <v>46</v>
      </c>
      <c r="E19" s="35">
        <f>E4*0.9*$E$15</f>
        <v>41.741513952079785</v>
      </c>
      <c r="F19" s="10" t="s">
        <v>3</v>
      </c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6"/>
      <c r="AO19" s="44"/>
    </row>
    <row r="20" spans="4:41" ht="16.2" thickBot="1" x14ac:dyDescent="0.35">
      <c r="D20" s="13" t="s">
        <v>47</v>
      </c>
      <c r="E20" s="36">
        <f>E5*0.9*$E$15</f>
        <v>31.306135464059839</v>
      </c>
      <c r="F20" s="15" t="s">
        <v>3</v>
      </c>
      <c r="K20" s="37"/>
      <c r="L20" s="37"/>
      <c r="M20" s="37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</row>
    <row r="21" spans="4:41" ht="16.2" thickBot="1" x14ac:dyDescent="0.35">
      <c r="D21" s="340" t="s">
        <v>585</v>
      </c>
      <c r="E21" s="36">
        <f>E6*0.9*$E$15</f>
        <v>25.044908371247871</v>
      </c>
      <c r="F21" s="340" t="s">
        <v>3</v>
      </c>
      <c r="K21" s="37"/>
      <c r="L21" s="37"/>
      <c r="M21" s="37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</row>
    <row r="22" spans="4:41" x14ac:dyDescent="0.3"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</row>
    <row r="23" spans="4:41" ht="18.600000000000001" thickBot="1" x14ac:dyDescent="0.4">
      <c r="D23" s="1" t="s">
        <v>572</v>
      </c>
      <c r="G23" s="332" t="s">
        <v>580</v>
      </c>
      <c r="I23" s="339" t="s">
        <v>584</v>
      </c>
      <c r="X23" s="41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</row>
    <row r="24" spans="4:41" s="44" customFormat="1" x14ac:dyDescent="0.3">
      <c r="D24" s="306" t="s">
        <v>573</v>
      </c>
      <c r="E24" s="309">
        <f>Zinc!N5/1000</f>
        <v>0.42695163043478257</v>
      </c>
      <c r="F24" s="312" t="s">
        <v>363</v>
      </c>
      <c r="G24" s="44">
        <f>98.84/1000</f>
        <v>9.8839999999999997E-2</v>
      </c>
      <c r="I24" s="44">
        <f>1008.5/1000</f>
        <v>1.0085</v>
      </c>
      <c r="X24" s="45"/>
    </row>
    <row r="25" spans="4:41" s="44" customFormat="1" x14ac:dyDescent="0.3">
      <c r="D25" s="307" t="s">
        <v>79</v>
      </c>
      <c r="E25" s="310">
        <f>'Total PAHS new'!N7/1000</f>
        <v>3.8801226190476189E-3</v>
      </c>
      <c r="F25" s="313" t="s">
        <v>363</v>
      </c>
      <c r="G25" s="44">
        <f>1.776/1000</f>
        <v>1.776E-3</v>
      </c>
      <c r="H25" s="44">
        <v>2016</v>
      </c>
      <c r="I25" s="44">
        <f>10.27/1000</f>
        <v>1.027E-2</v>
      </c>
      <c r="J25" s="44">
        <v>2011</v>
      </c>
      <c r="X25" s="49"/>
    </row>
    <row r="26" spans="4:41" s="44" customFormat="1" x14ac:dyDescent="0.3">
      <c r="D26" s="307" t="s">
        <v>574</v>
      </c>
      <c r="E26" s="310">
        <f>TSS!N8/1000</f>
        <v>131.10062111801241</v>
      </c>
      <c r="F26" s="313" t="s">
        <v>363</v>
      </c>
      <c r="G26" s="44">
        <f>20000/1000</f>
        <v>20</v>
      </c>
      <c r="X26" s="49"/>
    </row>
    <row r="27" spans="4:41" s="44" customFormat="1" x14ac:dyDescent="0.3">
      <c r="D27" s="307" t="s">
        <v>575</v>
      </c>
      <c r="E27" s="310">
        <f>BEHP!N9/1000</f>
        <v>5.5405405405405412E-3</v>
      </c>
      <c r="F27" s="313" t="s">
        <v>363</v>
      </c>
      <c r="G27" s="44">
        <f>2.6/1000</f>
        <v>2.5999999999999999E-3</v>
      </c>
      <c r="H27" s="44">
        <v>2016</v>
      </c>
      <c r="I27" s="44">
        <f>10/1000</f>
        <v>0.01</v>
      </c>
      <c r="X27" s="49"/>
    </row>
    <row r="28" spans="4:41" s="44" customFormat="1" ht="15" thickBot="1" x14ac:dyDescent="0.35">
      <c r="D28" s="308" t="s">
        <v>446</v>
      </c>
      <c r="E28" s="311">
        <f>'Total PCBs'!R7/1000</f>
        <v>3.6252720924528323E-4</v>
      </c>
      <c r="F28" s="314" t="s">
        <v>363</v>
      </c>
      <c r="G28" s="44">
        <f>0.16/1000</f>
        <v>1.6000000000000001E-4</v>
      </c>
      <c r="H28" s="44">
        <v>2016</v>
      </c>
      <c r="I28" s="44">
        <f>3.58/1000</f>
        <v>3.5800000000000003E-3</v>
      </c>
      <c r="X28" s="49"/>
    </row>
    <row r="29" spans="4:41" s="44" customFormat="1" x14ac:dyDescent="0.3">
      <c r="X29" s="49"/>
    </row>
    <row r="30" spans="4:41" s="44" customFormat="1" ht="18.600000000000001" thickBot="1" x14ac:dyDescent="0.4">
      <c r="D30" s="315" t="s">
        <v>577</v>
      </c>
      <c r="X30" s="49"/>
    </row>
    <row r="31" spans="4:41" s="44" customFormat="1" ht="15" thickBot="1" x14ac:dyDescent="0.35">
      <c r="D31" s="318"/>
      <c r="E31" s="319" t="s">
        <v>72</v>
      </c>
      <c r="F31" s="326" t="s">
        <v>576</v>
      </c>
      <c r="G31" s="326" t="s">
        <v>574</v>
      </c>
      <c r="H31" s="326" t="s">
        <v>575</v>
      </c>
      <c r="I31" s="327" t="s">
        <v>446</v>
      </c>
      <c r="X31" s="49"/>
    </row>
    <row r="32" spans="4:41" s="44" customFormat="1" x14ac:dyDescent="0.3">
      <c r="D32" s="320" t="s">
        <v>2</v>
      </c>
      <c r="E32" s="323">
        <f>0.226*E18*$E$24*$E$11</f>
        <v>357.42164897214661</v>
      </c>
      <c r="F32" s="323">
        <f>0.226*E18*$E$25*$E$11</f>
        <v>3.2482363946048118</v>
      </c>
      <c r="G32" s="323">
        <f>0.226*E18*$E$26*$E$11</f>
        <v>109750.60601959752</v>
      </c>
      <c r="H32" s="323">
        <f>0.226*E18*$E$27*$E$11</f>
        <v>4.6382517246283799</v>
      </c>
      <c r="I32" s="322">
        <f>0.226*E18*$E$28*$E$11</f>
        <v>0.3034888818524194</v>
      </c>
      <c r="X32" s="49"/>
    </row>
    <row r="33" spans="4:24" s="44" customFormat="1" x14ac:dyDescent="0.3">
      <c r="D33" s="320" t="s">
        <v>9</v>
      </c>
      <c r="E33" s="324">
        <f t="shared" ref="E33" si="0">0.226*E19*$E$24*$E$11</f>
        <v>857.81195753315205</v>
      </c>
      <c r="F33" s="324">
        <f t="shared" ref="F33" si="1">0.226*E19*$E$25*$E$11</f>
        <v>7.7957673470515489</v>
      </c>
      <c r="G33" s="324">
        <f t="shared" ref="G33" si="2">0.226*E19*$E$26*$E$11</f>
        <v>263401.45444703411</v>
      </c>
      <c r="H33" s="324">
        <f t="shared" ref="H33" si="3">0.226*E19*$E$27*$E$11</f>
        <v>11.131804139108112</v>
      </c>
      <c r="I33" s="320">
        <f t="shared" ref="I33" si="4">0.226*E19*$E$28*$E$11</f>
        <v>0.72837331644580672</v>
      </c>
      <c r="X33" s="49"/>
    </row>
    <row r="34" spans="4:24" s="44" customFormat="1" ht="15" thickBot="1" x14ac:dyDescent="0.35">
      <c r="D34" s="321" t="s">
        <v>13</v>
      </c>
      <c r="E34" s="325">
        <f>0.226*E20*$E$24*$E$11</f>
        <v>643.35896814986393</v>
      </c>
      <c r="F34" s="325">
        <f>0.226*E20*$G$25*$E$11</f>
        <v>2.6761943180088004</v>
      </c>
      <c r="G34" s="325">
        <f>0.226*E20*$E$26*$E$11</f>
        <v>197551.09083527554</v>
      </c>
      <c r="H34" s="325">
        <f>0.226*E20*$E$27*$E$11</f>
        <v>8.3488531043310843</v>
      </c>
      <c r="I34" s="321">
        <f>0.226*E20*$E$28*$E$11</f>
        <v>0.5462799873343549</v>
      </c>
      <c r="X34" s="49"/>
    </row>
    <row r="35" spans="4:24" s="44" customFormat="1" ht="15" thickBot="1" x14ac:dyDescent="0.35">
      <c r="D35" s="333">
        <v>2017</v>
      </c>
      <c r="E35" s="335">
        <f>0.226*E20*$G$24*$E$11</f>
        <v>148.938652247742</v>
      </c>
      <c r="F35" s="335">
        <f>0.226*E20*$E$25*$E$11</f>
        <v>5.846825510288661</v>
      </c>
      <c r="G35" s="335">
        <f>0.226*E20*$G$26*$E$11</f>
        <v>30137.323401000005</v>
      </c>
      <c r="H35" s="335">
        <f>0.226*E20*$G$27*$E$11</f>
        <v>3.9178520421300003</v>
      </c>
      <c r="I35" s="336">
        <f>0.226*E20*$G$28*$E$11</f>
        <v>0.24109858720800004</v>
      </c>
      <c r="X35" s="49"/>
    </row>
    <row r="36" spans="4:24" s="44" customFormat="1" ht="15" thickBot="1" x14ac:dyDescent="0.35">
      <c r="D36" s="333" t="s">
        <v>582</v>
      </c>
      <c r="E36" s="335">
        <f>0.226*E18*$G$24*$E$11</f>
        <v>82.743695693190006</v>
      </c>
      <c r="F36" s="335">
        <f>0.226*E18*$E$25*$E$11</f>
        <v>3.2482363946048118</v>
      </c>
      <c r="G36" s="335">
        <f>0.226*E18*$G$26*$E$11</f>
        <v>16742.957445000004</v>
      </c>
      <c r="H36" s="335">
        <f>0.226*E18*$G$27*$E$11</f>
        <v>2.1765844678500001</v>
      </c>
      <c r="I36" s="336">
        <f>0.226*E18*$G$28*$E$11</f>
        <v>0.13394365956000004</v>
      </c>
      <c r="X36" s="49"/>
    </row>
    <row r="37" spans="4:24" s="44" customFormat="1" ht="15" thickBot="1" x14ac:dyDescent="0.35">
      <c r="D37" s="333" t="s">
        <v>583</v>
      </c>
      <c r="E37" s="335">
        <f>0.226*E20*$I$24*$E$11</f>
        <v>1519.674532495425</v>
      </c>
      <c r="F37" s="335">
        <f>0.226*E20*$I$25*$E$11</f>
        <v>15.475515566413502</v>
      </c>
      <c r="G37" s="335"/>
      <c r="H37" s="335">
        <f>0.226*E20*$I$27*$E$11</f>
        <v>15.068661700500002</v>
      </c>
      <c r="I37" s="336">
        <f>0.226*E20*$I$28*$E$11</f>
        <v>5.394580888779001</v>
      </c>
      <c r="X37" s="49"/>
    </row>
    <row r="38" spans="4:24" s="44" customFormat="1" ht="15" thickBot="1" x14ac:dyDescent="0.35">
      <c r="D38" s="341" t="s">
        <v>586</v>
      </c>
      <c r="E38" s="342">
        <f>0.226*E21*$G$24*$E$11</f>
        <v>119.15092179819361</v>
      </c>
      <c r="F38" s="342">
        <f>0.226*E21*$G$25*$E$11</f>
        <v>2.1409554544070404</v>
      </c>
      <c r="G38" s="342"/>
      <c r="H38" s="342">
        <f>0.226*E21*$G$27*$E$11</f>
        <v>3.134281633704</v>
      </c>
      <c r="I38" s="342">
        <f>0.226*E21*$G$28*$E$11</f>
        <v>0.19287886976640004</v>
      </c>
      <c r="X38" s="49"/>
    </row>
    <row r="39" spans="4:24" s="44" customFormat="1" ht="15" thickBot="1" x14ac:dyDescent="0.35">
      <c r="D39" s="341" t="s">
        <v>587</v>
      </c>
      <c r="E39" s="342">
        <f>0.226*E21*$I$24*$E$11</f>
        <v>1215.73962599634</v>
      </c>
      <c r="F39" s="342">
        <f>0.226*E21*$I$25*$E$11</f>
        <v>12.3804124531308</v>
      </c>
      <c r="G39" s="342"/>
      <c r="H39" s="342">
        <f>0.226*E21*$I$27*$E$11</f>
        <v>12.054929360400001</v>
      </c>
      <c r="I39" s="342">
        <f>0.226*E21*$I$28*$E$11</f>
        <v>4.3156647110232011</v>
      </c>
      <c r="X39" s="49"/>
    </row>
    <row r="40" spans="4:24" s="44" customFormat="1" x14ac:dyDescent="0.3">
      <c r="E40" s="305"/>
      <c r="F40" s="305"/>
      <c r="G40" s="305"/>
      <c r="H40" s="305"/>
      <c r="I40" s="305"/>
      <c r="X40" s="49"/>
    </row>
    <row r="41" spans="4:24" s="44" customFormat="1" ht="18.600000000000001" thickBot="1" x14ac:dyDescent="0.4">
      <c r="D41" s="315" t="s">
        <v>578</v>
      </c>
      <c r="X41" s="49"/>
    </row>
    <row r="42" spans="4:24" s="44" customFormat="1" ht="15" thickBot="1" x14ac:dyDescent="0.35">
      <c r="D42" s="328"/>
      <c r="E42" s="330" t="s">
        <v>72</v>
      </c>
      <c r="F42" s="330" t="s">
        <v>576</v>
      </c>
      <c r="G42" s="330" t="s">
        <v>574</v>
      </c>
      <c r="H42" s="330" t="s">
        <v>575</v>
      </c>
      <c r="I42" s="331" t="s">
        <v>446</v>
      </c>
      <c r="X42" s="49"/>
    </row>
    <row r="43" spans="4:24" s="44" customFormat="1" x14ac:dyDescent="0.3">
      <c r="D43" s="324" t="s">
        <v>2</v>
      </c>
      <c r="E43" s="329">
        <f t="shared" ref="E43:I48" si="5">0.453592*E32</f>
        <v>162.12360060057392</v>
      </c>
      <c r="F43" s="329">
        <f t="shared" si="5"/>
        <v>1.4733740427015858</v>
      </c>
      <c r="G43" s="329">
        <f t="shared" si="5"/>
        <v>49781.996885641274</v>
      </c>
      <c r="H43" s="329">
        <f t="shared" si="5"/>
        <v>2.1038738762776359</v>
      </c>
      <c r="I43" s="313">
        <f t="shared" si="5"/>
        <v>0.13766012889720261</v>
      </c>
      <c r="X43" s="49"/>
    </row>
    <row r="44" spans="4:24" s="44" customFormat="1" x14ac:dyDescent="0.3">
      <c r="D44" s="324" t="s">
        <v>9</v>
      </c>
      <c r="E44" s="316">
        <f t="shared" si="5"/>
        <v>389.09664144137753</v>
      </c>
      <c r="F44" s="316">
        <f t="shared" si="5"/>
        <v>3.5360977024838061</v>
      </c>
      <c r="G44" s="316">
        <f t="shared" si="5"/>
        <v>119476.79252553909</v>
      </c>
      <c r="H44" s="316">
        <f t="shared" si="5"/>
        <v>5.0492973030663268</v>
      </c>
      <c r="I44" s="313">
        <f t="shared" si="5"/>
        <v>0.33038430935328633</v>
      </c>
      <c r="X44" s="49"/>
    </row>
    <row r="45" spans="4:24" s="44" customFormat="1" ht="15" thickBot="1" x14ac:dyDescent="0.35">
      <c r="D45" s="325" t="s">
        <v>13</v>
      </c>
      <c r="E45" s="317">
        <f>0.453592*E34</f>
        <v>291.82248108103306</v>
      </c>
      <c r="F45" s="317">
        <f t="shared" si="5"/>
        <v>1.2139003330942477</v>
      </c>
      <c r="G45" s="317">
        <f t="shared" si="5"/>
        <v>89607.594394154294</v>
      </c>
      <c r="H45" s="317">
        <f t="shared" si="5"/>
        <v>3.7869729772997451</v>
      </c>
      <c r="I45" s="314">
        <f t="shared" si="5"/>
        <v>0.24778823201496469</v>
      </c>
      <c r="X45" s="49"/>
    </row>
    <row r="46" spans="4:24" s="44" customFormat="1" ht="15" thickBot="1" x14ac:dyDescent="0.35">
      <c r="D46" s="334" t="s">
        <v>581</v>
      </c>
      <c r="E46" s="337">
        <f>0.453592*E35</f>
        <v>67.557381150357784</v>
      </c>
      <c r="F46" s="337">
        <f t="shared" si="5"/>
        <v>2.6520732768628541</v>
      </c>
      <c r="G46" s="337">
        <f>0.453592*G35</f>
        <v>13670.048796106394</v>
      </c>
      <c r="H46" s="337">
        <f t="shared" si="5"/>
        <v>1.777106343493831</v>
      </c>
      <c r="I46" s="338">
        <f t="shared" si="5"/>
        <v>0.10936039036885115</v>
      </c>
      <c r="X46" s="49"/>
    </row>
    <row r="47" spans="4:24" s="44" customFormat="1" ht="15" thickBot="1" x14ac:dyDescent="0.35">
      <c r="D47" s="334" t="s">
        <v>582</v>
      </c>
      <c r="E47" s="337">
        <f>0.453592*E36</f>
        <v>37.531878416865439</v>
      </c>
      <c r="F47" s="337">
        <f t="shared" si="5"/>
        <v>1.4733740427015858</v>
      </c>
      <c r="G47" s="337">
        <f>0.453592*G36</f>
        <v>7594.4715533924418</v>
      </c>
      <c r="H47" s="337">
        <f t="shared" si="5"/>
        <v>0.98728130194101726</v>
      </c>
      <c r="I47" s="338">
        <f t="shared" si="5"/>
        <v>6.0755772427139539E-2</v>
      </c>
      <c r="X47" s="49"/>
    </row>
    <row r="48" spans="4:24" s="44" customFormat="1" ht="15" thickBot="1" x14ac:dyDescent="0.35">
      <c r="D48" s="334" t="s">
        <v>583</v>
      </c>
      <c r="E48" s="337">
        <f>0.453592*E37</f>
        <v>689.31221054366483</v>
      </c>
      <c r="F48" s="337">
        <f t="shared" si="5"/>
        <v>7.0195700568006334</v>
      </c>
      <c r="G48" s="337"/>
      <c r="H48" s="337">
        <f t="shared" si="5"/>
        <v>6.8350243980531964</v>
      </c>
      <c r="I48" s="338">
        <f t="shared" si="5"/>
        <v>2.4469387345030444</v>
      </c>
      <c r="X48" s="49"/>
    </row>
    <row r="49" spans="4:24" s="44" customFormat="1" ht="15" thickBot="1" x14ac:dyDescent="0.35">
      <c r="D49" s="344" t="s">
        <v>586</v>
      </c>
      <c r="E49" s="345">
        <f t="shared" ref="E49:F50" si="6">0.453592*E38</f>
        <v>54.045904920286233</v>
      </c>
      <c r="F49" s="345">
        <f t="shared" si="6"/>
        <v>0.97112026647539829</v>
      </c>
      <c r="G49" s="343"/>
      <c r="H49" s="345">
        <f t="shared" ref="H49:I49" si="7">0.453592*H38</f>
        <v>1.4216850747950647</v>
      </c>
      <c r="I49" s="346">
        <f t="shared" si="7"/>
        <v>8.7488312295080931E-2</v>
      </c>
      <c r="X49" s="49"/>
    </row>
    <row r="50" spans="4:24" s="44" customFormat="1" ht="15" thickBot="1" x14ac:dyDescent="0.35">
      <c r="D50" s="344" t="s">
        <v>587</v>
      </c>
      <c r="E50" s="345">
        <f t="shared" si="6"/>
        <v>551.4497684349318</v>
      </c>
      <c r="F50" s="345">
        <f t="shared" si="6"/>
        <v>5.615656045440506</v>
      </c>
      <c r="G50" s="343"/>
      <c r="H50" s="345">
        <f t="shared" ref="H50:I50" si="8">0.453592*H39</f>
        <v>5.4680195184425573</v>
      </c>
      <c r="I50" s="346">
        <f t="shared" si="8"/>
        <v>1.9575509876024357</v>
      </c>
      <c r="X50" s="49"/>
    </row>
    <row r="51" spans="4:24" s="44" customFormat="1" x14ac:dyDescent="0.3">
      <c r="X51" s="49"/>
    </row>
    <row r="52" spans="4:24" s="44" customFormat="1" x14ac:dyDescent="0.3">
      <c r="X52" s="49"/>
    </row>
    <row r="53" spans="4:24" s="44" customFormat="1" x14ac:dyDescent="0.3">
      <c r="X53" s="49"/>
    </row>
    <row r="54" spans="4:24" s="44" customFormat="1" x14ac:dyDescent="0.3">
      <c r="X54" s="49"/>
    </row>
    <row r="55" spans="4:24" s="44" customFormat="1" x14ac:dyDescent="0.3">
      <c r="X55" s="49"/>
    </row>
    <row r="56" spans="4:24" s="44" customFormat="1" x14ac:dyDescent="0.3">
      <c r="X56" s="49"/>
    </row>
    <row r="57" spans="4:24" s="44" customFormat="1" x14ac:dyDescent="0.3">
      <c r="X57" s="49"/>
    </row>
    <row r="58" spans="4:24" s="44" customFormat="1" x14ac:dyDescent="0.3">
      <c r="X58" s="49"/>
    </row>
    <row r="59" spans="4:24" s="44" customFormat="1" x14ac:dyDescent="0.3">
      <c r="X59" s="49"/>
    </row>
    <row r="60" spans="4:24" s="44" customFormat="1" x14ac:dyDescent="0.3">
      <c r="X60" s="49"/>
    </row>
    <row r="61" spans="4:24" s="44" customFormat="1" x14ac:dyDescent="0.3">
      <c r="X61" s="49"/>
    </row>
    <row r="62" spans="4:24" s="44" customFormat="1" x14ac:dyDescent="0.3">
      <c r="X62" s="49"/>
    </row>
    <row r="63" spans="4:24" s="44" customFormat="1" ht="15" customHeight="1" x14ac:dyDescent="0.3">
      <c r="X63" s="49"/>
    </row>
    <row r="64" spans="4:24" s="44" customFormat="1" ht="15" customHeight="1" x14ac:dyDescent="0.3">
      <c r="X64" s="49"/>
    </row>
    <row r="65" spans="24:41" s="44" customFormat="1" ht="15" customHeight="1" x14ac:dyDescent="0.3">
      <c r="X65" s="49"/>
    </row>
    <row r="66" spans="24:41" s="44" customFormat="1" ht="15" customHeight="1" x14ac:dyDescent="0.3">
      <c r="X66" s="49"/>
    </row>
    <row r="67" spans="24:41" s="44" customFormat="1" ht="15" customHeight="1" x14ac:dyDescent="0.3">
      <c r="X67" s="49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24:41" s="44" customFormat="1" ht="15" customHeight="1" x14ac:dyDescent="0.3">
      <c r="X68" s="49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24:41" s="44" customFormat="1" x14ac:dyDescent="0.3">
      <c r="X69" s="4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24:41" s="44" customFormat="1" x14ac:dyDescent="0.3">
      <c r="X70" s="49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24:41" s="44" customFormat="1" x14ac:dyDescent="0.3">
      <c r="X71" s="49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</row>
    <row r="72" spans="24:41" x14ac:dyDescent="0.3">
      <c r="X72" s="64"/>
    </row>
    <row r="73" spans="24:41" x14ac:dyDescent="0.3">
      <c r="X73" s="64"/>
    </row>
    <row r="74" spans="24:41" x14ac:dyDescent="0.3">
      <c r="X74" s="64"/>
    </row>
    <row r="75" spans="24:41" x14ac:dyDescent="0.3">
      <c r="X75" s="64"/>
    </row>
    <row r="76" spans="24:41" x14ac:dyDescent="0.3">
      <c r="X76" s="64"/>
    </row>
    <row r="77" spans="24:41" x14ac:dyDescent="0.3">
      <c r="X77" s="64"/>
    </row>
    <row r="78" spans="24:41" x14ac:dyDescent="0.3">
      <c r="X78" s="64"/>
    </row>
    <row r="79" spans="24:41" x14ac:dyDescent="0.3">
      <c r="X79" s="64"/>
    </row>
    <row r="80" spans="24:41" x14ac:dyDescent="0.3">
      <c r="X80" s="64"/>
    </row>
    <row r="81" spans="24:24" x14ac:dyDescent="0.3">
      <c r="X81" s="64"/>
    </row>
    <row r="82" spans="24:24" x14ac:dyDescent="0.3">
      <c r="X82" s="64"/>
    </row>
    <row r="83" spans="24:24" x14ac:dyDescent="0.3">
      <c r="X83" s="64"/>
    </row>
    <row r="84" spans="24:24" x14ac:dyDescent="0.3">
      <c r="X84" s="64"/>
    </row>
    <row r="85" spans="24:24" x14ac:dyDescent="0.3">
      <c r="X85" s="64"/>
    </row>
    <row r="86" spans="24:24" x14ac:dyDescent="0.3">
      <c r="X86" s="64"/>
    </row>
    <row r="87" spans="24:24" x14ac:dyDescent="0.3">
      <c r="X87" s="64"/>
    </row>
    <row r="88" spans="24:24" x14ac:dyDescent="0.3">
      <c r="X88" s="64"/>
    </row>
    <row r="89" spans="24:24" x14ac:dyDescent="0.3">
      <c r="X89" s="64"/>
    </row>
    <row r="90" spans="24:24" x14ac:dyDescent="0.3">
      <c r="X90" s="64"/>
    </row>
    <row r="91" spans="24:24" x14ac:dyDescent="0.3">
      <c r="X91" s="64"/>
    </row>
    <row r="92" spans="24:24" x14ac:dyDescent="0.3">
      <c r="X92" s="64"/>
    </row>
    <row r="93" spans="24:24" x14ac:dyDescent="0.3">
      <c r="X93" s="64"/>
    </row>
    <row r="94" spans="24:24" x14ac:dyDescent="0.3">
      <c r="X94" s="64"/>
    </row>
    <row r="95" spans="24:24" x14ac:dyDescent="0.3">
      <c r="X95" s="64"/>
    </row>
    <row r="96" spans="24:24" x14ac:dyDescent="0.3">
      <c r="X96" s="64"/>
    </row>
    <row r="97" spans="24:24" x14ac:dyDescent="0.3">
      <c r="X97" s="64"/>
    </row>
    <row r="98" spans="24:24" x14ac:dyDescent="0.3">
      <c r="X98" s="64"/>
    </row>
    <row r="99" spans="24:24" x14ac:dyDescent="0.3">
      <c r="X99" s="64"/>
    </row>
    <row r="100" spans="24:24" x14ac:dyDescent="0.3">
      <c r="X100" s="64"/>
    </row>
    <row r="101" spans="24:24" x14ac:dyDescent="0.3">
      <c r="X101" s="64"/>
    </row>
    <row r="102" spans="24:24" x14ac:dyDescent="0.3">
      <c r="X102" s="64"/>
    </row>
    <row r="103" spans="24:24" x14ac:dyDescent="0.3">
      <c r="X103" s="64"/>
    </row>
    <row r="104" spans="24:24" x14ac:dyDescent="0.3">
      <c r="X104" s="64"/>
    </row>
    <row r="105" spans="24:24" x14ac:dyDescent="0.3">
      <c r="X105" s="64"/>
    </row>
    <row r="106" spans="24:24" x14ac:dyDescent="0.3">
      <c r="X106" s="64"/>
    </row>
    <row r="107" spans="24:24" x14ac:dyDescent="0.3">
      <c r="X107" s="64"/>
    </row>
    <row r="108" spans="24:24" x14ac:dyDescent="0.3">
      <c r="X108" s="64"/>
    </row>
    <row r="109" spans="24:24" x14ac:dyDescent="0.3">
      <c r="X109" s="64"/>
    </row>
    <row r="110" spans="24:24" x14ac:dyDescent="0.3">
      <c r="X110" s="64"/>
    </row>
    <row r="111" spans="24:24" x14ac:dyDescent="0.3">
      <c r="X111" s="64"/>
    </row>
    <row r="112" spans="24:24" x14ac:dyDescent="0.3">
      <c r="X112" s="64"/>
    </row>
    <row r="113" spans="24:39" x14ac:dyDescent="0.3">
      <c r="X113" s="64"/>
      <c r="Y113" s="65"/>
      <c r="Z113" s="66"/>
      <c r="AA113" s="66"/>
      <c r="AB113" s="66"/>
      <c r="AC113" s="66"/>
      <c r="AD113" s="66"/>
      <c r="AE113" s="67"/>
      <c r="AF113" s="64"/>
      <c r="AG113" s="66"/>
      <c r="AH113" s="68"/>
      <c r="AI113" s="64"/>
      <c r="AJ113" s="66"/>
      <c r="AK113" s="66"/>
      <c r="AL113" s="66"/>
      <c r="AM113" s="69"/>
    </row>
    <row r="114" spans="24:39" x14ac:dyDescent="0.3">
      <c r="X114" s="64"/>
      <c r="Y114" s="65"/>
      <c r="Z114" s="66"/>
      <c r="AA114" s="66"/>
      <c r="AB114" s="66"/>
      <c r="AC114" s="66"/>
      <c r="AD114" s="66"/>
      <c r="AE114" s="67"/>
      <c r="AF114" s="64"/>
      <c r="AG114" s="66"/>
      <c r="AH114" s="68"/>
      <c r="AI114" s="64"/>
      <c r="AJ114" s="66"/>
      <c r="AK114" s="66"/>
      <c r="AL114" s="66"/>
      <c r="AM114" s="69"/>
    </row>
    <row r="115" spans="24:39" x14ac:dyDescent="0.3">
      <c r="X115" s="64"/>
      <c r="Y115" s="65"/>
      <c r="Z115" s="66"/>
      <c r="AA115" s="66"/>
      <c r="AB115" s="66"/>
      <c r="AC115" s="66"/>
      <c r="AD115" s="66"/>
      <c r="AE115" s="67"/>
      <c r="AF115" s="64"/>
      <c r="AG115" s="66"/>
      <c r="AH115" s="68"/>
      <c r="AI115" s="64"/>
      <c r="AJ115" s="66"/>
      <c r="AK115" s="66"/>
      <c r="AL115" s="66"/>
      <c r="AM115" s="69"/>
    </row>
    <row r="116" spans="24:39" x14ac:dyDescent="0.3">
      <c r="X116" s="64"/>
      <c r="Y116" s="65"/>
      <c r="Z116" s="66"/>
      <c r="AA116" s="66"/>
      <c r="AB116" s="66"/>
      <c r="AC116" s="66"/>
      <c r="AD116" s="66"/>
      <c r="AE116" s="67"/>
      <c r="AF116" s="64"/>
      <c r="AG116" s="66"/>
      <c r="AH116" s="68"/>
      <c r="AI116" s="64"/>
      <c r="AJ116" s="66"/>
      <c r="AK116" s="66"/>
      <c r="AL116" s="66"/>
      <c r="AM116" s="69"/>
    </row>
    <row r="117" spans="24:39" x14ac:dyDescent="0.3">
      <c r="X117" s="64"/>
      <c r="Y117" s="65"/>
      <c r="Z117" s="66"/>
      <c r="AA117" s="66"/>
      <c r="AB117" s="66"/>
      <c r="AC117" s="66"/>
      <c r="AD117" s="66"/>
      <c r="AE117" s="67"/>
      <c r="AF117" s="64"/>
      <c r="AG117" s="66"/>
      <c r="AH117" s="68"/>
      <c r="AI117" s="64"/>
      <c r="AJ117" s="66"/>
      <c r="AK117" s="66"/>
      <c r="AL117" s="66"/>
      <c r="AM117" s="69"/>
    </row>
    <row r="118" spans="24:39" x14ac:dyDescent="0.3">
      <c r="X118" s="64"/>
      <c r="Y118" s="65"/>
      <c r="Z118" s="66"/>
      <c r="AA118" s="66"/>
      <c r="AB118" s="66"/>
      <c r="AC118" s="66"/>
      <c r="AD118" s="66"/>
      <c r="AE118" s="67"/>
      <c r="AF118" s="64"/>
      <c r="AG118" s="66"/>
      <c r="AH118" s="68"/>
      <c r="AI118" s="64"/>
      <c r="AJ118" s="66"/>
      <c r="AK118" s="66"/>
      <c r="AL118" s="66"/>
      <c r="AM118" s="69"/>
    </row>
    <row r="119" spans="24:39" x14ac:dyDescent="0.3">
      <c r="X119" s="64"/>
      <c r="Y119" s="65"/>
      <c r="Z119" s="66"/>
      <c r="AA119" s="66"/>
      <c r="AB119" s="66"/>
      <c r="AC119" s="66"/>
      <c r="AD119" s="66"/>
      <c r="AE119" s="70"/>
      <c r="AF119" s="64"/>
      <c r="AG119" s="66"/>
      <c r="AH119" s="68"/>
      <c r="AI119" s="64"/>
      <c r="AJ119" s="66"/>
      <c r="AK119" s="66"/>
      <c r="AL119" s="66"/>
      <c r="AM119" s="69"/>
    </row>
    <row r="120" spans="24:39" x14ac:dyDescent="0.3">
      <c r="X120" s="64"/>
      <c r="Y120" s="65"/>
      <c r="Z120" s="66"/>
      <c r="AA120" s="66"/>
      <c r="AB120" s="66"/>
      <c r="AC120" s="66"/>
      <c r="AD120" s="66"/>
      <c r="AE120" s="67"/>
      <c r="AF120" s="64"/>
      <c r="AG120" s="66"/>
      <c r="AH120" s="68"/>
      <c r="AI120" s="64"/>
      <c r="AJ120" s="66"/>
      <c r="AK120" s="66"/>
      <c r="AL120" s="66"/>
      <c r="AM120" s="69"/>
    </row>
    <row r="121" spans="24:39" x14ac:dyDescent="0.3">
      <c r="X121" s="64"/>
      <c r="Y121" s="65"/>
      <c r="Z121" s="66"/>
      <c r="AA121" s="66"/>
      <c r="AB121" s="66"/>
      <c r="AC121" s="66"/>
      <c r="AD121" s="66"/>
      <c r="AE121" s="67"/>
      <c r="AF121" s="64"/>
      <c r="AG121" s="66"/>
      <c r="AH121" s="68"/>
      <c r="AI121" s="64"/>
      <c r="AJ121" s="66"/>
      <c r="AK121" s="66"/>
      <c r="AL121" s="66"/>
      <c r="AM121" s="69"/>
    </row>
    <row r="122" spans="24:39" x14ac:dyDescent="0.3">
      <c r="X122" s="64"/>
      <c r="Y122" s="65"/>
      <c r="Z122" s="66"/>
      <c r="AA122" s="66"/>
      <c r="AB122" s="66"/>
      <c r="AC122" s="66"/>
      <c r="AD122" s="66"/>
      <c r="AE122" s="67"/>
      <c r="AF122" s="64"/>
      <c r="AG122" s="66"/>
      <c r="AH122" s="68"/>
      <c r="AI122" s="64"/>
      <c r="AJ122" s="66"/>
      <c r="AK122" s="66"/>
      <c r="AL122" s="66"/>
      <c r="AM122" s="69"/>
    </row>
    <row r="123" spans="24:39" x14ac:dyDescent="0.3">
      <c r="X123" s="64"/>
      <c r="Y123" s="65"/>
      <c r="Z123" s="66"/>
      <c r="AA123" s="66"/>
      <c r="AB123" s="66"/>
      <c r="AC123" s="66"/>
      <c r="AD123" s="66"/>
      <c r="AE123" s="67"/>
      <c r="AF123" s="64"/>
      <c r="AG123" s="66"/>
      <c r="AH123" s="68"/>
      <c r="AI123" s="64"/>
      <c r="AJ123" s="66"/>
      <c r="AK123" s="66"/>
      <c r="AL123" s="66"/>
      <c r="AM123" s="69"/>
    </row>
    <row r="124" spans="24:39" x14ac:dyDescent="0.3">
      <c r="X124" s="64"/>
      <c r="Y124" s="65"/>
      <c r="Z124" s="66"/>
      <c r="AA124" s="66"/>
      <c r="AB124" s="66"/>
      <c r="AC124" s="66"/>
      <c r="AD124" s="66"/>
      <c r="AE124" s="67"/>
      <c r="AF124" s="64"/>
      <c r="AG124" s="66"/>
      <c r="AH124" s="68"/>
      <c r="AI124" s="64"/>
      <c r="AJ124" s="66"/>
      <c r="AK124" s="66"/>
      <c r="AL124" s="66"/>
      <c r="AM124" s="69"/>
    </row>
    <row r="125" spans="24:39" x14ac:dyDescent="0.3">
      <c r="X125" s="64"/>
      <c r="Y125" s="65"/>
      <c r="Z125" s="66"/>
      <c r="AA125" s="66"/>
      <c r="AB125" s="66"/>
      <c r="AC125" s="66"/>
      <c r="AD125" s="66"/>
      <c r="AE125" s="67"/>
      <c r="AF125" s="64"/>
      <c r="AG125" s="66"/>
      <c r="AH125" s="68"/>
      <c r="AI125" s="64"/>
      <c r="AJ125" s="66"/>
      <c r="AK125" s="66"/>
      <c r="AL125" s="66"/>
      <c r="AM125" s="69"/>
    </row>
    <row r="126" spans="24:39" x14ac:dyDescent="0.3">
      <c r="X126" s="64"/>
      <c r="Y126" s="65"/>
      <c r="Z126" s="66"/>
      <c r="AA126" s="66"/>
      <c r="AB126" s="66"/>
      <c r="AC126" s="66"/>
      <c r="AD126" s="66"/>
      <c r="AE126" s="67"/>
      <c r="AF126" s="64"/>
      <c r="AG126" s="66"/>
      <c r="AH126" s="68"/>
      <c r="AI126" s="64"/>
      <c r="AJ126" s="66"/>
      <c r="AK126" s="66"/>
      <c r="AL126" s="66"/>
      <c r="AM126" s="69"/>
    </row>
    <row r="127" spans="24:39" x14ac:dyDescent="0.3">
      <c r="X127" s="64"/>
      <c r="Y127" s="65"/>
      <c r="Z127" s="66"/>
      <c r="AA127" s="66"/>
      <c r="AB127" s="66"/>
      <c r="AC127" s="66"/>
      <c r="AD127" s="66"/>
      <c r="AE127" s="67"/>
      <c r="AF127" s="64"/>
      <c r="AG127" s="66"/>
      <c r="AH127" s="68"/>
      <c r="AI127" s="64"/>
      <c r="AJ127" s="66"/>
      <c r="AK127" s="66"/>
      <c r="AL127" s="66"/>
      <c r="AM127" s="69"/>
    </row>
    <row r="128" spans="24:39" x14ac:dyDescent="0.3">
      <c r="X128" s="64"/>
      <c r="Y128" s="65"/>
      <c r="Z128" s="66"/>
      <c r="AA128" s="66"/>
      <c r="AB128" s="66"/>
      <c r="AC128" s="66"/>
      <c r="AD128" s="66"/>
      <c r="AE128" s="67"/>
      <c r="AF128" s="64"/>
      <c r="AG128" s="66"/>
      <c r="AH128" s="68"/>
      <c r="AI128" s="64"/>
      <c r="AJ128" s="66"/>
      <c r="AK128" s="66"/>
      <c r="AL128" s="66"/>
      <c r="AM128" s="69"/>
    </row>
    <row r="129" spans="24:39" x14ac:dyDescent="0.3">
      <c r="X129" s="64"/>
      <c r="Y129" s="65"/>
      <c r="Z129" s="66"/>
      <c r="AA129" s="66"/>
      <c r="AB129" s="66"/>
      <c r="AC129" s="66"/>
      <c r="AD129" s="66"/>
      <c r="AE129" s="67"/>
      <c r="AF129" s="64"/>
      <c r="AG129" s="66"/>
      <c r="AH129" s="68"/>
      <c r="AI129" s="64"/>
      <c r="AJ129" s="66"/>
      <c r="AK129" s="66"/>
      <c r="AL129" s="66"/>
      <c r="AM129" s="69"/>
    </row>
    <row r="130" spans="24:39" x14ac:dyDescent="0.3">
      <c r="X130" s="64"/>
      <c r="Y130" s="65"/>
      <c r="Z130" s="66"/>
      <c r="AA130" s="66"/>
      <c r="AB130" s="66"/>
      <c r="AC130" s="66"/>
      <c r="AD130" s="66"/>
      <c r="AE130" s="67"/>
      <c r="AF130" s="64"/>
      <c r="AG130" s="66"/>
      <c r="AH130" s="68"/>
      <c r="AI130" s="64"/>
      <c r="AJ130" s="66"/>
      <c r="AK130" s="66"/>
      <c r="AL130" s="66"/>
      <c r="AM130" s="69"/>
    </row>
    <row r="131" spans="24:39" x14ac:dyDescent="0.3">
      <c r="X131" s="64"/>
      <c r="Y131" s="65"/>
      <c r="Z131" s="66"/>
      <c r="AA131" s="66"/>
      <c r="AB131" s="66"/>
      <c r="AC131" s="66"/>
      <c r="AD131" s="66"/>
      <c r="AE131" s="67"/>
      <c r="AF131" s="64"/>
      <c r="AG131" s="66"/>
      <c r="AH131" s="68"/>
      <c r="AI131" s="64"/>
      <c r="AJ131" s="66"/>
      <c r="AK131" s="66"/>
      <c r="AL131" s="66"/>
      <c r="AM131" s="69"/>
    </row>
    <row r="132" spans="24:39" x14ac:dyDescent="0.3">
      <c r="X132" s="64"/>
      <c r="Y132" s="65"/>
      <c r="Z132" s="66"/>
      <c r="AA132" s="66"/>
      <c r="AB132" s="66"/>
      <c r="AC132" s="66"/>
      <c r="AD132" s="66"/>
      <c r="AE132" s="70"/>
      <c r="AF132" s="64"/>
      <c r="AG132" s="66"/>
      <c r="AH132" s="68"/>
      <c r="AI132" s="64"/>
      <c r="AJ132" s="66"/>
      <c r="AK132" s="66"/>
      <c r="AL132" s="66"/>
      <c r="AM132" s="69"/>
    </row>
    <row r="133" spans="24:39" x14ac:dyDescent="0.3">
      <c r="X133" s="64"/>
      <c r="Y133" s="65"/>
      <c r="Z133" s="66"/>
      <c r="AA133" s="66"/>
      <c r="AB133" s="66"/>
      <c r="AC133" s="66"/>
      <c r="AD133" s="66"/>
      <c r="AE133" s="67"/>
      <c r="AF133" s="64"/>
      <c r="AG133" s="66"/>
      <c r="AH133" s="68"/>
      <c r="AI133" s="64"/>
      <c r="AJ133" s="66"/>
      <c r="AK133" s="66"/>
      <c r="AL133" s="66"/>
      <c r="AM133" s="69"/>
    </row>
    <row r="134" spans="24:39" x14ac:dyDescent="0.3">
      <c r="X134" s="64"/>
      <c r="Y134" s="65"/>
      <c r="Z134" s="66"/>
      <c r="AA134" s="66"/>
      <c r="AB134" s="66"/>
      <c r="AC134" s="66"/>
      <c r="AD134" s="66"/>
      <c r="AE134" s="67"/>
      <c r="AF134" s="64"/>
      <c r="AG134" s="66"/>
      <c r="AH134" s="68"/>
      <c r="AI134" s="64"/>
      <c r="AJ134" s="66"/>
      <c r="AK134" s="66"/>
      <c r="AL134" s="66"/>
      <c r="AM134" s="69"/>
    </row>
    <row r="135" spans="24:39" x14ac:dyDescent="0.3">
      <c r="X135" s="64"/>
      <c r="Y135" s="65"/>
      <c r="Z135" s="66"/>
      <c r="AA135" s="66"/>
      <c r="AB135" s="66"/>
      <c r="AC135" s="66"/>
      <c r="AD135" s="66"/>
      <c r="AE135" s="67"/>
      <c r="AF135" s="64"/>
      <c r="AG135" s="66"/>
      <c r="AH135" s="68"/>
      <c r="AI135" s="64"/>
      <c r="AJ135" s="66"/>
      <c r="AK135" s="66"/>
      <c r="AL135" s="66"/>
      <c r="AM135" s="69"/>
    </row>
    <row r="136" spans="24:39" x14ac:dyDescent="0.3">
      <c r="X136" s="64"/>
      <c r="Y136" s="65"/>
      <c r="Z136" s="66"/>
      <c r="AA136" s="66"/>
      <c r="AB136" s="66"/>
      <c r="AC136" s="66"/>
      <c r="AD136" s="66"/>
      <c r="AE136" s="67"/>
      <c r="AF136" s="64"/>
      <c r="AG136" s="66"/>
      <c r="AH136" s="68"/>
      <c r="AI136" s="64"/>
      <c r="AJ136" s="66"/>
      <c r="AK136" s="66"/>
      <c r="AL136" s="66"/>
      <c r="AM136" s="69"/>
    </row>
    <row r="137" spans="24:39" x14ac:dyDescent="0.3">
      <c r="X137" s="64"/>
      <c r="Y137" s="65"/>
      <c r="Z137" s="66"/>
      <c r="AA137" s="66"/>
      <c r="AB137" s="66"/>
      <c r="AC137" s="66"/>
      <c r="AD137" s="66"/>
      <c r="AE137" s="67"/>
      <c r="AF137" s="64"/>
      <c r="AG137" s="66"/>
      <c r="AH137" s="68"/>
      <c r="AI137" s="64"/>
      <c r="AJ137" s="66"/>
      <c r="AK137" s="66"/>
      <c r="AL137" s="66"/>
      <c r="AM137" s="69"/>
    </row>
    <row r="138" spans="24:39" x14ac:dyDescent="0.3">
      <c r="X138" s="64"/>
      <c r="Y138" s="65"/>
      <c r="Z138" s="66"/>
      <c r="AA138" s="66"/>
      <c r="AB138" s="66"/>
      <c r="AC138" s="66"/>
      <c r="AD138" s="66"/>
      <c r="AE138" s="67"/>
      <c r="AF138" s="64"/>
      <c r="AG138" s="66"/>
      <c r="AH138" s="68"/>
      <c r="AI138" s="64"/>
      <c r="AJ138" s="66"/>
      <c r="AK138" s="66"/>
      <c r="AL138" s="66"/>
      <c r="AM138" s="69"/>
    </row>
    <row r="139" spans="24:39" x14ac:dyDescent="0.3">
      <c r="X139" s="64"/>
      <c r="Y139" s="65"/>
      <c r="Z139" s="66"/>
      <c r="AA139" s="66"/>
      <c r="AB139" s="66"/>
      <c r="AC139" s="66"/>
      <c r="AD139" s="66"/>
      <c r="AE139" s="67"/>
      <c r="AF139" s="64"/>
      <c r="AG139" s="66"/>
      <c r="AH139" s="68"/>
      <c r="AI139" s="64"/>
      <c r="AJ139" s="66"/>
      <c r="AK139" s="66"/>
      <c r="AL139" s="66"/>
      <c r="AM139" s="69"/>
    </row>
    <row r="140" spans="24:39" x14ac:dyDescent="0.3">
      <c r="X140" s="64"/>
      <c r="Y140" s="65"/>
      <c r="Z140" s="66"/>
      <c r="AA140" s="66"/>
      <c r="AB140" s="66"/>
      <c r="AC140" s="66"/>
      <c r="AD140" s="66"/>
      <c r="AE140" s="67"/>
      <c r="AF140" s="64"/>
      <c r="AG140" s="66"/>
      <c r="AH140" s="68"/>
      <c r="AI140" s="64"/>
      <c r="AJ140" s="66"/>
      <c r="AK140" s="66"/>
      <c r="AL140" s="66"/>
      <c r="AM140" s="69"/>
    </row>
    <row r="141" spans="24:39" x14ac:dyDescent="0.3">
      <c r="X141" s="64"/>
      <c r="Y141" s="65"/>
      <c r="Z141" s="66"/>
      <c r="AA141" s="66"/>
      <c r="AB141" s="66"/>
      <c r="AC141" s="66"/>
      <c r="AD141" s="66"/>
      <c r="AE141" s="67"/>
      <c r="AF141" s="64"/>
      <c r="AG141" s="66"/>
      <c r="AH141" s="68"/>
      <c r="AI141" s="64"/>
      <c r="AJ141" s="66"/>
      <c r="AK141" s="66"/>
      <c r="AL141" s="66"/>
      <c r="AM141" s="69"/>
    </row>
    <row r="142" spans="24:39" x14ac:dyDescent="0.3">
      <c r="X142" s="64"/>
      <c r="Y142" s="65"/>
      <c r="Z142" s="66"/>
      <c r="AA142" s="66"/>
      <c r="AB142" s="66"/>
      <c r="AC142" s="66"/>
      <c r="AD142" s="66"/>
      <c r="AE142" s="67"/>
      <c r="AF142" s="64"/>
      <c r="AG142" s="66"/>
      <c r="AH142" s="68"/>
      <c r="AI142" s="64"/>
      <c r="AJ142" s="66"/>
      <c r="AK142" s="66"/>
      <c r="AL142" s="66"/>
      <c r="AM142" s="69"/>
    </row>
    <row r="143" spans="24:39" x14ac:dyDescent="0.3">
      <c r="X143" s="64"/>
      <c r="Y143" s="65"/>
      <c r="Z143" s="66"/>
      <c r="AA143" s="66"/>
      <c r="AB143" s="66"/>
      <c r="AC143" s="66"/>
      <c r="AD143" s="66"/>
      <c r="AE143" s="67"/>
      <c r="AF143" s="64"/>
      <c r="AG143" s="66"/>
      <c r="AH143" s="68"/>
      <c r="AI143" s="64"/>
      <c r="AJ143" s="66"/>
      <c r="AK143" s="66"/>
      <c r="AL143" s="66"/>
      <c r="AM143" s="69"/>
    </row>
    <row r="144" spans="24:39" x14ac:dyDescent="0.3">
      <c r="X144" s="64"/>
      <c r="Y144" s="65"/>
      <c r="Z144" s="66"/>
      <c r="AA144" s="66"/>
      <c r="AB144" s="66"/>
      <c r="AC144" s="66"/>
      <c r="AD144" s="66"/>
      <c r="AE144" s="67"/>
      <c r="AF144" s="64"/>
      <c r="AG144" s="66"/>
      <c r="AH144" s="68"/>
      <c r="AI144" s="64"/>
      <c r="AJ144" s="66"/>
      <c r="AK144" s="66"/>
      <c r="AL144" s="66"/>
      <c r="AM144" s="69"/>
    </row>
    <row r="145" spans="24:39" x14ac:dyDescent="0.3">
      <c r="X145" s="64"/>
      <c r="Y145" s="65"/>
      <c r="Z145" s="66"/>
      <c r="AA145" s="66"/>
      <c r="AB145" s="66"/>
      <c r="AC145" s="66"/>
      <c r="AD145" s="66"/>
      <c r="AE145" s="70"/>
      <c r="AF145" s="64"/>
      <c r="AG145" s="66"/>
      <c r="AH145" s="68"/>
      <c r="AI145" s="64"/>
      <c r="AJ145" s="66"/>
      <c r="AK145" s="66"/>
      <c r="AL145" s="66"/>
      <c r="AM145" s="69"/>
    </row>
    <row r="146" spans="24:39" ht="30" customHeight="1" x14ac:dyDescent="0.3">
      <c r="X146" s="64"/>
      <c r="Y146" s="65"/>
      <c r="Z146" s="66"/>
      <c r="AA146" s="66"/>
      <c r="AB146" s="66"/>
      <c r="AC146" s="66"/>
      <c r="AD146" s="66"/>
      <c r="AE146" s="67"/>
      <c r="AF146" s="64"/>
      <c r="AG146" s="66"/>
      <c r="AH146" s="68"/>
      <c r="AI146" s="64"/>
      <c r="AJ146" s="66"/>
      <c r="AK146" s="66"/>
      <c r="AL146" s="66"/>
      <c r="AM146" s="69"/>
    </row>
    <row r="147" spans="24:39" ht="30" customHeight="1" x14ac:dyDescent="0.3">
      <c r="X147" s="64"/>
      <c r="Y147" s="65"/>
      <c r="Z147" s="66"/>
      <c r="AA147" s="66"/>
      <c r="AB147" s="66"/>
      <c r="AC147" s="66"/>
      <c r="AD147" s="66"/>
      <c r="AE147" s="67"/>
      <c r="AF147" s="64"/>
      <c r="AG147" s="66"/>
      <c r="AH147" s="68"/>
      <c r="AI147" s="64"/>
      <c r="AJ147" s="66"/>
      <c r="AK147" s="66"/>
      <c r="AL147" s="66"/>
      <c r="AM147" s="69"/>
    </row>
    <row r="148" spans="24:39" ht="30" customHeight="1" x14ac:dyDescent="0.3">
      <c r="X148" s="64"/>
      <c r="Y148" s="65"/>
      <c r="Z148" s="66"/>
      <c r="AA148" s="66"/>
      <c r="AB148" s="66"/>
      <c r="AC148" s="66"/>
      <c r="AD148" s="66"/>
      <c r="AE148" s="70"/>
      <c r="AF148" s="64"/>
      <c r="AG148" s="66"/>
      <c r="AH148" s="68"/>
      <c r="AI148" s="64"/>
      <c r="AJ148" s="66"/>
      <c r="AK148" s="66"/>
      <c r="AL148" s="66"/>
      <c r="AM148" s="69"/>
    </row>
    <row r="149" spans="24:39" ht="30" customHeight="1" x14ac:dyDescent="0.3">
      <c r="X149" s="64"/>
      <c r="Y149" s="65"/>
      <c r="Z149" s="66"/>
      <c r="AA149" s="66"/>
      <c r="AB149" s="66"/>
      <c r="AC149" s="66"/>
      <c r="AD149" s="66"/>
      <c r="AE149" s="67"/>
      <c r="AF149" s="64"/>
      <c r="AG149" s="66"/>
      <c r="AH149" s="68"/>
      <c r="AI149" s="64"/>
      <c r="AJ149" s="66"/>
      <c r="AK149" s="66"/>
      <c r="AL149" s="66"/>
      <c r="AM149" s="69"/>
    </row>
    <row r="150" spans="24:39" ht="30" customHeight="1" x14ac:dyDescent="0.3">
      <c r="X150" s="64"/>
      <c r="Y150" s="65"/>
      <c r="Z150" s="66"/>
      <c r="AA150" s="66"/>
      <c r="AB150" s="66"/>
      <c r="AC150" s="66"/>
      <c r="AD150" s="66"/>
      <c r="AE150" s="67"/>
      <c r="AF150" s="64"/>
      <c r="AG150" s="66"/>
      <c r="AH150" s="68"/>
      <c r="AI150" s="64"/>
      <c r="AJ150" s="66"/>
      <c r="AK150" s="66"/>
      <c r="AL150" s="66"/>
      <c r="AM150" s="69"/>
    </row>
    <row r="151" spans="24:39" ht="30" customHeight="1" x14ac:dyDescent="0.3">
      <c r="X151" s="64"/>
      <c r="Y151" s="65"/>
      <c r="Z151" s="66"/>
      <c r="AA151" s="66"/>
      <c r="AB151" s="66"/>
      <c r="AC151" s="66"/>
      <c r="AD151" s="66"/>
      <c r="AE151" s="67"/>
      <c r="AF151" s="64"/>
      <c r="AG151" s="66"/>
      <c r="AH151" s="68"/>
      <c r="AI151" s="64"/>
      <c r="AJ151" s="66"/>
      <c r="AK151" s="66"/>
      <c r="AL151" s="66"/>
      <c r="AM151" s="69"/>
    </row>
    <row r="152" spans="24:39" ht="30" customHeight="1" x14ac:dyDescent="0.3">
      <c r="X152" s="64"/>
      <c r="Y152" s="65"/>
      <c r="Z152" s="66"/>
      <c r="AA152" s="66"/>
      <c r="AB152" s="66"/>
      <c r="AC152" s="66"/>
      <c r="AD152" s="66"/>
      <c r="AE152" s="67"/>
      <c r="AF152" s="64"/>
      <c r="AG152" s="66"/>
      <c r="AH152" s="68"/>
      <c r="AI152" s="64"/>
      <c r="AJ152" s="66"/>
      <c r="AK152" s="66"/>
      <c r="AL152" s="66"/>
      <c r="AM152" s="69"/>
    </row>
    <row r="153" spans="24:39" ht="30" customHeight="1" x14ac:dyDescent="0.3">
      <c r="X153" s="64"/>
      <c r="Y153" s="65"/>
      <c r="Z153" s="66"/>
      <c r="AA153" s="66"/>
      <c r="AB153" s="66"/>
      <c r="AC153" s="66"/>
      <c r="AD153" s="66"/>
      <c r="AE153" s="67"/>
      <c r="AF153" s="64"/>
      <c r="AG153" s="66"/>
      <c r="AH153" s="68"/>
      <c r="AI153" s="64"/>
      <c r="AJ153" s="66"/>
      <c r="AK153" s="66"/>
      <c r="AL153" s="66"/>
      <c r="AM153" s="69"/>
    </row>
    <row r="154" spans="24:39" ht="30" customHeight="1" x14ac:dyDescent="0.3">
      <c r="X154" s="64"/>
      <c r="Y154" s="65"/>
      <c r="Z154" s="66"/>
      <c r="AA154" s="66"/>
      <c r="AB154" s="66"/>
      <c r="AC154" s="66"/>
      <c r="AD154" s="66"/>
      <c r="AE154" s="67"/>
      <c r="AF154" s="64"/>
      <c r="AG154" s="66"/>
      <c r="AH154" s="68"/>
      <c r="AI154" s="64"/>
      <c r="AJ154" s="66"/>
      <c r="AK154" s="66"/>
      <c r="AL154" s="66"/>
      <c r="AM154" s="69"/>
    </row>
    <row r="155" spans="24:39" ht="30" customHeight="1" x14ac:dyDescent="0.3">
      <c r="X155" s="64"/>
      <c r="Y155" s="65"/>
      <c r="Z155" s="66"/>
      <c r="AA155" s="66"/>
      <c r="AB155" s="66"/>
      <c r="AC155" s="66"/>
      <c r="AD155" s="66"/>
      <c r="AE155" s="67"/>
      <c r="AF155" s="64"/>
      <c r="AG155" s="66"/>
      <c r="AH155" s="68"/>
      <c r="AI155" s="64"/>
      <c r="AJ155" s="66"/>
      <c r="AK155" s="66"/>
      <c r="AL155" s="66"/>
      <c r="AM155" s="69"/>
    </row>
    <row r="156" spans="24:39" x14ac:dyDescent="0.3">
      <c r="X156" s="64"/>
      <c r="Y156" s="65"/>
      <c r="Z156" s="66"/>
      <c r="AA156" s="66"/>
      <c r="AB156" s="66"/>
      <c r="AC156" s="66"/>
      <c r="AD156" s="66"/>
      <c r="AE156" s="70"/>
      <c r="AF156" s="64"/>
      <c r="AG156" s="66"/>
      <c r="AH156" s="68"/>
      <c r="AI156" s="64"/>
      <c r="AJ156" s="66"/>
      <c r="AK156" s="66"/>
      <c r="AL156" s="66"/>
      <c r="AM156" s="69"/>
    </row>
    <row r="157" spans="24:39" x14ac:dyDescent="0.3">
      <c r="X157" s="64"/>
      <c r="Y157" s="65"/>
      <c r="Z157" s="66"/>
      <c r="AA157" s="66"/>
      <c r="AB157" s="66"/>
      <c r="AC157" s="66"/>
      <c r="AD157" s="66"/>
      <c r="AE157" s="67"/>
      <c r="AF157" s="64"/>
      <c r="AG157" s="66"/>
      <c r="AH157" s="68"/>
      <c r="AI157" s="64"/>
      <c r="AJ157" s="66"/>
      <c r="AK157" s="66"/>
      <c r="AL157" s="66"/>
      <c r="AM157" s="69"/>
    </row>
    <row r="158" spans="24:39" x14ac:dyDescent="0.3">
      <c r="X158" s="64"/>
      <c r="Y158" s="65"/>
      <c r="Z158" s="66"/>
      <c r="AA158" s="66"/>
      <c r="AB158" s="66"/>
      <c r="AC158" s="66"/>
      <c r="AD158" s="66"/>
      <c r="AE158" s="67"/>
      <c r="AF158" s="64"/>
      <c r="AG158" s="66"/>
      <c r="AH158" s="68"/>
      <c r="AI158" s="64"/>
      <c r="AJ158" s="66"/>
      <c r="AK158" s="66"/>
      <c r="AL158" s="66"/>
      <c r="AM158" s="69"/>
    </row>
    <row r="159" spans="24:39" ht="30" customHeight="1" x14ac:dyDescent="0.3">
      <c r="X159" s="64"/>
      <c r="Y159" s="65"/>
      <c r="Z159" s="66"/>
      <c r="AA159" s="66"/>
      <c r="AB159" s="66"/>
      <c r="AC159" s="66"/>
      <c r="AD159" s="66"/>
      <c r="AE159" s="67"/>
      <c r="AF159" s="64"/>
      <c r="AG159" s="66"/>
      <c r="AH159" s="68"/>
      <c r="AI159" s="64"/>
      <c r="AJ159" s="66"/>
      <c r="AK159" s="66"/>
      <c r="AL159" s="66"/>
      <c r="AM159" s="69"/>
    </row>
    <row r="160" spans="24:39" ht="30" customHeight="1" x14ac:dyDescent="0.3">
      <c r="X160" s="64"/>
      <c r="Y160" s="65"/>
      <c r="Z160" s="66"/>
      <c r="AA160" s="66"/>
      <c r="AB160" s="66"/>
      <c r="AC160" s="66"/>
      <c r="AD160" s="66"/>
      <c r="AE160" s="67"/>
      <c r="AF160" s="64"/>
      <c r="AG160" s="66"/>
      <c r="AH160" s="68"/>
      <c r="AI160" s="64"/>
      <c r="AJ160" s="66"/>
      <c r="AK160" s="66"/>
      <c r="AL160" s="66"/>
      <c r="AM160" s="69"/>
    </row>
    <row r="161" spans="24:39" ht="30" customHeight="1" x14ac:dyDescent="0.3">
      <c r="X161" s="64"/>
      <c r="Y161" s="65"/>
      <c r="Z161" s="66"/>
      <c r="AA161" s="66"/>
      <c r="AB161" s="66"/>
      <c r="AC161" s="66"/>
      <c r="AD161" s="66"/>
      <c r="AE161" s="70"/>
      <c r="AF161" s="64"/>
      <c r="AG161" s="66"/>
      <c r="AH161" s="68"/>
      <c r="AI161" s="64"/>
      <c r="AJ161" s="66"/>
      <c r="AK161" s="66"/>
      <c r="AL161" s="66"/>
      <c r="AM161" s="69"/>
    </row>
    <row r="162" spans="24:39" ht="30" customHeight="1" x14ac:dyDescent="0.3">
      <c r="X162" s="64"/>
      <c r="Y162" s="65"/>
      <c r="Z162" s="66"/>
      <c r="AA162" s="66"/>
      <c r="AB162" s="66"/>
      <c r="AC162" s="66"/>
      <c r="AD162" s="66"/>
      <c r="AE162" s="67"/>
      <c r="AF162" s="64"/>
      <c r="AG162" s="66"/>
      <c r="AH162" s="68"/>
      <c r="AI162" s="64"/>
      <c r="AJ162" s="66"/>
      <c r="AK162" s="66"/>
      <c r="AL162" s="66"/>
      <c r="AM162" s="69"/>
    </row>
    <row r="163" spans="24:39" ht="30" customHeight="1" x14ac:dyDescent="0.3">
      <c r="X163" s="64"/>
      <c r="Y163" s="65"/>
      <c r="Z163" s="66"/>
      <c r="AA163" s="66"/>
      <c r="AB163" s="66"/>
      <c r="AC163" s="66"/>
      <c r="AD163" s="66"/>
      <c r="AE163" s="67"/>
      <c r="AF163" s="64"/>
      <c r="AG163" s="66"/>
      <c r="AH163" s="68"/>
      <c r="AI163" s="64"/>
      <c r="AJ163" s="66"/>
      <c r="AK163" s="66"/>
      <c r="AL163" s="66"/>
      <c r="AM163" s="69"/>
    </row>
    <row r="164" spans="24:39" ht="30" customHeight="1" x14ac:dyDescent="0.3">
      <c r="X164" s="64"/>
      <c r="Y164" s="65"/>
      <c r="Z164" s="66"/>
      <c r="AA164" s="66"/>
      <c r="AB164" s="66"/>
      <c r="AC164" s="66"/>
      <c r="AD164" s="66"/>
      <c r="AE164" s="67"/>
      <c r="AF164" s="64"/>
      <c r="AG164" s="66"/>
      <c r="AH164" s="68"/>
      <c r="AI164" s="64"/>
      <c r="AJ164" s="66"/>
      <c r="AK164" s="66"/>
      <c r="AL164" s="66"/>
      <c r="AM164" s="69"/>
    </row>
    <row r="165" spans="24:39" ht="30" customHeight="1" x14ac:dyDescent="0.3">
      <c r="X165" s="64"/>
      <c r="Y165" s="65"/>
      <c r="Z165" s="66"/>
      <c r="AA165" s="66"/>
      <c r="AB165" s="66"/>
      <c r="AC165" s="66"/>
      <c r="AD165" s="66"/>
      <c r="AE165" s="67"/>
      <c r="AF165" s="64"/>
      <c r="AG165" s="66"/>
      <c r="AH165" s="68"/>
      <c r="AI165" s="64"/>
      <c r="AJ165" s="66"/>
      <c r="AK165" s="66"/>
      <c r="AL165" s="66"/>
      <c r="AM165" s="69"/>
    </row>
    <row r="166" spans="24:39" ht="30" customHeight="1" x14ac:dyDescent="0.3">
      <c r="X166" s="64"/>
      <c r="Y166" s="65"/>
      <c r="Z166" s="66"/>
      <c r="AA166" s="66"/>
      <c r="AB166" s="66"/>
      <c r="AC166" s="66"/>
      <c r="AD166" s="66"/>
      <c r="AE166" s="67"/>
      <c r="AF166" s="64"/>
      <c r="AG166" s="66"/>
      <c r="AH166" s="68"/>
      <c r="AI166" s="64"/>
      <c r="AJ166" s="66"/>
      <c r="AK166" s="66"/>
      <c r="AL166" s="66"/>
      <c r="AM166" s="69"/>
    </row>
    <row r="167" spans="24:39" ht="30" customHeight="1" x14ac:dyDescent="0.3">
      <c r="X167" s="64"/>
      <c r="Y167" s="65"/>
      <c r="Z167" s="66"/>
      <c r="AA167" s="66"/>
      <c r="AB167" s="66"/>
      <c r="AC167" s="66"/>
      <c r="AD167" s="66"/>
      <c r="AE167" s="67"/>
      <c r="AF167" s="64"/>
      <c r="AG167" s="66"/>
      <c r="AH167" s="68"/>
      <c r="AI167" s="64"/>
      <c r="AJ167" s="66"/>
      <c r="AK167" s="66"/>
      <c r="AL167" s="66"/>
      <c r="AM167" s="69"/>
    </row>
    <row r="168" spans="24:39" ht="30" customHeight="1" x14ac:dyDescent="0.3">
      <c r="X168" s="64"/>
      <c r="Y168" s="65"/>
      <c r="Z168" s="66"/>
      <c r="AA168" s="66"/>
      <c r="AB168" s="66"/>
      <c r="AC168" s="66"/>
      <c r="AD168" s="66"/>
      <c r="AE168" s="67"/>
      <c r="AF168" s="64"/>
      <c r="AG168" s="66"/>
      <c r="AH168" s="68"/>
      <c r="AI168" s="64"/>
      <c r="AJ168" s="66"/>
      <c r="AK168" s="66"/>
      <c r="AL168" s="66"/>
      <c r="AM168" s="69"/>
    </row>
    <row r="169" spans="24:39" ht="30" customHeight="1" x14ac:dyDescent="0.3">
      <c r="X169" s="64"/>
      <c r="Y169" s="65"/>
      <c r="Z169" s="66"/>
      <c r="AA169" s="66"/>
      <c r="AB169" s="66"/>
      <c r="AC169" s="66"/>
      <c r="AD169" s="66"/>
      <c r="AE169" s="67"/>
      <c r="AF169" s="64"/>
      <c r="AG169" s="66"/>
      <c r="AH169" s="68"/>
      <c r="AI169" s="64"/>
      <c r="AJ169" s="66"/>
      <c r="AK169" s="66"/>
      <c r="AL169" s="66"/>
      <c r="AM169" s="69"/>
    </row>
    <row r="170" spans="24:39" ht="30" customHeight="1" x14ac:dyDescent="0.3">
      <c r="X170" s="64"/>
      <c r="Y170" s="65"/>
      <c r="Z170" s="66"/>
      <c r="AA170" s="66"/>
      <c r="AB170" s="66"/>
      <c r="AC170" s="66"/>
      <c r="AD170" s="66"/>
      <c r="AE170" s="67"/>
      <c r="AF170" s="64"/>
      <c r="AG170" s="66"/>
      <c r="AH170" s="68"/>
      <c r="AI170" s="64"/>
      <c r="AJ170" s="66"/>
      <c r="AK170" s="66"/>
      <c r="AL170" s="66"/>
      <c r="AM170" s="69"/>
    </row>
    <row r="171" spans="24:39" ht="30" customHeight="1" x14ac:dyDescent="0.3">
      <c r="X171" s="64"/>
      <c r="Y171" s="65"/>
      <c r="Z171" s="66"/>
      <c r="AA171" s="66"/>
      <c r="AB171" s="66"/>
      <c r="AC171" s="66"/>
      <c r="AD171" s="66"/>
      <c r="AE171" s="67"/>
      <c r="AF171" s="64"/>
      <c r="AG171" s="66"/>
      <c r="AH171" s="68"/>
      <c r="AI171" s="64"/>
      <c r="AJ171" s="66"/>
      <c r="AK171" s="66"/>
      <c r="AL171" s="66"/>
      <c r="AM171" s="69"/>
    </row>
    <row r="172" spans="24:39" ht="30" customHeight="1" x14ac:dyDescent="0.3">
      <c r="X172" s="64"/>
      <c r="Y172" s="65"/>
      <c r="Z172" s="66"/>
      <c r="AA172" s="66"/>
      <c r="AB172" s="66"/>
      <c r="AC172" s="66"/>
      <c r="AD172" s="66"/>
      <c r="AE172" s="70"/>
      <c r="AF172" s="64"/>
      <c r="AG172" s="66"/>
      <c r="AH172" s="68"/>
      <c r="AI172" s="64"/>
      <c r="AJ172" s="66"/>
      <c r="AK172" s="66"/>
      <c r="AL172" s="66"/>
      <c r="AM172" s="69"/>
    </row>
    <row r="173" spans="24:39" ht="30" customHeight="1" x14ac:dyDescent="0.3">
      <c r="X173" s="64"/>
      <c r="Y173" s="65"/>
      <c r="Z173" s="66"/>
      <c r="AA173" s="66"/>
      <c r="AB173" s="66"/>
      <c r="AC173" s="66"/>
      <c r="AD173" s="66"/>
      <c r="AE173" s="67"/>
      <c r="AF173" s="64"/>
      <c r="AG173" s="66"/>
      <c r="AH173" s="68"/>
      <c r="AI173" s="64"/>
      <c r="AJ173" s="66"/>
      <c r="AK173" s="66"/>
      <c r="AL173" s="66"/>
      <c r="AM173" s="69"/>
    </row>
    <row r="174" spans="24:39" ht="30" customHeight="1" x14ac:dyDescent="0.3">
      <c r="X174" s="64"/>
      <c r="Y174" s="65"/>
      <c r="Z174" s="66"/>
      <c r="AA174" s="66"/>
      <c r="AB174" s="66"/>
      <c r="AC174" s="66"/>
      <c r="AD174" s="66"/>
      <c r="AE174" s="67"/>
      <c r="AF174" s="64"/>
      <c r="AG174" s="66"/>
      <c r="AH174" s="68"/>
      <c r="AI174" s="64"/>
      <c r="AJ174" s="66"/>
      <c r="AK174" s="66"/>
      <c r="AL174" s="66"/>
      <c r="AM174" s="69"/>
    </row>
    <row r="175" spans="24:39" ht="30" customHeight="1" x14ac:dyDescent="0.3">
      <c r="X175" s="64"/>
      <c r="Y175" s="65"/>
      <c r="Z175" s="66"/>
      <c r="AA175" s="66"/>
      <c r="AB175" s="66"/>
      <c r="AC175" s="66"/>
      <c r="AD175" s="66"/>
      <c r="AE175" s="67"/>
      <c r="AF175" s="64"/>
      <c r="AG175" s="66"/>
      <c r="AH175" s="68"/>
      <c r="AI175" s="64"/>
      <c r="AJ175" s="66"/>
      <c r="AK175" s="66"/>
      <c r="AL175" s="66"/>
      <c r="AM175" s="69"/>
    </row>
    <row r="176" spans="24:39" ht="30" customHeight="1" x14ac:dyDescent="0.3">
      <c r="X176" s="64"/>
      <c r="Y176" s="65"/>
      <c r="Z176" s="66"/>
      <c r="AA176" s="66"/>
      <c r="AB176" s="66"/>
      <c r="AC176" s="66"/>
      <c r="AD176" s="66"/>
      <c r="AE176" s="67"/>
      <c r="AF176" s="64"/>
      <c r="AG176" s="66"/>
      <c r="AH176" s="68"/>
      <c r="AI176" s="64"/>
      <c r="AJ176" s="66"/>
      <c r="AK176" s="66"/>
      <c r="AL176" s="66"/>
      <c r="AM176" s="69"/>
    </row>
    <row r="177" spans="24:39" ht="30" customHeight="1" x14ac:dyDescent="0.3">
      <c r="X177" s="64"/>
      <c r="Y177" s="65"/>
      <c r="Z177" s="66"/>
      <c r="AA177" s="66"/>
      <c r="AB177" s="66"/>
      <c r="AC177" s="66"/>
      <c r="AD177" s="66"/>
      <c r="AE177" s="70"/>
      <c r="AF177" s="64"/>
      <c r="AG177" s="66"/>
      <c r="AH177" s="68"/>
      <c r="AI177" s="64"/>
      <c r="AJ177" s="66"/>
      <c r="AK177" s="66"/>
      <c r="AL177" s="66"/>
      <c r="AM177" s="69"/>
    </row>
    <row r="178" spans="24:39" ht="30" customHeight="1" x14ac:dyDescent="0.3">
      <c r="X178" s="64"/>
      <c r="Y178" s="65"/>
      <c r="Z178" s="66"/>
      <c r="AA178" s="66"/>
      <c r="AB178" s="66"/>
      <c r="AC178" s="66"/>
      <c r="AD178" s="66"/>
      <c r="AE178" s="67"/>
      <c r="AF178" s="64"/>
      <c r="AG178" s="66"/>
      <c r="AH178" s="68"/>
      <c r="AI178" s="64"/>
      <c r="AJ178" s="66"/>
      <c r="AK178" s="66"/>
      <c r="AL178" s="66"/>
      <c r="AM178" s="69"/>
    </row>
    <row r="179" spans="24:39" ht="30" customHeight="1" x14ac:dyDescent="0.3">
      <c r="X179" s="64"/>
      <c r="Y179" s="65"/>
      <c r="Z179" s="66"/>
      <c r="AA179" s="66"/>
      <c r="AB179" s="66"/>
      <c r="AC179" s="66"/>
      <c r="AD179" s="66"/>
      <c r="AE179" s="67"/>
      <c r="AF179" s="64"/>
      <c r="AG179" s="66"/>
      <c r="AH179" s="68"/>
      <c r="AI179" s="64"/>
      <c r="AJ179" s="66"/>
      <c r="AK179" s="66"/>
      <c r="AL179" s="66"/>
      <c r="AM179" s="69"/>
    </row>
    <row r="180" spans="24:39" ht="30" customHeight="1" x14ac:dyDescent="0.3">
      <c r="X180" s="64"/>
      <c r="Y180" s="65"/>
      <c r="Z180" s="66"/>
      <c r="AA180" s="66"/>
      <c r="AB180" s="66"/>
      <c r="AC180" s="66"/>
      <c r="AD180" s="66"/>
      <c r="AE180" s="67"/>
      <c r="AF180" s="64"/>
      <c r="AG180" s="66"/>
      <c r="AH180" s="68"/>
      <c r="AI180" s="64"/>
      <c r="AJ180" s="66"/>
      <c r="AK180" s="66"/>
      <c r="AL180" s="66"/>
      <c r="AM180" s="69"/>
    </row>
    <row r="181" spans="24:39" ht="30" customHeight="1" x14ac:dyDescent="0.3">
      <c r="X181" s="64"/>
      <c r="Y181" s="65"/>
      <c r="Z181" s="66"/>
      <c r="AA181" s="66"/>
      <c r="AB181" s="66"/>
      <c r="AC181" s="66"/>
      <c r="AD181" s="66"/>
      <c r="AE181" s="67"/>
      <c r="AF181" s="64"/>
      <c r="AG181" s="66"/>
      <c r="AH181" s="68"/>
      <c r="AI181" s="64"/>
      <c r="AJ181" s="66"/>
      <c r="AK181" s="66"/>
      <c r="AL181" s="66"/>
      <c r="AM181" s="69"/>
    </row>
    <row r="182" spans="24:39" ht="30" customHeight="1" x14ac:dyDescent="0.3">
      <c r="X182" s="64"/>
      <c r="Y182" s="65"/>
      <c r="Z182" s="66"/>
      <c r="AA182" s="66"/>
      <c r="AB182" s="66"/>
      <c r="AC182" s="66"/>
      <c r="AD182" s="66"/>
      <c r="AE182" s="67"/>
      <c r="AF182" s="64"/>
      <c r="AG182" s="66"/>
      <c r="AH182" s="68"/>
      <c r="AI182" s="64"/>
      <c r="AJ182" s="66"/>
      <c r="AK182" s="66"/>
      <c r="AL182" s="66"/>
      <c r="AM182" s="69"/>
    </row>
    <row r="183" spans="24:39" x14ac:dyDescent="0.3">
      <c r="X183" s="64"/>
      <c r="Y183" s="65"/>
      <c r="Z183" s="66"/>
      <c r="AA183" s="66"/>
      <c r="AB183" s="66"/>
      <c r="AC183" s="66"/>
      <c r="AD183" s="66"/>
      <c r="AE183" s="67"/>
      <c r="AF183" s="64"/>
      <c r="AG183" s="66"/>
      <c r="AH183" s="68"/>
      <c r="AI183" s="64"/>
      <c r="AJ183" s="66"/>
      <c r="AK183" s="66"/>
      <c r="AL183" s="66"/>
      <c r="AM183" s="69"/>
    </row>
    <row r="184" spans="24:39" x14ac:dyDescent="0.3">
      <c r="X184" s="64"/>
      <c r="Y184" s="65"/>
      <c r="Z184" s="66"/>
      <c r="AA184" s="66"/>
      <c r="AB184" s="66"/>
      <c r="AC184" s="66"/>
      <c r="AD184" s="66"/>
      <c r="AE184" s="67"/>
      <c r="AF184" s="64"/>
      <c r="AG184" s="66"/>
      <c r="AH184" s="68"/>
      <c r="AI184" s="64"/>
      <c r="AJ184" s="66"/>
      <c r="AK184" s="66"/>
      <c r="AL184" s="66"/>
      <c r="AM184" s="69"/>
    </row>
    <row r="185" spans="24:39" ht="30" customHeight="1" x14ac:dyDescent="0.3">
      <c r="X185" s="64"/>
      <c r="Y185" s="65"/>
      <c r="Z185" s="66"/>
      <c r="AA185" s="66"/>
      <c r="AB185" s="66"/>
      <c r="AC185" s="66"/>
      <c r="AD185" s="66"/>
      <c r="AE185" s="67"/>
      <c r="AF185" s="64"/>
      <c r="AG185" s="66"/>
      <c r="AH185" s="68"/>
      <c r="AI185" s="64"/>
      <c r="AJ185" s="66"/>
      <c r="AK185" s="66"/>
      <c r="AL185" s="66"/>
      <c r="AM185" s="69"/>
    </row>
    <row r="186" spans="24:39" ht="30" customHeight="1" x14ac:dyDescent="0.3">
      <c r="X186" s="64"/>
      <c r="Y186" s="65"/>
      <c r="Z186" s="66"/>
      <c r="AA186" s="66"/>
      <c r="AB186" s="66"/>
      <c r="AC186" s="66"/>
      <c r="AD186" s="66"/>
      <c r="AE186" s="67"/>
      <c r="AF186" s="64"/>
      <c r="AG186" s="66"/>
      <c r="AH186" s="68"/>
      <c r="AI186" s="64"/>
      <c r="AJ186" s="66"/>
      <c r="AK186" s="66"/>
      <c r="AL186" s="66"/>
      <c r="AM186" s="69"/>
    </row>
    <row r="187" spans="24:39" ht="30" customHeight="1" x14ac:dyDescent="0.3">
      <c r="X187" s="64"/>
      <c r="Y187" s="65"/>
      <c r="Z187" s="66"/>
      <c r="AA187" s="66"/>
      <c r="AB187" s="66"/>
      <c r="AC187" s="66"/>
      <c r="AD187" s="66"/>
      <c r="AE187" s="67"/>
      <c r="AF187" s="64"/>
      <c r="AG187" s="66"/>
      <c r="AH187" s="68"/>
      <c r="AI187" s="64"/>
      <c r="AJ187" s="66"/>
      <c r="AK187" s="66"/>
      <c r="AL187" s="66"/>
      <c r="AM187" s="69"/>
    </row>
    <row r="188" spans="24:39" ht="30" customHeight="1" x14ac:dyDescent="0.3">
      <c r="X188" s="64"/>
      <c r="Y188" s="65"/>
      <c r="Z188" s="66"/>
      <c r="AA188" s="66"/>
      <c r="AB188" s="66"/>
      <c r="AC188" s="66"/>
      <c r="AD188" s="66"/>
      <c r="AE188" s="67"/>
      <c r="AF188" s="64"/>
      <c r="AG188" s="66"/>
      <c r="AH188" s="68"/>
      <c r="AI188" s="64"/>
      <c r="AJ188" s="66"/>
      <c r="AK188" s="66"/>
      <c r="AL188" s="66"/>
      <c r="AM188" s="69"/>
    </row>
    <row r="189" spans="24:39" x14ac:dyDescent="0.3">
      <c r="X189" s="64"/>
      <c r="Y189" s="65"/>
      <c r="Z189" s="66"/>
      <c r="AA189" s="66"/>
      <c r="AB189" s="66"/>
      <c r="AC189" s="66"/>
      <c r="AD189" s="66"/>
      <c r="AE189" s="67"/>
      <c r="AF189" s="64"/>
      <c r="AG189" s="66"/>
      <c r="AH189" s="68"/>
      <c r="AI189" s="64"/>
      <c r="AJ189" s="66"/>
      <c r="AK189" s="66"/>
      <c r="AL189" s="66"/>
      <c r="AM189" s="69"/>
    </row>
    <row r="190" spans="24:39" x14ac:dyDescent="0.3">
      <c r="X190" s="64"/>
      <c r="Y190" s="65"/>
      <c r="Z190" s="66"/>
      <c r="AA190" s="66"/>
      <c r="AB190" s="66"/>
      <c r="AC190" s="66"/>
      <c r="AD190" s="66"/>
      <c r="AE190" s="67"/>
      <c r="AF190" s="64"/>
      <c r="AG190" s="66"/>
      <c r="AH190" s="68"/>
      <c r="AI190" s="64"/>
      <c r="AJ190" s="66"/>
      <c r="AK190" s="66"/>
      <c r="AL190" s="66"/>
      <c r="AM190" s="69"/>
    </row>
    <row r="191" spans="24:39" x14ac:dyDescent="0.3">
      <c r="X191" s="64"/>
      <c r="Y191" s="65"/>
      <c r="Z191" s="66"/>
      <c r="AA191" s="66"/>
      <c r="AB191" s="66"/>
      <c r="AC191" s="66"/>
      <c r="AD191" s="66"/>
      <c r="AE191" s="67"/>
      <c r="AF191" s="64"/>
      <c r="AG191" s="66"/>
      <c r="AH191" s="68"/>
      <c r="AI191" s="64"/>
      <c r="AJ191" s="66"/>
      <c r="AK191" s="66"/>
      <c r="AL191" s="66"/>
      <c r="AM191" s="69"/>
    </row>
    <row r="192" spans="24:39" x14ac:dyDescent="0.3">
      <c r="X192" s="64"/>
      <c r="Y192" s="65"/>
      <c r="Z192" s="66"/>
      <c r="AA192" s="66"/>
      <c r="AB192" s="66"/>
      <c r="AC192" s="66"/>
      <c r="AD192" s="66"/>
      <c r="AE192" s="67"/>
      <c r="AF192" s="64"/>
      <c r="AG192" s="66"/>
      <c r="AH192" s="68"/>
      <c r="AI192" s="64"/>
      <c r="AJ192" s="66"/>
      <c r="AK192" s="66"/>
      <c r="AL192" s="66"/>
      <c r="AM192" s="69"/>
    </row>
    <row r="193" spans="24:39" x14ac:dyDescent="0.3">
      <c r="X193" s="64"/>
      <c r="Y193" s="65"/>
      <c r="Z193" s="66"/>
      <c r="AA193" s="66"/>
      <c r="AB193" s="66"/>
      <c r="AC193" s="66"/>
      <c r="AD193" s="66"/>
      <c r="AE193" s="67"/>
      <c r="AF193" s="64"/>
      <c r="AG193" s="66"/>
      <c r="AH193" s="68"/>
      <c r="AI193" s="64"/>
      <c r="AJ193" s="66"/>
      <c r="AK193" s="66"/>
      <c r="AL193" s="66"/>
      <c r="AM193" s="69"/>
    </row>
    <row r="194" spans="24:39" x14ac:dyDescent="0.3">
      <c r="X194" s="64"/>
      <c r="Y194" s="65"/>
      <c r="Z194" s="66"/>
      <c r="AA194" s="66"/>
      <c r="AB194" s="66"/>
      <c r="AC194" s="66"/>
      <c r="AD194" s="66"/>
      <c r="AE194" s="67"/>
      <c r="AF194" s="64"/>
      <c r="AG194" s="66"/>
      <c r="AH194" s="68"/>
      <c r="AI194" s="64"/>
      <c r="AJ194" s="66"/>
      <c r="AK194" s="66"/>
      <c r="AL194" s="66"/>
      <c r="AM194" s="69"/>
    </row>
    <row r="195" spans="24:39" x14ac:dyDescent="0.3">
      <c r="X195" s="64"/>
      <c r="Y195" s="65"/>
      <c r="Z195" s="66"/>
      <c r="AA195" s="66"/>
      <c r="AB195" s="66"/>
      <c r="AC195" s="66"/>
      <c r="AD195" s="66"/>
      <c r="AE195" s="67"/>
      <c r="AF195" s="64"/>
      <c r="AG195" s="66"/>
      <c r="AH195" s="68"/>
      <c r="AI195" s="64"/>
      <c r="AJ195" s="66"/>
      <c r="AK195" s="66"/>
      <c r="AL195" s="66"/>
      <c r="AM195" s="69"/>
    </row>
    <row r="196" spans="24:39" x14ac:dyDescent="0.3">
      <c r="X196" s="64"/>
      <c r="Y196" s="65"/>
      <c r="Z196" s="66"/>
      <c r="AA196" s="66"/>
      <c r="AB196" s="66"/>
      <c r="AC196" s="66"/>
      <c r="AD196" s="66"/>
      <c r="AE196" s="67"/>
      <c r="AF196" s="64"/>
      <c r="AG196" s="66"/>
      <c r="AH196" s="68"/>
      <c r="AI196" s="64"/>
      <c r="AJ196" s="66"/>
      <c r="AK196" s="66"/>
      <c r="AL196" s="66"/>
      <c r="AM196" s="69"/>
    </row>
    <row r="197" spans="24:39" x14ac:dyDescent="0.3">
      <c r="X197" s="64"/>
      <c r="Y197" s="65"/>
      <c r="Z197" s="66"/>
      <c r="AA197" s="66"/>
      <c r="AB197" s="66"/>
      <c r="AC197" s="66"/>
      <c r="AD197" s="66"/>
      <c r="AE197" s="67"/>
      <c r="AF197" s="64"/>
      <c r="AG197" s="66"/>
      <c r="AH197" s="68"/>
      <c r="AI197" s="64"/>
      <c r="AJ197" s="66"/>
      <c r="AK197" s="66"/>
      <c r="AL197" s="66"/>
      <c r="AM197" s="69"/>
    </row>
    <row r="198" spans="24:39" x14ac:dyDescent="0.3">
      <c r="X198" s="64"/>
      <c r="Y198" s="65"/>
      <c r="Z198" s="66"/>
      <c r="AA198" s="66"/>
      <c r="AB198" s="66"/>
      <c r="AC198" s="66"/>
      <c r="AD198" s="66"/>
      <c r="AE198" s="67"/>
      <c r="AF198" s="64"/>
      <c r="AG198" s="66"/>
      <c r="AH198" s="68"/>
      <c r="AI198" s="64"/>
      <c r="AJ198" s="66"/>
      <c r="AK198" s="66"/>
      <c r="AL198" s="66"/>
      <c r="AM198" s="69"/>
    </row>
    <row r="199" spans="24:39" x14ac:dyDescent="0.3">
      <c r="X199" s="64"/>
      <c r="Y199" s="65"/>
      <c r="Z199" s="66"/>
      <c r="AA199" s="66"/>
      <c r="AB199" s="66"/>
      <c r="AC199" s="66"/>
      <c r="AD199" s="66"/>
      <c r="AE199" s="67"/>
      <c r="AF199" s="64"/>
      <c r="AG199" s="66"/>
      <c r="AH199" s="68"/>
      <c r="AI199" s="64"/>
      <c r="AJ199" s="66"/>
      <c r="AK199" s="66"/>
      <c r="AL199" s="66"/>
      <c r="AM199" s="69"/>
    </row>
    <row r="200" spans="24:39" x14ac:dyDescent="0.3">
      <c r="X200" s="64"/>
      <c r="Y200" s="65"/>
      <c r="Z200" s="66"/>
      <c r="AA200" s="66"/>
      <c r="AB200" s="66"/>
      <c r="AC200" s="66"/>
      <c r="AD200" s="66"/>
      <c r="AE200" s="67"/>
      <c r="AF200" s="64"/>
      <c r="AG200" s="66"/>
      <c r="AH200" s="68"/>
      <c r="AI200" s="64"/>
      <c r="AJ200" s="66"/>
      <c r="AK200" s="66"/>
      <c r="AL200" s="66"/>
      <c r="AM200" s="69"/>
    </row>
    <row r="201" spans="24:39" x14ac:dyDescent="0.3">
      <c r="X201" s="64"/>
      <c r="Y201" s="65"/>
      <c r="Z201" s="66"/>
      <c r="AA201" s="66"/>
      <c r="AB201" s="66"/>
      <c r="AC201" s="66"/>
      <c r="AD201" s="66"/>
      <c r="AE201" s="70"/>
      <c r="AF201" s="64"/>
      <c r="AG201" s="66"/>
      <c r="AH201" s="68"/>
      <c r="AI201" s="64"/>
      <c r="AJ201" s="66"/>
      <c r="AK201" s="66"/>
      <c r="AL201" s="66"/>
      <c r="AM201" s="69"/>
    </row>
    <row r="202" spans="24:39" x14ac:dyDescent="0.3">
      <c r="X202" s="64"/>
      <c r="Y202" s="65"/>
      <c r="Z202" s="66"/>
      <c r="AA202" s="66"/>
      <c r="AB202" s="66"/>
      <c r="AC202" s="66"/>
      <c r="AD202" s="66"/>
      <c r="AE202" s="67"/>
      <c r="AF202" s="64"/>
      <c r="AG202" s="66"/>
      <c r="AH202" s="68"/>
      <c r="AI202" s="64"/>
      <c r="AJ202" s="66"/>
      <c r="AK202" s="66"/>
      <c r="AL202" s="66"/>
      <c r="AM202" s="69"/>
    </row>
    <row r="203" spans="24:39" x14ac:dyDescent="0.3">
      <c r="X203" s="64"/>
      <c r="Y203" s="65"/>
      <c r="Z203" s="66"/>
      <c r="AA203" s="66"/>
      <c r="AB203" s="66"/>
      <c r="AC203" s="66"/>
      <c r="AD203" s="66"/>
      <c r="AE203" s="70"/>
      <c r="AF203" s="64"/>
      <c r="AG203" s="66"/>
      <c r="AH203" s="68"/>
      <c r="AI203" s="64"/>
      <c r="AJ203" s="66"/>
      <c r="AK203" s="66"/>
      <c r="AL203" s="66"/>
      <c r="AM203" s="69"/>
    </row>
    <row r="204" spans="24:39" x14ac:dyDescent="0.3">
      <c r="X204" s="64"/>
      <c r="Y204" s="65"/>
      <c r="Z204" s="66"/>
      <c r="AA204" s="66"/>
      <c r="AB204" s="66"/>
      <c r="AC204" s="66"/>
      <c r="AD204" s="66"/>
      <c r="AE204" s="67"/>
      <c r="AF204" s="64"/>
      <c r="AG204" s="66"/>
      <c r="AH204" s="68"/>
      <c r="AI204" s="64"/>
      <c r="AJ204" s="66"/>
      <c r="AK204" s="66"/>
      <c r="AL204" s="66"/>
      <c r="AM204" s="69"/>
    </row>
    <row r="205" spans="24:39" x14ac:dyDescent="0.3">
      <c r="X205" s="64"/>
      <c r="Y205" s="65"/>
      <c r="Z205" s="66"/>
      <c r="AA205" s="66"/>
      <c r="AB205" s="66"/>
      <c r="AC205" s="66"/>
      <c r="AD205" s="66"/>
      <c r="AE205" s="67"/>
      <c r="AF205" s="64"/>
      <c r="AG205" s="66"/>
      <c r="AH205" s="68"/>
      <c r="AI205" s="64"/>
      <c r="AJ205" s="66"/>
      <c r="AK205" s="66"/>
      <c r="AL205" s="66"/>
      <c r="AM205" s="69"/>
    </row>
    <row r="206" spans="24:39" ht="30" customHeight="1" x14ac:dyDescent="0.3">
      <c r="X206" s="64"/>
      <c r="Y206" s="65"/>
      <c r="Z206" s="66"/>
      <c r="AA206" s="66"/>
      <c r="AB206" s="66"/>
      <c r="AC206" s="66"/>
      <c r="AD206" s="66"/>
      <c r="AE206" s="67"/>
      <c r="AF206" s="64"/>
      <c r="AG206" s="66"/>
      <c r="AH206" s="68"/>
      <c r="AI206" s="64"/>
      <c r="AJ206" s="66"/>
      <c r="AK206" s="66"/>
      <c r="AL206" s="66"/>
      <c r="AM206" s="69"/>
    </row>
    <row r="207" spans="24:39" ht="30" customHeight="1" x14ac:dyDescent="0.3">
      <c r="X207" s="64"/>
      <c r="Y207" s="65"/>
      <c r="Z207" s="66"/>
      <c r="AA207" s="66"/>
      <c r="AB207" s="66"/>
      <c r="AC207" s="66"/>
      <c r="AD207" s="66"/>
      <c r="AE207" s="67"/>
      <c r="AF207" s="64"/>
      <c r="AG207" s="66"/>
      <c r="AH207" s="68"/>
      <c r="AI207" s="64"/>
      <c r="AJ207" s="66"/>
      <c r="AK207" s="66"/>
      <c r="AL207" s="66"/>
      <c r="AM207" s="69"/>
    </row>
    <row r="208" spans="24:39" ht="30" customHeight="1" x14ac:dyDescent="0.3">
      <c r="X208" s="64"/>
      <c r="Y208" s="65"/>
      <c r="Z208" s="66"/>
      <c r="AA208" s="66"/>
      <c r="AB208" s="66"/>
      <c r="AC208" s="66"/>
      <c r="AD208" s="66"/>
      <c r="AE208" s="67"/>
      <c r="AF208" s="64"/>
      <c r="AG208" s="66"/>
      <c r="AH208" s="68"/>
      <c r="AI208" s="64"/>
      <c r="AJ208" s="66"/>
      <c r="AK208" s="66"/>
      <c r="AL208" s="66"/>
      <c r="AM208" s="69"/>
    </row>
    <row r="209" spans="24:39" ht="30" customHeight="1" x14ac:dyDescent="0.3">
      <c r="X209" s="64"/>
      <c r="Y209" s="65"/>
      <c r="Z209" s="66"/>
      <c r="AA209" s="66"/>
      <c r="AB209" s="66"/>
      <c r="AC209" s="66"/>
      <c r="AD209" s="66"/>
      <c r="AE209" s="67"/>
      <c r="AF209" s="64"/>
      <c r="AG209" s="66"/>
      <c r="AH209" s="68"/>
      <c r="AI209" s="64"/>
      <c r="AJ209" s="66"/>
      <c r="AK209" s="66"/>
      <c r="AL209" s="66"/>
      <c r="AM209" s="69"/>
    </row>
    <row r="210" spans="24:39" ht="30" customHeight="1" x14ac:dyDescent="0.3">
      <c r="X210" s="64"/>
      <c r="Y210" s="65"/>
      <c r="Z210" s="66"/>
      <c r="AA210" s="66"/>
      <c r="AB210" s="66"/>
      <c r="AC210" s="66"/>
      <c r="AD210" s="66"/>
      <c r="AE210" s="67"/>
      <c r="AF210" s="64"/>
      <c r="AG210" s="66"/>
      <c r="AH210" s="68"/>
      <c r="AI210" s="64"/>
      <c r="AJ210" s="66"/>
      <c r="AK210" s="66"/>
      <c r="AL210" s="66"/>
      <c r="AM210" s="69"/>
    </row>
    <row r="211" spans="24:39" x14ac:dyDescent="0.3">
      <c r="X211" s="64"/>
      <c r="Y211" s="65"/>
      <c r="Z211" s="66"/>
      <c r="AA211" s="66"/>
      <c r="AB211" s="66"/>
      <c r="AC211" s="66"/>
      <c r="AD211" s="66"/>
      <c r="AE211" s="67"/>
      <c r="AF211" s="64"/>
      <c r="AG211" s="66"/>
      <c r="AH211" s="68"/>
      <c r="AI211" s="64"/>
      <c r="AJ211" s="66"/>
      <c r="AK211" s="66"/>
      <c r="AL211" s="66"/>
      <c r="AM211" s="69"/>
    </row>
    <row r="212" spans="24:39" x14ac:dyDescent="0.3">
      <c r="X212" s="64"/>
      <c r="Y212" s="65"/>
      <c r="Z212" s="66"/>
      <c r="AA212" s="66"/>
      <c r="AB212" s="66"/>
      <c r="AC212" s="66"/>
      <c r="AD212" s="66"/>
      <c r="AE212" s="67"/>
      <c r="AF212" s="64"/>
      <c r="AG212" s="66"/>
      <c r="AH212" s="68"/>
      <c r="AI212" s="64"/>
      <c r="AJ212" s="66"/>
      <c r="AK212" s="66"/>
      <c r="AL212" s="66"/>
      <c r="AM212" s="69"/>
    </row>
    <row r="213" spans="24:39" x14ac:dyDescent="0.3">
      <c r="X213" s="64"/>
      <c r="Y213" s="65"/>
      <c r="Z213" s="66"/>
      <c r="AA213" s="66"/>
      <c r="AB213" s="66"/>
      <c r="AC213" s="66"/>
      <c r="AD213" s="66"/>
      <c r="AE213" s="67"/>
      <c r="AF213" s="64"/>
      <c r="AG213" s="66"/>
      <c r="AH213" s="68"/>
      <c r="AI213" s="64"/>
      <c r="AJ213" s="66"/>
      <c r="AK213" s="66"/>
      <c r="AL213" s="66"/>
      <c r="AM213" s="69"/>
    </row>
    <row r="214" spans="24:39" x14ac:dyDescent="0.3">
      <c r="X214" s="64"/>
      <c r="Y214" s="65"/>
      <c r="Z214" s="66"/>
      <c r="AA214" s="66"/>
      <c r="AB214" s="66"/>
      <c r="AC214" s="66"/>
      <c r="AD214" s="66"/>
      <c r="AE214" s="67"/>
      <c r="AF214" s="64"/>
      <c r="AG214" s="66"/>
      <c r="AH214" s="68"/>
      <c r="AI214" s="64"/>
      <c r="AJ214" s="66"/>
      <c r="AK214" s="66"/>
      <c r="AL214" s="66"/>
      <c r="AM214" s="69"/>
    </row>
    <row r="215" spans="24:39" x14ac:dyDescent="0.3">
      <c r="X215" s="64"/>
      <c r="Y215" s="65"/>
      <c r="Z215" s="66"/>
      <c r="AA215" s="66"/>
      <c r="AB215" s="66"/>
      <c r="AC215" s="66"/>
      <c r="AD215" s="66"/>
      <c r="AE215" s="67"/>
      <c r="AF215" s="64"/>
      <c r="AG215" s="66"/>
      <c r="AH215" s="68"/>
      <c r="AI215" s="64"/>
      <c r="AJ215" s="66"/>
      <c r="AK215" s="66"/>
      <c r="AL215" s="66"/>
      <c r="AM215" s="69"/>
    </row>
    <row r="216" spans="24:39" x14ac:dyDescent="0.3">
      <c r="X216" s="64"/>
      <c r="Y216" s="65"/>
      <c r="Z216" s="66"/>
      <c r="AA216" s="66"/>
      <c r="AB216" s="66"/>
      <c r="AC216" s="66"/>
      <c r="AD216" s="66"/>
      <c r="AE216" s="67"/>
      <c r="AF216" s="64"/>
      <c r="AG216" s="66"/>
      <c r="AH216" s="68"/>
      <c r="AI216" s="64"/>
      <c r="AJ216" s="66"/>
      <c r="AK216" s="66"/>
      <c r="AL216" s="66"/>
      <c r="AM216" s="69"/>
    </row>
    <row r="217" spans="24:39" x14ac:dyDescent="0.3">
      <c r="X217" s="64"/>
      <c r="Y217" s="65"/>
      <c r="Z217" s="66"/>
      <c r="AA217" s="66"/>
      <c r="AB217" s="66"/>
      <c r="AC217" s="66"/>
      <c r="AD217" s="66"/>
      <c r="AE217" s="67"/>
      <c r="AF217" s="64"/>
      <c r="AG217" s="66"/>
      <c r="AH217" s="68"/>
      <c r="AI217" s="64"/>
      <c r="AJ217" s="66"/>
      <c r="AK217" s="66"/>
      <c r="AL217" s="66"/>
      <c r="AM217" s="69"/>
    </row>
    <row r="218" spans="24:39" x14ac:dyDescent="0.3">
      <c r="X218" s="64"/>
      <c r="Y218" s="65"/>
      <c r="Z218" s="66"/>
      <c r="AA218" s="66"/>
      <c r="AB218" s="66"/>
      <c r="AC218" s="66"/>
      <c r="AD218" s="66"/>
      <c r="AE218" s="70"/>
      <c r="AF218" s="64"/>
      <c r="AG218" s="66"/>
      <c r="AH218" s="68"/>
      <c r="AI218" s="64"/>
      <c r="AJ218" s="66"/>
      <c r="AK218" s="66"/>
      <c r="AL218" s="66"/>
      <c r="AM218" s="69"/>
    </row>
    <row r="219" spans="24:39" x14ac:dyDescent="0.3">
      <c r="X219" s="64"/>
      <c r="Y219" s="65"/>
      <c r="Z219" s="66"/>
      <c r="AA219" s="66"/>
      <c r="AB219" s="66"/>
      <c r="AC219" s="66"/>
      <c r="AD219" s="66"/>
      <c r="AE219" s="67"/>
      <c r="AF219" s="64"/>
      <c r="AG219" s="66"/>
      <c r="AH219" s="68"/>
      <c r="AI219" s="64"/>
      <c r="AJ219" s="66"/>
      <c r="AK219" s="66"/>
      <c r="AL219" s="66"/>
      <c r="AM219" s="69"/>
    </row>
    <row r="220" spans="24:39" x14ac:dyDescent="0.3">
      <c r="X220" s="64"/>
      <c r="Y220" s="65"/>
      <c r="Z220" s="66"/>
      <c r="AA220" s="66"/>
      <c r="AB220" s="66"/>
      <c r="AC220" s="66"/>
      <c r="AD220" s="66"/>
      <c r="AE220" s="67"/>
      <c r="AF220" s="64"/>
      <c r="AG220" s="66"/>
      <c r="AH220" s="68"/>
      <c r="AI220" s="64"/>
      <c r="AJ220" s="66"/>
      <c r="AK220" s="66"/>
      <c r="AL220" s="66"/>
      <c r="AM220" s="69"/>
    </row>
    <row r="221" spans="24:39" x14ac:dyDescent="0.3">
      <c r="X221" s="64"/>
      <c r="Y221" s="65"/>
      <c r="Z221" s="66"/>
      <c r="AA221" s="66"/>
      <c r="AB221" s="66"/>
      <c r="AC221" s="66"/>
      <c r="AD221" s="66"/>
      <c r="AE221" s="67"/>
      <c r="AF221" s="64"/>
      <c r="AG221" s="66"/>
      <c r="AH221" s="68"/>
      <c r="AI221" s="64"/>
      <c r="AJ221" s="66"/>
      <c r="AK221" s="66"/>
      <c r="AL221" s="66"/>
      <c r="AM221" s="69"/>
    </row>
    <row r="222" spans="24:39" x14ac:dyDescent="0.3">
      <c r="X222" s="64"/>
      <c r="Y222" s="65"/>
      <c r="Z222" s="66"/>
      <c r="AA222" s="66"/>
      <c r="AB222" s="66"/>
      <c r="AC222" s="66"/>
      <c r="AD222" s="66"/>
      <c r="AE222" s="67"/>
      <c r="AF222" s="64"/>
      <c r="AG222" s="66"/>
      <c r="AH222" s="68"/>
      <c r="AI222" s="64"/>
      <c r="AJ222" s="66"/>
      <c r="AK222" s="66"/>
      <c r="AL222" s="66"/>
      <c r="AM222" s="69"/>
    </row>
    <row r="223" spans="24:39" ht="30" customHeight="1" x14ac:dyDescent="0.3">
      <c r="X223" s="64"/>
      <c r="Y223" s="65"/>
      <c r="Z223" s="66"/>
      <c r="AA223" s="66"/>
      <c r="AB223" s="66"/>
      <c r="AC223" s="66"/>
      <c r="AD223" s="66"/>
      <c r="AE223" s="67"/>
      <c r="AF223" s="64"/>
      <c r="AG223" s="66"/>
      <c r="AH223" s="68"/>
      <c r="AI223" s="64"/>
      <c r="AJ223" s="66"/>
      <c r="AK223" s="66"/>
      <c r="AL223" s="66"/>
      <c r="AM223" s="69"/>
    </row>
    <row r="224" spans="24:39" ht="30" customHeight="1" x14ac:dyDescent="0.3">
      <c r="X224" s="64"/>
      <c r="Y224" s="65"/>
      <c r="Z224" s="66"/>
      <c r="AA224" s="66"/>
      <c r="AB224" s="66"/>
      <c r="AC224" s="66"/>
      <c r="AD224" s="66"/>
      <c r="AE224" s="67"/>
      <c r="AF224" s="64"/>
      <c r="AG224" s="66"/>
      <c r="AH224" s="68"/>
      <c r="AI224" s="64"/>
      <c r="AJ224" s="66"/>
      <c r="AK224" s="66"/>
      <c r="AL224" s="66"/>
      <c r="AM224" s="69"/>
    </row>
    <row r="225" spans="11:39" ht="30" customHeight="1" x14ac:dyDescent="0.3">
      <c r="X225" s="64"/>
      <c r="Y225" s="65"/>
      <c r="Z225" s="66"/>
      <c r="AA225" s="66"/>
      <c r="AB225" s="66"/>
      <c r="AC225" s="66"/>
      <c r="AD225" s="66"/>
      <c r="AE225" s="70"/>
      <c r="AF225" s="64"/>
      <c r="AG225" s="66"/>
      <c r="AH225" s="68"/>
      <c r="AI225" s="64"/>
      <c r="AJ225" s="66"/>
      <c r="AK225" s="66"/>
      <c r="AL225" s="66"/>
      <c r="AM225" s="69"/>
    </row>
    <row r="226" spans="11:39" ht="30" customHeight="1" x14ac:dyDescent="0.3">
      <c r="X226" s="64"/>
      <c r="Y226" s="65"/>
      <c r="Z226" s="66"/>
      <c r="AA226" s="66"/>
      <c r="AB226" s="66"/>
      <c r="AC226" s="66"/>
      <c r="AD226" s="66"/>
      <c r="AE226" s="70"/>
      <c r="AF226" s="64"/>
      <c r="AG226" s="66"/>
      <c r="AH226" s="68"/>
      <c r="AI226" s="64"/>
      <c r="AJ226" s="66"/>
      <c r="AK226" s="66"/>
      <c r="AL226" s="66"/>
      <c r="AM226" s="69"/>
    </row>
    <row r="227" spans="11:39" ht="30" customHeight="1" x14ac:dyDescent="0.3">
      <c r="X227" s="64"/>
      <c r="Y227" s="65"/>
      <c r="Z227" s="66"/>
      <c r="AA227" s="66"/>
      <c r="AB227" s="66"/>
      <c r="AC227" s="66"/>
      <c r="AD227" s="66"/>
      <c r="AE227" s="67"/>
      <c r="AF227" s="64"/>
      <c r="AG227" s="66"/>
      <c r="AH227" s="68"/>
      <c r="AI227" s="64"/>
      <c r="AJ227" s="66"/>
      <c r="AK227" s="66"/>
      <c r="AL227" s="66"/>
      <c r="AM227" s="69"/>
    </row>
    <row r="228" spans="11:39" ht="30" customHeight="1" x14ac:dyDescent="0.3">
      <c r="X228" s="64"/>
    </row>
    <row r="229" spans="11:39" ht="30" customHeight="1" x14ac:dyDescent="0.3">
      <c r="X229" s="64"/>
    </row>
    <row r="230" spans="11:39" ht="30" customHeight="1" x14ac:dyDescent="0.3">
      <c r="X230" s="64"/>
    </row>
    <row r="231" spans="11:39" ht="30" customHeight="1" x14ac:dyDescent="0.3">
      <c r="X231" s="64"/>
    </row>
    <row r="232" spans="11:39" ht="30" customHeight="1" x14ac:dyDescent="0.3">
      <c r="K232" s="68"/>
      <c r="L232" s="68"/>
      <c r="M232" s="66"/>
      <c r="N232" s="66"/>
      <c r="O232" s="66">
        <f>COUNTA(Zinc!#REF!)</f>
        <v>1</v>
      </c>
      <c r="P232" s="66"/>
      <c r="Q232" s="66"/>
      <c r="R232" s="66"/>
      <c r="S232" s="68"/>
      <c r="T232" s="71"/>
      <c r="U232" s="66"/>
      <c r="V232" s="66"/>
      <c r="W232" s="66"/>
      <c r="X232" s="64"/>
    </row>
  </sheetData>
  <mergeCells count="1">
    <mergeCell ref="K16:N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S214"/>
  <sheetViews>
    <sheetView topLeftCell="F43" zoomScale="106" zoomScaleNormal="106" workbookViewId="0">
      <selection activeCell="J11" sqref="J11"/>
    </sheetView>
  </sheetViews>
  <sheetFormatPr defaultRowHeight="14.4" x14ac:dyDescent="0.3"/>
  <cols>
    <col min="4" max="4" width="17.88671875" bestFit="1" customWidth="1"/>
    <col min="5" max="5" width="16.88671875" bestFit="1" customWidth="1"/>
    <col min="6" max="6" width="39.5546875" bestFit="1" customWidth="1"/>
    <col min="7" max="7" width="20.44140625" bestFit="1" customWidth="1"/>
    <col min="8" max="8" width="18.88671875" customWidth="1"/>
    <col min="9" max="9" width="16.109375" bestFit="1" customWidth="1"/>
    <col min="10" max="10" width="16.44140625" bestFit="1" customWidth="1"/>
    <col min="11" max="11" width="13.6640625" bestFit="1" customWidth="1"/>
    <col min="12" max="12" width="25" bestFit="1" customWidth="1"/>
    <col min="13" max="13" width="11.6640625" bestFit="1" customWidth="1"/>
    <col min="14" max="14" width="24.44140625" bestFit="1" customWidth="1"/>
    <col min="15" max="15" width="21" bestFit="1" customWidth="1"/>
    <col min="16" max="16" width="24.44140625" bestFit="1" customWidth="1"/>
    <col min="17" max="17" width="21" bestFit="1" customWidth="1"/>
    <col min="18" max="19" width="11.44140625" bestFit="1" customWidth="1"/>
  </cols>
  <sheetData>
    <row r="2" spans="4:14" ht="16.2" thickBot="1" x14ac:dyDescent="0.35">
      <c r="D2" s="38" t="s">
        <v>48</v>
      </c>
      <c r="I2" s="149" t="s">
        <v>463</v>
      </c>
      <c r="M2" s="149" t="s">
        <v>464</v>
      </c>
    </row>
    <row r="3" spans="4:14" ht="16.2" thickBot="1" x14ac:dyDescent="0.35">
      <c r="D3" s="72" t="s">
        <v>4</v>
      </c>
      <c r="E3" s="73" t="s">
        <v>5</v>
      </c>
      <c r="F3" s="73" t="s">
        <v>51</v>
      </c>
      <c r="G3" s="74" t="s">
        <v>52</v>
      </c>
      <c r="I3" s="147" t="s">
        <v>461</v>
      </c>
      <c r="J3" s="148" t="s">
        <v>13</v>
      </c>
      <c r="K3" s="152" t="s">
        <v>562</v>
      </c>
      <c r="M3" s="147" t="s">
        <v>461</v>
      </c>
      <c r="N3" s="148" t="s">
        <v>13</v>
      </c>
    </row>
    <row r="4" spans="4:14" ht="15.6" x14ac:dyDescent="0.3">
      <c r="D4" s="42">
        <v>2371</v>
      </c>
      <c r="E4" s="43" t="s">
        <v>10</v>
      </c>
      <c r="F4" s="75">
        <v>38</v>
      </c>
      <c r="G4" s="76">
        <f>(F4/$F$13)*100</f>
        <v>19.387755102040817</v>
      </c>
      <c r="I4" s="144" t="s">
        <v>465</v>
      </c>
      <c r="J4" s="3">
        <f>AVERAGE(N19:N22)</f>
        <v>1149.325</v>
      </c>
      <c r="K4" s="141">
        <f>COUNTA(Q19:Q22)</f>
        <v>4</v>
      </c>
      <c r="M4" s="141" t="s">
        <v>547</v>
      </c>
      <c r="N4" s="348">
        <f>AVERAGE(N19:N30)</f>
        <v>952.82500000000016</v>
      </c>
    </row>
    <row r="5" spans="4:14" ht="47.4" thickBot="1" x14ac:dyDescent="0.35">
      <c r="D5" s="47">
        <v>2375</v>
      </c>
      <c r="E5" s="48" t="s">
        <v>14</v>
      </c>
      <c r="F5" s="52">
        <v>19</v>
      </c>
      <c r="G5" s="77">
        <f>(F5/$F$13)*100</f>
        <v>9.6938775510204085</v>
      </c>
      <c r="I5" s="145">
        <v>2010</v>
      </c>
      <c r="J5" s="9">
        <f>AVERAGE(N23:N29)</f>
        <v>867.65714285714296</v>
      </c>
      <c r="K5" s="142">
        <f>COUNTA(Q23:Q29)</f>
        <v>7</v>
      </c>
      <c r="M5" s="143" t="s">
        <v>466</v>
      </c>
      <c r="N5" s="349">
        <f>AVERAGE(N31:N214)</f>
        <v>426.95163043478254</v>
      </c>
    </row>
    <row r="6" spans="4:14" ht="28.8" x14ac:dyDescent="0.3">
      <c r="D6" s="50">
        <v>2437</v>
      </c>
      <c r="E6" s="48" t="s">
        <v>82</v>
      </c>
      <c r="F6" s="51" t="s">
        <v>83</v>
      </c>
      <c r="G6" s="78" t="s">
        <v>11</v>
      </c>
      <c r="I6" s="145">
        <v>2011</v>
      </c>
      <c r="J6" s="9">
        <f>AVERAGE(N30)</f>
        <v>763</v>
      </c>
      <c r="K6" s="142">
        <f>COUNTA(Q30)</f>
        <v>1</v>
      </c>
      <c r="M6" s="347" t="s">
        <v>547</v>
      </c>
      <c r="N6" s="350">
        <v>952.83</v>
      </c>
    </row>
    <row r="7" spans="4:14" ht="43.2" x14ac:dyDescent="0.3">
      <c r="D7" s="50">
        <v>2362</v>
      </c>
      <c r="E7" s="48" t="s">
        <v>87</v>
      </c>
      <c r="F7" s="52" t="s">
        <v>88</v>
      </c>
      <c r="G7" s="78" t="s">
        <v>11</v>
      </c>
      <c r="I7" s="145">
        <v>2012</v>
      </c>
      <c r="J7" s="9">
        <f>AVERAGE(N31:N56)</f>
        <v>759.43846153846164</v>
      </c>
      <c r="K7" s="142">
        <f>COUNTA(Q31:Q56)</f>
        <v>26</v>
      </c>
    </row>
    <row r="8" spans="4:14" ht="15.6" x14ac:dyDescent="0.3">
      <c r="D8" s="53">
        <v>2441</v>
      </c>
      <c r="E8" s="48" t="s">
        <v>23</v>
      </c>
      <c r="F8" s="52">
        <v>15</v>
      </c>
      <c r="G8" s="77">
        <f>(F8/$F$13)*100</f>
        <v>7.6530612244897958</v>
      </c>
      <c r="I8" s="145">
        <v>2013</v>
      </c>
      <c r="J8" s="9">
        <f>AVERAGE(N57:N97)</f>
        <v>317.69268292682921</v>
      </c>
      <c r="K8" s="142">
        <f>COUNTA(P57:P97)</f>
        <v>41</v>
      </c>
    </row>
    <row r="9" spans="4:14" ht="31.2" x14ac:dyDescent="0.3">
      <c r="D9" s="47">
        <v>2355</v>
      </c>
      <c r="E9" s="48" t="s">
        <v>33</v>
      </c>
      <c r="F9" s="52">
        <v>51</v>
      </c>
      <c r="G9" s="77">
        <f>(F9/$F$13)*100</f>
        <v>26.020408163265309</v>
      </c>
      <c r="I9" s="145">
        <v>2014</v>
      </c>
      <c r="J9" s="9">
        <f>AVERAGE(N98:N135)</f>
        <v>500.86315789473684</v>
      </c>
      <c r="K9" s="142">
        <f>COUNTA(Q98:Q135)</f>
        <v>38</v>
      </c>
    </row>
    <row r="10" spans="4:14" ht="15.6" x14ac:dyDescent="0.3">
      <c r="D10" s="54">
        <v>138</v>
      </c>
      <c r="E10" s="48" t="s">
        <v>37</v>
      </c>
      <c r="F10" s="52">
        <v>16</v>
      </c>
      <c r="G10" s="77">
        <f>(F10/$F$13)*100</f>
        <v>8.1632653061224492</v>
      </c>
      <c r="I10" s="145">
        <v>2015</v>
      </c>
      <c r="J10">
        <f>AVERAGE(N136:N157)</f>
        <v>591.38636363636363</v>
      </c>
      <c r="K10" s="142">
        <f>COUNTA(Q136:Q157)</f>
        <v>22</v>
      </c>
    </row>
    <row r="11" spans="4:14" ht="109.2" x14ac:dyDescent="0.3">
      <c r="D11" s="53" t="s">
        <v>11</v>
      </c>
      <c r="E11" s="48" t="s">
        <v>95</v>
      </c>
      <c r="F11" s="52">
        <v>5</v>
      </c>
      <c r="G11" s="77">
        <f>(F11/$F$13)*100</f>
        <v>2.5510204081632653</v>
      </c>
      <c r="I11" s="145">
        <v>2016</v>
      </c>
      <c r="J11" s="9">
        <f>AVERAGE(N158:N205)</f>
        <v>267.82125000000002</v>
      </c>
      <c r="K11" s="142">
        <f>COUNTA(Q158:Q205)</f>
        <v>48</v>
      </c>
    </row>
    <row r="12" spans="4:14" ht="15" thickBot="1" x14ac:dyDescent="0.35">
      <c r="D12" s="79"/>
      <c r="E12" s="80" t="s">
        <v>96</v>
      </c>
      <c r="F12" s="81">
        <v>52</v>
      </c>
      <c r="G12" s="77">
        <f>(F12/$F$13)*100</f>
        <v>26.530612244897959</v>
      </c>
      <c r="I12" s="146">
        <v>2017</v>
      </c>
      <c r="J12" s="14">
        <f>AVERAGE(N206:N214)</f>
        <v>98.842222222222233</v>
      </c>
      <c r="K12" s="143">
        <v>9</v>
      </c>
    </row>
    <row r="13" spans="4:14" ht="16.2" thickBot="1" x14ac:dyDescent="0.35">
      <c r="D13" s="55" t="s">
        <v>73</v>
      </c>
      <c r="E13" s="56"/>
      <c r="F13" s="82">
        <f>SUM(F4:F12)</f>
        <v>196</v>
      </c>
      <c r="G13" s="83"/>
    </row>
    <row r="17" spans="4:19" ht="18" x14ac:dyDescent="0.35">
      <c r="D17" s="39" t="s">
        <v>49</v>
      </c>
      <c r="E17" s="37"/>
      <c r="F17" s="37"/>
    </row>
    <row r="18" spans="4:19" x14ac:dyDescent="0.3">
      <c r="D18" s="139" t="s">
        <v>66</v>
      </c>
      <c r="E18" s="139" t="s">
        <v>67</v>
      </c>
      <c r="F18" s="139" t="s">
        <v>53</v>
      </c>
      <c r="G18" s="139" t="s">
        <v>54</v>
      </c>
      <c r="H18" s="139" t="s">
        <v>55</v>
      </c>
      <c r="I18" s="139" t="s">
        <v>56</v>
      </c>
      <c r="J18" s="139" t="s">
        <v>57</v>
      </c>
      <c r="K18" s="139" t="s">
        <v>58</v>
      </c>
      <c r="L18" s="139" t="s">
        <v>59</v>
      </c>
      <c r="M18" s="139" t="s">
        <v>60</v>
      </c>
      <c r="N18" s="139" t="s">
        <v>460</v>
      </c>
      <c r="O18" s="139" t="s">
        <v>61</v>
      </c>
      <c r="P18" s="139" t="s">
        <v>63</v>
      </c>
      <c r="Q18" s="139" t="s">
        <v>64</v>
      </c>
      <c r="R18" s="139" t="s">
        <v>65</v>
      </c>
      <c r="S18" s="140" t="s">
        <v>448</v>
      </c>
    </row>
    <row r="19" spans="4:19" ht="72" x14ac:dyDescent="0.3">
      <c r="D19" s="117">
        <v>10343</v>
      </c>
      <c r="E19" s="117">
        <v>5</v>
      </c>
      <c r="F19" s="118" t="s">
        <v>69</v>
      </c>
      <c r="G19" s="118" t="s">
        <v>70</v>
      </c>
      <c r="H19" s="118" t="s">
        <v>71</v>
      </c>
      <c r="I19" s="118" t="s">
        <v>72</v>
      </c>
      <c r="J19" s="118" t="s">
        <v>73</v>
      </c>
      <c r="K19" s="153" t="s">
        <v>313</v>
      </c>
      <c r="L19" s="117" t="s">
        <v>75</v>
      </c>
      <c r="M19" s="119">
        <v>1770</v>
      </c>
      <c r="N19" s="119">
        <v>1770</v>
      </c>
      <c r="O19" s="118" t="s">
        <v>76</v>
      </c>
      <c r="P19" s="118" t="s">
        <v>213</v>
      </c>
      <c r="Q19" s="120" t="s">
        <v>214</v>
      </c>
      <c r="R19" s="118" t="s">
        <v>215</v>
      </c>
      <c r="S19" s="121" t="s">
        <v>75</v>
      </c>
    </row>
    <row r="20" spans="4:19" ht="72" x14ac:dyDescent="0.3">
      <c r="D20" s="122">
        <v>10342</v>
      </c>
      <c r="E20" s="122">
        <v>5</v>
      </c>
      <c r="F20" s="123" t="s">
        <v>69</v>
      </c>
      <c r="G20" s="123" t="s">
        <v>70</v>
      </c>
      <c r="H20" s="123" t="s">
        <v>71</v>
      </c>
      <c r="I20" s="123" t="s">
        <v>72</v>
      </c>
      <c r="J20" s="123" t="s">
        <v>73</v>
      </c>
      <c r="K20" s="123" t="s">
        <v>311</v>
      </c>
      <c r="L20" s="122" t="s">
        <v>75</v>
      </c>
      <c r="M20" s="124">
        <v>1910</v>
      </c>
      <c r="N20" s="119">
        <v>1910</v>
      </c>
      <c r="O20" s="123" t="s">
        <v>76</v>
      </c>
      <c r="P20" s="123" t="s">
        <v>213</v>
      </c>
      <c r="Q20" s="125" t="s">
        <v>214</v>
      </c>
      <c r="R20" s="123" t="s">
        <v>215</v>
      </c>
      <c r="S20" s="126" t="s">
        <v>75</v>
      </c>
    </row>
    <row r="21" spans="4:19" ht="72" x14ac:dyDescent="0.3">
      <c r="D21" s="117">
        <v>10617</v>
      </c>
      <c r="E21" s="117">
        <v>5</v>
      </c>
      <c r="F21" s="118" t="s">
        <v>69</v>
      </c>
      <c r="G21" s="118" t="s">
        <v>70</v>
      </c>
      <c r="H21" s="118" t="s">
        <v>71</v>
      </c>
      <c r="I21" s="118" t="s">
        <v>72</v>
      </c>
      <c r="J21" s="118" t="s">
        <v>73</v>
      </c>
      <c r="K21" s="118" t="s">
        <v>310</v>
      </c>
      <c r="L21" s="117" t="s">
        <v>75</v>
      </c>
      <c r="M21" s="119">
        <v>50.3</v>
      </c>
      <c r="N21" s="119">
        <v>50.3</v>
      </c>
      <c r="O21" s="118" t="s">
        <v>76</v>
      </c>
      <c r="P21" s="118" t="s">
        <v>213</v>
      </c>
      <c r="Q21" s="120" t="s">
        <v>214</v>
      </c>
      <c r="R21" s="118" t="s">
        <v>215</v>
      </c>
      <c r="S21" s="121" t="s">
        <v>75</v>
      </c>
    </row>
    <row r="22" spans="4:19" ht="72" x14ac:dyDescent="0.3">
      <c r="D22" s="122">
        <v>10348</v>
      </c>
      <c r="E22" s="122">
        <v>5</v>
      </c>
      <c r="F22" s="123" t="s">
        <v>69</v>
      </c>
      <c r="G22" s="123" t="s">
        <v>70</v>
      </c>
      <c r="H22" s="123" t="s">
        <v>71</v>
      </c>
      <c r="I22" s="123" t="s">
        <v>72</v>
      </c>
      <c r="J22" s="123" t="s">
        <v>73</v>
      </c>
      <c r="K22" s="123" t="s">
        <v>312</v>
      </c>
      <c r="L22" s="122" t="s">
        <v>75</v>
      </c>
      <c r="M22" s="124">
        <v>867</v>
      </c>
      <c r="N22" s="119">
        <v>867</v>
      </c>
      <c r="O22" s="123" t="s">
        <v>76</v>
      </c>
      <c r="P22" s="123" t="s">
        <v>213</v>
      </c>
      <c r="Q22" s="125" t="s">
        <v>214</v>
      </c>
      <c r="R22" s="123" t="s">
        <v>215</v>
      </c>
      <c r="S22" s="126" t="s">
        <v>75</v>
      </c>
    </row>
    <row r="23" spans="4:19" ht="72" x14ac:dyDescent="0.3">
      <c r="D23" s="117">
        <v>8220</v>
      </c>
      <c r="E23" s="117">
        <v>5</v>
      </c>
      <c r="F23" s="118" t="s">
        <v>69</v>
      </c>
      <c r="G23" s="118" t="s">
        <v>70</v>
      </c>
      <c r="H23" s="118" t="s">
        <v>71</v>
      </c>
      <c r="I23" s="118" t="s">
        <v>72</v>
      </c>
      <c r="J23" s="118" t="s">
        <v>73</v>
      </c>
      <c r="K23" s="118" t="s">
        <v>74</v>
      </c>
      <c r="L23" s="117" t="s">
        <v>75</v>
      </c>
      <c r="M23" s="119">
        <v>275</v>
      </c>
      <c r="N23" s="119">
        <v>275</v>
      </c>
      <c r="O23" s="118" t="s">
        <v>76</v>
      </c>
      <c r="P23" s="118" t="s">
        <v>77</v>
      </c>
      <c r="Q23" s="127">
        <v>40294</v>
      </c>
      <c r="R23" s="118" t="s">
        <v>78</v>
      </c>
      <c r="S23" s="121" t="s">
        <v>75</v>
      </c>
    </row>
    <row r="24" spans="4:19" ht="72" x14ac:dyDescent="0.3">
      <c r="D24" s="122">
        <v>8181</v>
      </c>
      <c r="E24" s="122">
        <v>5</v>
      </c>
      <c r="F24" s="123" t="s">
        <v>69</v>
      </c>
      <c r="G24" s="123" t="s">
        <v>70</v>
      </c>
      <c r="H24" s="123" t="s">
        <v>71</v>
      </c>
      <c r="I24" s="123" t="s">
        <v>72</v>
      </c>
      <c r="J24" s="123" t="s">
        <v>73</v>
      </c>
      <c r="K24" s="123" t="s">
        <v>81</v>
      </c>
      <c r="L24" s="122" t="s">
        <v>75</v>
      </c>
      <c r="M24" s="124">
        <v>110</v>
      </c>
      <c r="N24" s="119">
        <v>110</v>
      </c>
      <c r="O24" s="123" t="s">
        <v>76</v>
      </c>
      <c r="P24" s="123" t="s">
        <v>77</v>
      </c>
      <c r="Q24" s="128">
        <v>40317</v>
      </c>
      <c r="R24" s="123" t="s">
        <v>78</v>
      </c>
      <c r="S24" s="126" t="s">
        <v>75</v>
      </c>
    </row>
    <row r="25" spans="4:19" ht="43.2" x14ac:dyDescent="0.3">
      <c r="D25" s="117">
        <v>8032</v>
      </c>
      <c r="E25" s="117">
        <v>5</v>
      </c>
      <c r="F25" s="118" t="s">
        <v>69</v>
      </c>
      <c r="G25" s="118" t="s">
        <v>70</v>
      </c>
      <c r="H25" s="118" t="s">
        <v>71</v>
      </c>
      <c r="I25" s="118" t="s">
        <v>72</v>
      </c>
      <c r="J25" s="118" t="s">
        <v>73</v>
      </c>
      <c r="K25" s="118" t="s">
        <v>84</v>
      </c>
      <c r="L25" s="117" t="s">
        <v>75</v>
      </c>
      <c r="M25" s="119">
        <v>96.6</v>
      </c>
      <c r="N25" s="119">
        <v>96.6</v>
      </c>
      <c r="O25" s="118" t="s">
        <v>76</v>
      </c>
      <c r="P25" s="118" t="s">
        <v>85</v>
      </c>
      <c r="Q25" s="127">
        <v>40357</v>
      </c>
      <c r="R25" s="118" t="s">
        <v>86</v>
      </c>
      <c r="S25" s="121" t="s">
        <v>75</v>
      </c>
    </row>
    <row r="26" spans="4:19" ht="43.2" x14ac:dyDescent="0.3">
      <c r="D26" s="129">
        <v>7998</v>
      </c>
      <c r="E26" s="129">
        <v>5</v>
      </c>
      <c r="F26" s="130" t="s">
        <v>69</v>
      </c>
      <c r="G26" s="130" t="s">
        <v>70</v>
      </c>
      <c r="H26" s="130" t="s">
        <v>71</v>
      </c>
      <c r="I26" s="130" t="s">
        <v>72</v>
      </c>
      <c r="J26" s="130" t="s">
        <v>73</v>
      </c>
      <c r="K26" s="130" t="s">
        <v>89</v>
      </c>
      <c r="L26" s="129" t="s">
        <v>75</v>
      </c>
      <c r="M26" s="131">
        <v>3700</v>
      </c>
      <c r="N26" s="119">
        <v>3700</v>
      </c>
      <c r="O26" s="130" t="s">
        <v>76</v>
      </c>
      <c r="P26" s="130" t="s">
        <v>90</v>
      </c>
      <c r="Q26" s="132">
        <v>40483</v>
      </c>
      <c r="R26" s="130" t="s">
        <v>86</v>
      </c>
      <c r="S26" s="108" t="s">
        <v>75</v>
      </c>
    </row>
    <row r="27" spans="4:19" ht="43.2" x14ac:dyDescent="0.3">
      <c r="D27" s="133">
        <v>7925</v>
      </c>
      <c r="E27" s="133">
        <v>5</v>
      </c>
      <c r="F27" s="134" t="s">
        <v>69</v>
      </c>
      <c r="G27" s="134" t="s">
        <v>70</v>
      </c>
      <c r="H27" s="134" t="s">
        <v>71</v>
      </c>
      <c r="I27" s="134" t="s">
        <v>72</v>
      </c>
      <c r="J27" s="134" t="s">
        <v>73</v>
      </c>
      <c r="K27" s="134" t="s">
        <v>91</v>
      </c>
      <c r="L27" s="133" t="s">
        <v>75</v>
      </c>
      <c r="M27" s="135">
        <v>351</v>
      </c>
      <c r="N27" s="119">
        <v>351</v>
      </c>
      <c r="O27" s="134" t="s">
        <v>76</v>
      </c>
      <c r="P27" s="134" t="s">
        <v>85</v>
      </c>
      <c r="Q27" s="136">
        <v>40495</v>
      </c>
      <c r="R27" s="134" t="s">
        <v>86</v>
      </c>
      <c r="S27" s="137" t="s">
        <v>75</v>
      </c>
    </row>
    <row r="28" spans="4:19" ht="43.2" x14ac:dyDescent="0.3">
      <c r="D28" s="122">
        <v>7899</v>
      </c>
      <c r="E28" s="122">
        <v>5</v>
      </c>
      <c r="F28" s="123" t="s">
        <v>69</v>
      </c>
      <c r="G28" s="123" t="s">
        <v>70</v>
      </c>
      <c r="H28" s="123" t="s">
        <v>71</v>
      </c>
      <c r="I28" s="123" t="s">
        <v>72</v>
      </c>
      <c r="J28" s="123" t="s">
        <v>73</v>
      </c>
      <c r="K28" s="123" t="s">
        <v>93</v>
      </c>
      <c r="L28" s="122" t="s">
        <v>75</v>
      </c>
      <c r="M28" s="124">
        <v>642</v>
      </c>
      <c r="N28" s="119">
        <v>642</v>
      </c>
      <c r="O28" s="123" t="s">
        <v>76</v>
      </c>
      <c r="P28" s="123" t="s">
        <v>90</v>
      </c>
      <c r="Q28" s="128">
        <v>40499</v>
      </c>
      <c r="R28" s="123" t="s">
        <v>86</v>
      </c>
      <c r="S28" s="126" t="s">
        <v>75</v>
      </c>
    </row>
    <row r="29" spans="4:19" ht="43.2" x14ac:dyDescent="0.3">
      <c r="D29" s="117">
        <v>7884</v>
      </c>
      <c r="E29" s="117">
        <v>5</v>
      </c>
      <c r="F29" s="118" t="s">
        <v>69</v>
      </c>
      <c r="G29" s="118" t="s">
        <v>70</v>
      </c>
      <c r="H29" s="118" t="s">
        <v>71</v>
      </c>
      <c r="I29" s="118" t="s">
        <v>72</v>
      </c>
      <c r="J29" s="118" t="s">
        <v>73</v>
      </c>
      <c r="K29" s="118" t="s">
        <v>94</v>
      </c>
      <c r="L29" s="117" t="s">
        <v>75</v>
      </c>
      <c r="M29" s="119">
        <v>899</v>
      </c>
      <c r="N29" s="119">
        <v>899</v>
      </c>
      <c r="O29" s="118" t="s">
        <v>76</v>
      </c>
      <c r="P29" s="118" t="s">
        <v>85</v>
      </c>
      <c r="Q29" s="127">
        <v>40506</v>
      </c>
      <c r="R29" s="118" t="s">
        <v>86</v>
      </c>
      <c r="S29" s="121" t="s">
        <v>75</v>
      </c>
    </row>
    <row r="30" spans="4:19" ht="43.2" x14ac:dyDescent="0.3">
      <c r="D30" s="122">
        <v>7857</v>
      </c>
      <c r="E30" s="122">
        <v>5</v>
      </c>
      <c r="F30" s="123" t="s">
        <v>69</v>
      </c>
      <c r="G30" s="123" t="s">
        <v>70</v>
      </c>
      <c r="H30" s="123" t="s">
        <v>71</v>
      </c>
      <c r="I30" s="123" t="s">
        <v>72</v>
      </c>
      <c r="J30" s="123" t="s">
        <v>73</v>
      </c>
      <c r="K30" s="123" t="s">
        <v>97</v>
      </c>
      <c r="L30" s="122" t="s">
        <v>75</v>
      </c>
      <c r="M30" s="124">
        <v>763</v>
      </c>
      <c r="N30" s="119">
        <v>763</v>
      </c>
      <c r="O30" s="123" t="s">
        <v>76</v>
      </c>
      <c r="P30" s="123" t="s">
        <v>85</v>
      </c>
      <c r="Q30" s="128">
        <v>40560</v>
      </c>
      <c r="R30" s="123" t="s">
        <v>86</v>
      </c>
      <c r="S30" s="126" t="s">
        <v>75</v>
      </c>
    </row>
    <row r="31" spans="4:19" ht="43.2" x14ac:dyDescent="0.3">
      <c r="D31" s="117">
        <v>6679</v>
      </c>
      <c r="E31" s="117">
        <v>5</v>
      </c>
      <c r="F31" s="118" t="s">
        <v>69</v>
      </c>
      <c r="G31" s="118" t="s">
        <v>70</v>
      </c>
      <c r="H31" s="118" t="s">
        <v>71</v>
      </c>
      <c r="I31" s="118" t="s">
        <v>72</v>
      </c>
      <c r="J31" s="118" t="s">
        <v>73</v>
      </c>
      <c r="K31" s="118" t="s">
        <v>100</v>
      </c>
      <c r="L31" s="117" t="s">
        <v>75</v>
      </c>
      <c r="M31" s="119">
        <v>10700</v>
      </c>
      <c r="N31" s="119">
        <v>10700</v>
      </c>
      <c r="O31" s="118" t="s">
        <v>76</v>
      </c>
      <c r="P31" s="118" t="s">
        <v>101</v>
      </c>
      <c r="Q31" s="127">
        <v>41050</v>
      </c>
      <c r="R31" s="118" t="s">
        <v>86</v>
      </c>
      <c r="S31" s="121" t="s">
        <v>75</v>
      </c>
    </row>
    <row r="32" spans="4:19" ht="43.2" x14ac:dyDescent="0.3">
      <c r="D32" s="122">
        <v>6681</v>
      </c>
      <c r="E32" s="122">
        <v>5</v>
      </c>
      <c r="F32" s="123" t="s">
        <v>69</v>
      </c>
      <c r="G32" s="123" t="s">
        <v>70</v>
      </c>
      <c r="H32" s="123" t="s">
        <v>71</v>
      </c>
      <c r="I32" s="123" t="s">
        <v>72</v>
      </c>
      <c r="J32" s="123" t="s">
        <v>73</v>
      </c>
      <c r="K32" s="123" t="s">
        <v>98</v>
      </c>
      <c r="L32" s="122" t="s">
        <v>75</v>
      </c>
      <c r="M32" s="124">
        <v>2310</v>
      </c>
      <c r="N32" s="119">
        <v>2310</v>
      </c>
      <c r="O32" s="123" t="s">
        <v>76</v>
      </c>
      <c r="P32" s="123" t="s">
        <v>99</v>
      </c>
      <c r="Q32" s="128">
        <v>41050</v>
      </c>
      <c r="R32" s="123" t="s">
        <v>86</v>
      </c>
      <c r="S32" s="126" t="s">
        <v>75</v>
      </c>
    </row>
    <row r="33" spans="4:19" ht="43.2" x14ac:dyDescent="0.3">
      <c r="D33" s="117">
        <v>6530</v>
      </c>
      <c r="E33" s="117">
        <v>5</v>
      </c>
      <c r="F33" s="118" t="s">
        <v>103</v>
      </c>
      <c r="G33" s="118" t="s">
        <v>70</v>
      </c>
      <c r="H33" s="118" t="s">
        <v>71</v>
      </c>
      <c r="I33" s="118" t="s">
        <v>72</v>
      </c>
      <c r="J33" s="118" t="s">
        <v>73</v>
      </c>
      <c r="K33" s="118" t="s">
        <v>104</v>
      </c>
      <c r="L33" s="117" t="s">
        <v>75</v>
      </c>
      <c r="M33" s="119">
        <v>64</v>
      </c>
      <c r="N33" s="119">
        <v>64</v>
      </c>
      <c r="O33" s="118" t="s">
        <v>76</v>
      </c>
      <c r="P33" s="118" t="s">
        <v>105</v>
      </c>
      <c r="Q33" s="127">
        <v>41067</v>
      </c>
      <c r="R33" s="118" t="s">
        <v>86</v>
      </c>
      <c r="S33" s="121" t="s">
        <v>75</v>
      </c>
    </row>
    <row r="34" spans="4:19" ht="43.2" x14ac:dyDescent="0.3">
      <c r="D34" s="122">
        <v>6495</v>
      </c>
      <c r="E34" s="122">
        <v>5</v>
      </c>
      <c r="F34" s="123" t="s">
        <v>103</v>
      </c>
      <c r="G34" s="123" t="s">
        <v>70</v>
      </c>
      <c r="H34" s="123" t="s">
        <v>71</v>
      </c>
      <c r="I34" s="123" t="s">
        <v>72</v>
      </c>
      <c r="J34" s="123" t="s">
        <v>73</v>
      </c>
      <c r="K34" s="123" t="s">
        <v>106</v>
      </c>
      <c r="L34" s="122" t="s">
        <v>75</v>
      </c>
      <c r="M34" s="124">
        <v>371</v>
      </c>
      <c r="N34" s="119">
        <v>371</v>
      </c>
      <c r="O34" s="123" t="s">
        <v>76</v>
      </c>
      <c r="P34" s="123" t="s">
        <v>107</v>
      </c>
      <c r="Q34" s="128">
        <v>41068</v>
      </c>
      <c r="R34" s="123" t="s">
        <v>86</v>
      </c>
      <c r="S34" s="126" t="s">
        <v>75</v>
      </c>
    </row>
    <row r="35" spans="4:19" x14ac:dyDescent="0.3">
      <c r="D35" s="117">
        <v>22145</v>
      </c>
      <c r="E35" s="117">
        <v>7</v>
      </c>
      <c r="F35" s="118" t="s">
        <v>111</v>
      </c>
      <c r="G35" s="118" t="s">
        <v>112</v>
      </c>
      <c r="H35" s="118" t="s">
        <v>71</v>
      </c>
      <c r="I35" s="118" t="s">
        <v>72</v>
      </c>
      <c r="J35" s="118" t="s">
        <v>73</v>
      </c>
      <c r="K35" s="118" t="s">
        <v>113</v>
      </c>
      <c r="L35" s="117" t="s">
        <v>110</v>
      </c>
      <c r="M35" s="119">
        <v>20</v>
      </c>
      <c r="N35" s="119">
        <v>20</v>
      </c>
      <c r="O35" s="118" t="s">
        <v>76</v>
      </c>
      <c r="P35" s="118" t="s">
        <v>114</v>
      </c>
      <c r="Q35" s="127">
        <v>41212</v>
      </c>
      <c r="R35" s="118" t="s">
        <v>115</v>
      </c>
      <c r="S35" s="121" t="s">
        <v>75</v>
      </c>
    </row>
    <row r="36" spans="4:19" x14ac:dyDescent="0.3">
      <c r="D36" s="122">
        <v>22791</v>
      </c>
      <c r="E36" s="122">
        <v>7</v>
      </c>
      <c r="F36" s="123" t="s">
        <v>111</v>
      </c>
      <c r="G36" s="123" t="s">
        <v>112</v>
      </c>
      <c r="H36" s="123" t="s">
        <v>71</v>
      </c>
      <c r="I36" s="123" t="s">
        <v>72</v>
      </c>
      <c r="J36" s="123" t="s">
        <v>73</v>
      </c>
      <c r="K36" s="123" t="s">
        <v>116</v>
      </c>
      <c r="L36" s="122" t="s">
        <v>75</v>
      </c>
      <c r="M36" s="124">
        <v>20.400000000000002</v>
      </c>
      <c r="N36" s="119">
        <v>20.400000000000002</v>
      </c>
      <c r="O36" s="123" t="s">
        <v>76</v>
      </c>
      <c r="P36" s="123" t="s">
        <v>117</v>
      </c>
      <c r="Q36" s="128">
        <v>41212</v>
      </c>
      <c r="R36" s="123" t="s">
        <v>115</v>
      </c>
      <c r="S36" s="126" t="s">
        <v>75</v>
      </c>
    </row>
    <row r="37" spans="4:19" ht="43.2" x14ac:dyDescent="0.3">
      <c r="D37" s="117">
        <v>6373</v>
      </c>
      <c r="E37" s="117">
        <v>5</v>
      </c>
      <c r="F37" s="118" t="s">
        <v>103</v>
      </c>
      <c r="G37" s="118" t="s">
        <v>70</v>
      </c>
      <c r="H37" s="118" t="s">
        <v>71</v>
      </c>
      <c r="I37" s="118" t="s">
        <v>72</v>
      </c>
      <c r="J37" s="118" t="s">
        <v>73</v>
      </c>
      <c r="K37" s="118" t="s">
        <v>108</v>
      </c>
      <c r="L37" s="117" t="s">
        <v>75</v>
      </c>
      <c r="M37" s="119">
        <v>52</v>
      </c>
      <c r="N37" s="119">
        <v>52</v>
      </c>
      <c r="O37" s="118" t="s">
        <v>76</v>
      </c>
      <c r="P37" s="118" t="s">
        <v>107</v>
      </c>
      <c r="Q37" s="127">
        <v>41212</v>
      </c>
      <c r="R37" s="118" t="s">
        <v>86</v>
      </c>
      <c r="S37" s="121" t="s">
        <v>75</v>
      </c>
    </row>
    <row r="38" spans="4:19" ht="43.2" x14ac:dyDescent="0.3">
      <c r="D38" s="122">
        <v>6370</v>
      </c>
      <c r="E38" s="122">
        <v>5</v>
      </c>
      <c r="F38" s="123" t="s">
        <v>103</v>
      </c>
      <c r="G38" s="123" t="s">
        <v>70</v>
      </c>
      <c r="H38" s="123" t="s">
        <v>71</v>
      </c>
      <c r="I38" s="123" t="s">
        <v>72</v>
      </c>
      <c r="J38" s="123" t="s">
        <v>73</v>
      </c>
      <c r="K38" s="123" t="s">
        <v>109</v>
      </c>
      <c r="L38" s="122" t="s">
        <v>75</v>
      </c>
      <c r="M38" s="124">
        <v>86</v>
      </c>
      <c r="N38" s="119">
        <v>86</v>
      </c>
      <c r="O38" s="123" t="s">
        <v>76</v>
      </c>
      <c r="P38" s="123" t="s">
        <v>105</v>
      </c>
      <c r="Q38" s="128">
        <v>41212</v>
      </c>
      <c r="R38" s="123" t="s">
        <v>86</v>
      </c>
      <c r="S38" s="126" t="s">
        <v>75</v>
      </c>
    </row>
    <row r="39" spans="4:19" ht="28.8" x14ac:dyDescent="0.3">
      <c r="D39" s="117">
        <v>21742</v>
      </c>
      <c r="E39" s="117">
        <v>7</v>
      </c>
      <c r="F39" s="118" t="s">
        <v>69</v>
      </c>
      <c r="G39" s="118" t="s">
        <v>112</v>
      </c>
      <c r="H39" s="118" t="s">
        <v>71</v>
      </c>
      <c r="I39" s="118" t="s">
        <v>72</v>
      </c>
      <c r="J39" s="118" t="s">
        <v>73</v>
      </c>
      <c r="K39" s="118" t="s">
        <v>126</v>
      </c>
      <c r="L39" s="117" t="s">
        <v>75</v>
      </c>
      <c r="M39" s="119">
        <v>260</v>
      </c>
      <c r="N39" s="119">
        <v>260</v>
      </c>
      <c r="O39" s="118" t="s">
        <v>76</v>
      </c>
      <c r="P39" s="118" t="s">
        <v>127</v>
      </c>
      <c r="Q39" s="127">
        <v>41225</v>
      </c>
      <c r="R39" s="118" t="s">
        <v>115</v>
      </c>
      <c r="S39" s="121" t="s">
        <v>75</v>
      </c>
    </row>
    <row r="40" spans="4:19" ht="28.8" x14ac:dyDescent="0.3">
      <c r="D40" s="122">
        <v>21740</v>
      </c>
      <c r="E40" s="122">
        <v>7</v>
      </c>
      <c r="F40" s="123" t="s">
        <v>69</v>
      </c>
      <c r="G40" s="123" t="s">
        <v>112</v>
      </c>
      <c r="H40" s="123" t="s">
        <v>71</v>
      </c>
      <c r="I40" s="123" t="s">
        <v>72</v>
      </c>
      <c r="J40" s="123" t="s">
        <v>73</v>
      </c>
      <c r="K40" s="123" t="s">
        <v>124</v>
      </c>
      <c r="L40" s="122" t="s">
        <v>75</v>
      </c>
      <c r="M40" s="124">
        <v>470</v>
      </c>
      <c r="N40" s="119">
        <v>470</v>
      </c>
      <c r="O40" s="123" t="s">
        <v>76</v>
      </c>
      <c r="P40" s="123" t="s">
        <v>122</v>
      </c>
      <c r="Q40" s="128">
        <v>41225</v>
      </c>
      <c r="R40" s="123" t="s">
        <v>115</v>
      </c>
      <c r="S40" s="126" t="s">
        <v>75</v>
      </c>
    </row>
    <row r="41" spans="4:19" ht="28.8" x14ac:dyDescent="0.3">
      <c r="D41" s="117">
        <v>21748</v>
      </c>
      <c r="E41" s="117">
        <v>7</v>
      </c>
      <c r="F41" s="118" t="s">
        <v>120</v>
      </c>
      <c r="G41" s="118" t="s">
        <v>112</v>
      </c>
      <c r="H41" s="118" t="s">
        <v>71</v>
      </c>
      <c r="I41" s="118" t="s">
        <v>72</v>
      </c>
      <c r="J41" s="118" t="s">
        <v>73</v>
      </c>
      <c r="K41" s="118" t="s">
        <v>121</v>
      </c>
      <c r="L41" s="117" t="s">
        <v>75</v>
      </c>
      <c r="M41" s="119">
        <v>82.3</v>
      </c>
      <c r="N41" s="119">
        <v>82.3</v>
      </c>
      <c r="O41" s="118" t="s">
        <v>76</v>
      </c>
      <c r="P41" s="118" t="s">
        <v>122</v>
      </c>
      <c r="Q41" s="127">
        <v>41225</v>
      </c>
      <c r="R41" s="118" t="s">
        <v>115</v>
      </c>
      <c r="S41" s="121" t="s">
        <v>75</v>
      </c>
    </row>
    <row r="42" spans="4:19" ht="43.2" x14ac:dyDescent="0.3">
      <c r="D42" s="122">
        <v>6232</v>
      </c>
      <c r="E42" s="122">
        <v>5</v>
      </c>
      <c r="F42" s="123" t="s">
        <v>118</v>
      </c>
      <c r="G42" s="123" t="s">
        <v>70</v>
      </c>
      <c r="H42" s="123" t="s">
        <v>71</v>
      </c>
      <c r="I42" s="123" t="s">
        <v>72</v>
      </c>
      <c r="J42" s="123" t="s">
        <v>73</v>
      </c>
      <c r="K42" s="123" t="s">
        <v>134</v>
      </c>
      <c r="L42" s="122" t="s">
        <v>75</v>
      </c>
      <c r="M42" s="124">
        <v>211</v>
      </c>
      <c r="N42" s="119">
        <v>211</v>
      </c>
      <c r="O42" s="123" t="s">
        <v>76</v>
      </c>
      <c r="P42" s="123" t="s">
        <v>128</v>
      </c>
      <c r="Q42" s="128">
        <v>41232</v>
      </c>
      <c r="R42" s="123" t="s">
        <v>86</v>
      </c>
      <c r="S42" s="126" t="s">
        <v>75</v>
      </c>
    </row>
    <row r="43" spans="4:19" ht="43.2" x14ac:dyDescent="0.3">
      <c r="D43" s="117">
        <v>6237</v>
      </c>
      <c r="E43" s="117">
        <v>5</v>
      </c>
      <c r="F43" s="118" t="s">
        <v>118</v>
      </c>
      <c r="G43" s="118" t="s">
        <v>70</v>
      </c>
      <c r="H43" s="118" t="s">
        <v>71</v>
      </c>
      <c r="I43" s="118" t="s">
        <v>72</v>
      </c>
      <c r="J43" s="118" t="s">
        <v>73</v>
      </c>
      <c r="K43" s="118" t="s">
        <v>129</v>
      </c>
      <c r="L43" s="117" t="s">
        <v>75</v>
      </c>
      <c r="M43" s="119">
        <v>36.700000000000003</v>
      </c>
      <c r="N43" s="119">
        <v>36.700000000000003</v>
      </c>
      <c r="O43" s="118" t="s">
        <v>76</v>
      </c>
      <c r="P43" s="118" t="s">
        <v>119</v>
      </c>
      <c r="Q43" s="127">
        <v>41232</v>
      </c>
      <c r="R43" s="118" t="s">
        <v>86</v>
      </c>
      <c r="S43" s="121" t="s">
        <v>75</v>
      </c>
    </row>
    <row r="44" spans="4:19" ht="43.2" x14ac:dyDescent="0.3">
      <c r="D44" s="122">
        <v>6235</v>
      </c>
      <c r="E44" s="122">
        <v>5</v>
      </c>
      <c r="F44" s="123" t="s">
        <v>118</v>
      </c>
      <c r="G44" s="123" t="s">
        <v>70</v>
      </c>
      <c r="H44" s="123" t="s">
        <v>71</v>
      </c>
      <c r="I44" s="123" t="s">
        <v>72</v>
      </c>
      <c r="J44" s="123" t="s">
        <v>73</v>
      </c>
      <c r="K44" s="123" t="s">
        <v>133</v>
      </c>
      <c r="L44" s="122" t="s">
        <v>75</v>
      </c>
      <c r="M44" s="124">
        <v>73.5</v>
      </c>
      <c r="N44" s="119">
        <v>73.5</v>
      </c>
      <c r="O44" s="123" t="s">
        <v>76</v>
      </c>
      <c r="P44" s="123" t="s">
        <v>125</v>
      </c>
      <c r="Q44" s="128">
        <v>41232</v>
      </c>
      <c r="R44" s="123" t="s">
        <v>86</v>
      </c>
      <c r="S44" s="126" t="s">
        <v>75</v>
      </c>
    </row>
    <row r="45" spans="4:19" ht="43.2" x14ac:dyDescent="0.3">
      <c r="D45" s="117">
        <v>6234</v>
      </c>
      <c r="E45" s="117">
        <v>5</v>
      </c>
      <c r="F45" s="118" t="s">
        <v>118</v>
      </c>
      <c r="G45" s="118" t="s">
        <v>70</v>
      </c>
      <c r="H45" s="118" t="s">
        <v>71</v>
      </c>
      <c r="I45" s="118" t="s">
        <v>72</v>
      </c>
      <c r="J45" s="118" t="s">
        <v>73</v>
      </c>
      <c r="K45" s="118" t="s">
        <v>131</v>
      </c>
      <c r="L45" s="117" t="s">
        <v>75</v>
      </c>
      <c r="M45" s="119">
        <v>92.4</v>
      </c>
      <c r="N45" s="119">
        <v>92.4</v>
      </c>
      <c r="O45" s="118" t="s">
        <v>76</v>
      </c>
      <c r="P45" s="118" t="s">
        <v>123</v>
      </c>
      <c r="Q45" s="127">
        <v>41232</v>
      </c>
      <c r="R45" s="118" t="s">
        <v>86</v>
      </c>
      <c r="S45" s="121" t="s">
        <v>75</v>
      </c>
    </row>
    <row r="46" spans="4:19" x14ac:dyDescent="0.3">
      <c r="D46" s="122">
        <v>20936</v>
      </c>
      <c r="E46" s="122">
        <v>7</v>
      </c>
      <c r="F46" s="123" t="s">
        <v>135</v>
      </c>
      <c r="G46" s="123" t="s">
        <v>112</v>
      </c>
      <c r="H46" s="123" t="s">
        <v>71</v>
      </c>
      <c r="I46" s="123" t="s">
        <v>72</v>
      </c>
      <c r="J46" s="123" t="s">
        <v>73</v>
      </c>
      <c r="K46" s="123" t="s">
        <v>136</v>
      </c>
      <c r="L46" s="122" t="s">
        <v>75</v>
      </c>
      <c r="M46" s="124">
        <v>111</v>
      </c>
      <c r="N46" s="119">
        <v>111</v>
      </c>
      <c r="O46" s="123" t="s">
        <v>76</v>
      </c>
      <c r="P46" s="123" t="s">
        <v>122</v>
      </c>
      <c r="Q46" s="128">
        <v>41232</v>
      </c>
      <c r="R46" s="123" t="s">
        <v>115</v>
      </c>
      <c r="S46" s="126" t="s">
        <v>75</v>
      </c>
    </row>
    <row r="47" spans="4:19" x14ac:dyDescent="0.3">
      <c r="D47" s="117">
        <v>20934</v>
      </c>
      <c r="E47" s="117">
        <v>7</v>
      </c>
      <c r="F47" s="118" t="s">
        <v>135</v>
      </c>
      <c r="G47" s="118" t="s">
        <v>112</v>
      </c>
      <c r="H47" s="118" t="s">
        <v>71</v>
      </c>
      <c r="I47" s="118" t="s">
        <v>72</v>
      </c>
      <c r="J47" s="118" t="s">
        <v>73</v>
      </c>
      <c r="K47" s="118" t="s">
        <v>137</v>
      </c>
      <c r="L47" s="117" t="s">
        <v>75</v>
      </c>
      <c r="M47" s="119">
        <v>122</v>
      </c>
      <c r="N47" s="119">
        <v>122</v>
      </c>
      <c r="O47" s="118" t="s">
        <v>76</v>
      </c>
      <c r="P47" s="118" t="s">
        <v>138</v>
      </c>
      <c r="Q47" s="127">
        <v>41232</v>
      </c>
      <c r="R47" s="118" t="s">
        <v>115</v>
      </c>
      <c r="S47" s="121" t="s">
        <v>75</v>
      </c>
    </row>
    <row r="48" spans="4:19" x14ac:dyDescent="0.3">
      <c r="D48" s="122">
        <v>19608</v>
      </c>
      <c r="E48" s="122">
        <v>7</v>
      </c>
      <c r="F48" s="123" t="s">
        <v>135</v>
      </c>
      <c r="G48" s="123" t="s">
        <v>112</v>
      </c>
      <c r="H48" s="123" t="s">
        <v>71</v>
      </c>
      <c r="I48" s="123" t="s">
        <v>72</v>
      </c>
      <c r="J48" s="123" t="s">
        <v>73</v>
      </c>
      <c r="K48" s="123" t="s">
        <v>140</v>
      </c>
      <c r="L48" s="122" t="s">
        <v>75</v>
      </c>
      <c r="M48" s="124">
        <v>146</v>
      </c>
      <c r="N48" s="119">
        <v>146</v>
      </c>
      <c r="O48" s="123" t="s">
        <v>76</v>
      </c>
      <c r="P48" s="123" t="s">
        <v>138</v>
      </c>
      <c r="Q48" s="128">
        <v>41250</v>
      </c>
      <c r="R48" s="123" t="s">
        <v>115</v>
      </c>
      <c r="S48" s="126" t="s">
        <v>75</v>
      </c>
    </row>
    <row r="49" spans="4:19" x14ac:dyDescent="0.3">
      <c r="D49" s="117">
        <v>19607</v>
      </c>
      <c r="E49" s="117">
        <v>7</v>
      </c>
      <c r="F49" s="118" t="s">
        <v>135</v>
      </c>
      <c r="G49" s="118" t="s">
        <v>112</v>
      </c>
      <c r="H49" s="118" t="s">
        <v>71</v>
      </c>
      <c r="I49" s="118" t="s">
        <v>72</v>
      </c>
      <c r="J49" s="118" t="s">
        <v>73</v>
      </c>
      <c r="K49" s="118" t="s">
        <v>139</v>
      </c>
      <c r="L49" s="117" t="s">
        <v>75</v>
      </c>
      <c r="M49" s="119">
        <v>221</v>
      </c>
      <c r="N49" s="119">
        <v>221</v>
      </c>
      <c r="O49" s="118" t="s">
        <v>76</v>
      </c>
      <c r="P49" s="118" t="s">
        <v>122</v>
      </c>
      <c r="Q49" s="127">
        <v>41250</v>
      </c>
      <c r="R49" s="118" t="s">
        <v>115</v>
      </c>
      <c r="S49" s="121" t="s">
        <v>75</v>
      </c>
    </row>
    <row r="50" spans="4:19" ht="43.2" x14ac:dyDescent="0.3">
      <c r="D50" s="122">
        <v>6068</v>
      </c>
      <c r="E50" s="122">
        <v>5</v>
      </c>
      <c r="F50" s="123" t="s">
        <v>118</v>
      </c>
      <c r="G50" s="123" t="s">
        <v>70</v>
      </c>
      <c r="H50" s="123" t="s">
        <v>71</v>
      </c>
      <c r="I50" s="123" t="s">
        <v>72</v>
      </c>
      <c r="J50" s="123" t="s">
        <v>73</v>
      </c>
      <c r="K50" s="123" t="s">
        <v>143</v>
      </c>
      <c r="L50" s="122" t="s">
        <v>75</v>
      </c>
      <c r="M50" s="124">
        <v>203</v>
      </c>
      <c r="N50" s="119">
        <v>203</v>
      </c>
      <c r="O50" s="123" t="s">
        <v>76</v>
      </c>
      <c r="P50" s="123" t="s">
        <v>132</v>
      </c>
      <c r="Q50" s="128">
        <v>41254</v>
      </c>
      <c r="R50" s="123" t="s">
        <v>86</v>
      </c>
      <c r="S50" s="126" t="s">
        <v>75</v>
      </c>
    </row>
    <row r="51" spans="4:19" ht="43.2" x14ac:dyDescent="0.3">
      <c r="D51" s="117">
        <v>6067</v>
      </c>
      <c r="E51" s="117">
        <v>5</v>
      </c>
      <c r="F51" s="118" t="s">
        <v>118</v>
      </c>
      <c r="G51" s="118" t="s">
        <v>70</v>
      </c>
      <c r="H51" s="118" t="s">
        <v>71</v>
      </c>
      <c r="I51" s="118" t="s">
        <v>72</v>
      </c>
      <c r="J51" s="118" t="s">
        <v>73</v>
      </c>
      <c r="K51" s="118" t="s">
        <v>142</v>
      </c>
      <c r="L51" s="117" t="s">
        <v>75</v>
      </c>
      <c r="M51" s="119">
        <v>277</v>
      </c>
      <c r="N51" s="119">
        <v>277</v>
      </c>
      <c r="O51" s="118" t="s">
        <v>76</v>
      </c>
      <c r="P51" s="118" t="s">
        <v>130</v>
      </c>
      <c r="Q51" s="127">
        <v>41254</v>
      </c>
      <c r="R51" s="118" t="s">
        <v>86</v>
      </c>
      <c r="S51" s="121" t="s">
        <v>75</v>
      </c>
    </row>
    <row r="52" spans="4:19" x14ac:dyDescent="0.3">
      <c r="D52" s="122">
        <v>19197</v>
      </c>
      <c r="E52" s="122">
        <v>7</v>
      </c>
      <c r="F52" s="123" t="s">
        <v>111</v>
      </c>
      <c r="G52" s="123" t="s">
        <v>112</v>
      </c>
      <c r="H52" s="123" t="s">
        <v>71</v>
      </c>
      <c r="I52" s="123" t="s">
        <v>72</v>
      </c>
      <c r="J52" s="123" t="s">
        <v>73</v>
      </c>
      <c r="K52" s="123" t="s">
        <v>113</v>
      </c>
      <c r="L52" s="122" t="s">
        <v>110</v>
      </c>
      <c r="M52" s="124">
        <v>20</v>
      </c>
      <c r="N52" s="119">
        <v>20</v>
      </c>
      <c r="O52" s="123" t="s">
        <v>76</v>
      </c>
      <c r="P52" s="123" t="s">
        <v>114</v>
      </c>
      <c r="Q52" s="128">
        <v>41254</v>
      </c>
      <c r="R52" s="123" t="s">
        <v>115</v>
      </c>
      <c r="S52" s="126" t="s">
        <v>75</v>
      </c>
    </row>
    <row r="53" spans="4:19" x14ac:dyDescent="0.3">
      <c r="D53" s="117">
        <v>19503</v>
      </c>
      <c r="E53" s="117">
        <v>7</v>
      </c>
      <c r="F53" s="118" t="s">
        <v>111</v>
      </c>
      <c r="G53" s="118" t="s">
        <v>112</v>
      </c>
      <c r="H53" s="118" t="s">
        <v>71</v>
      </c>
      <c r="I53" s="118" t="s">
        <v>72</v>
      </c>
      <c r="J53" s="118" t="s">
        <v>73</v>
      </c>
      <c r="K53" s="118" t="s">
        <v>141</v>
      </c>
      <c r="L53" s="117" t="s">
        <v>75</v>
      </c>
      <c r="M53" s="119">
        <v>29.1</v>
      </c>
      <c r="N53" s="119">
        <v>29.1</v>
      </c>
      <c r="O53" s="118" t="s">
        <v>76</v>
      </c>
      <c r="P53" s="118" t="s">
        <v>117</v>
      </c>
      <c r="Q53" s="127">
        <v>41254</v>
      </c>
      <c r="R53" s="118" t="s">
        <v>115</v>
      </c>
      <c r="S53" s="121" t="s">
        <v>75</v>
      </c>
    </row>
    <row r="54" spans="4:19" ht="28.8" x14ac:dyDescent="0.3">
      <c r="D54" s="122">
        <v>18341</v>
      </c>
      <c r="E54" s="122">
        <v>7</v>
      </c>
      <c r="F54" s="123" t="s">
        <v>120</v>
      </c>
      <c r="G54" s="123" t="s">
        <v>112</v>
      </c>
      <c r="H54" s="123" t="s">
        <v>71</v>
      </c>
      <c r="I54" s="123" t="s">
        <v>72</v>
      </c>
      <c r="J54" s="123" t="s">
        <v>73</v>
      </c>
      <c r="K54" s="123" t="s">
        <v>146</v>
      </c>
      <c r="L54" s="122" t="s">
        <v>75</v>
      </c>
      <c r="M54" s="124">
        <v>137</v>
      </c>
      <c r="N54" s="119">
        <v>137</v>
      </c>
      <c r="O54" s="123" t="s">
        <v>76</v>
      </c>
      <c r="P54" s="123" t="s">
        <v>122</v>
      </c>
      <c r="Q54" s="128">
        <v>41263</v>
      </c>
      <c r="R54" s="123" t="s">
        <v>115</v>
      </c>
      <c r="S54" s="126" t="s">
        <v>75</v>
      </c>
    </row>
    <row r="55" spans="4:19" ht="28.8" x14ac:dyDescent="0.3">
      <c r="D55" s="117">
        <v>18144</v>
      </c>
      <c r="E55" s="117">
        <v>7</v>
      </c>
      <c r="F55" s="118" t="s">
        <v>69</v>
      </c>
      <c r="G55" s="118" t="s">
        <v>112</v>
      </c>
      <c r="H55" s="118" t="s">
        <v>71</v>
      </c>
      <c r="I55" s="118" t="s">
        <v>72</v>
      </c>
      <c r="J55" s="118" t="s">
        <v>73</v>
      </c>
      <c r="K55" s="118" t="s">
        <v>149</v>
      </c>
      <c r="L55" s="117" t="s">
        <v>75</v>
      </c>
      <c r="M55" s="119">
        <v>730</v>
      </c>
      <c r="N55" s="119">
        <v>730</v>
      </c>
      <c r="O55" s="118" t="s">
        <v>76</v>
      </c>
      <c r="P55" s="118" t="s">
        <v>127</v>
      </c>
      <c r="Q55" s="127">
        <v>41269</v>
      </c>
      <c r="R55" s="118" t="s">
        <v>115</v>
      </c>
      <c r="S55" s="121" t="s">
        <v>75</v>
      </c>
    </row>
    <row r="56" spans="4:19" ht="28.8" x14ac:dyDescent="0.3">
      <c r="D56" s="122">
        <v>18141</v>
      </c>
      <c r="E56" s="122">
        <v>7</v>
      </c>
      <c r="F56" s="123" t="s">
        <v>69</v>
      </c>
      <c r="G56" s="123" t="s">
        <v>112</v>
      </c>
      <c r="H56" s="123" t="s">
        <v>71</v>
      </c>
      <c r="I56" s="123" t="s">
        <v>72</v>
      </c>
      <c r="J56" s="123" t="s">
        <v>73</v>
      </c>
      <c r="K56" s="123" t="s">
        <v>148</v>
      </c>
      <c r="L56" s="122" t="s">
        <v>75</v>
      </c>
      <c r="M56" s="124">
        <v>2900</v>
      </c>
      <c r="N56" s="119">
        <v>2900</v>
      </c>
      <c r="O56" s="123" t="s">
        <v>76</v>
      </c>
      <c r="P56" s="123" t="s">
        <v>122</v>
      </c>
      <c r="Q56" s="128">
        <v>41269</v>
      </c>
      <c r="R56" s="123" t="s">
        <v>115</v>
      </c>
      <c r="S56" s="126" t="s">
        <v>75</v>
      </c>
    </row>
    <row r="57" spans="4:19" x14ac:dyDescent="0.3">
      <c r="D57" s="117">
        <v>18078</v>
      </c>
      <c r="E57" s="117">
        <v>7</v>
      </c>
      <c r="F57" s="118" t="s">
        <v>135</v>
      </c>
      <c r="G57" s="118" t="s">
        <v>112</v>
      </c>
      <c r="H57" s="118" t="s">
        <v>71</v>
      </c>
      <c r="I57" s="118" t="s">
        <v>72</v>
      </c>
      <c r="J57" s="118" t="s">
        <v>73</v>
      </c>
      <c r="K57" s="118" t="s">
        <v>151</v>
      </c>
      <c r="L57" s="117" t="s">
        <v>75</v>
      </c>
      <c r="M57" s="119">
        <v>87.4</v>
      </c>
      <c r="N57" s="119">
        <v>87.4</v>
      </c>
      <c r="O57" s="118" t="s">
        <v>76</v>
      </c>
      <c r="P57" s="118" t="s">
        <v>138</v>
      </c>
      <c r="Q57" s="127">
        <v>41282</v>
      </c>
      <c r="R57" s="118" t="s">
        <v>115</v>
      </c>
      <c r="S57" s="121" t="s">
        <v>75</v>
      </c>
    </row>
    <row r="58" spans="4:19" x14ac:dyDescent="0.3">
      <c r="D58" s="122">
        <v>18077</v>
      </c>
      <c r="E58" s="122">
        <v>7</v>
      </c>
      <c r="F58" s="123" t="s">
        <v>135</v>
      </c>
      <c r="G58" s="123" t="s">
        <v>112</v>
      </c>
      <c r="H58" s="123" t="s">
        <v>71</v>
      </c>
      <c r="I58" s="123" t="s">
        <v>72</v>
      </c>
      <c r="J58" s="123" t="s">
        <v>73</v>
      </c>
      <c r="K58" s="123" t="s">
        <v>150</v>
      </c>
      <c r="L58" s="122" t="s">
        <v>75</v>
      </c>
      <c r="M58" s="124">
        <v>109</v>
      </c>
      <c r="N58" s="119">
        <v>109</v>
      </c>
      <c r="O58" s="123" t="s">
        <v>76</v>
      </c>
      <c r="P58" s="123" t="s">
        <v>122</v>
      </c>
      <c r="Q58" s="128">
        <v>41282</v>
      </c>
      <c r="R58" s="123" t="s">
        <v>115</v>
      </c>
      <c r="S58" s="126" t="s">
        <v>75</v>
      </c>
    </row>
    <row r="59" spans="4:19" ht="43.2" x14ac:dyDescent="0.3">
      <c r="D59" s="117">
        <v>5955</v>
      </c>
      <c r="E59" s="117">
        <v>5</v>
      </c>
      <c r="F59" s="118" t="s">
        <v>118</v>
      </c>
      <c r="G59" s="118" t="s">
        <v>70</v>
      </c>
      <c r="H59" s="118" t="s">
        <v>71</v>
      </c>
      <c r="I59" s="118" t="s">
        <v>72</v>
      </c>
      <c r="J59" s="118" t="s">
        <v>73</v>
      </c>
      <c r="K59" s="118" t="s">
        <v>153</v>
      </c>
      <c r="L59" s="117" t="s">
        <v>75</v>
      </c>
      <c r="M59" s="119">
        <v>319</v>
      </c>
      <c r="N59" s="119">
        <v>319</v>
      </c>
      <c r="O59" s="118" t="s">
        <v>76</v>
      </c>
      <c r="P59" s="118" t="s">
        <v>130</v>
      </c>
      <c r="Q59" s="127">
        <v>41327</v>
      </c>
      <c r="R59" s="118" t="s">
        <v>86</v>
      </c>
      <c r="S59" s="121" t="s">
        <v>75</v>
      </c>
    </row>
    <row r="60" spans="4:19" ht="28.8" x14ac:dyDescent="0.3">
      <c r="D60" s="122">
        <v>17285</v>
      </c>
      <c r="E60" s="122">
        <v>7</v>
      </c>
      <c r="F60" s="123" t="s">
        <v>120</v>
      </c>
      <c r="G60" s="123" t="s">
        <v>112</v>
      </c>
      <c r="H60" s="123" t="s">
        <v>71</v>
      </c>
      <c r="I60" s="123" t="s">
        <v>72</v>
      </c>
      <c r="J60" s="123" t="s">
        <v>73</v>
      </c>
      <c r="K60" s="123" t="s">
        <v>152</v>
      </c>
      <c r="L60" s="122" t="s">
        <v>75</v>
      </c>
      <c r="M60" s="124">
        <v>97.600000000000009</v>
      </c>
      <c r="N60" s="119">
        <v>97.600000000000009</v>
      </c>
      <c r="O60" s="123" t="s">
        <v>76</v>
      </c>
      <c r="P60" s="123" t="s">
        <v>122</v>
      </c>
      <c r="Q60" s="128">
        <v>41327</v>
      </c>
      <c r="R60" s="123" t="s">
        <v>115</v>
      </c>
      <c r="S60" s="126" t="s">
        <v>75</v>
      </c>
    </row>
    <row r="61" spans="4:19" x14ac:dyDescent="0.3">
      <c r="D61" s="117">
        <v>17268</v>
      </c>
      <c r="E61" s="117">
        <v>7</v>
      </c>
      <c r="F61" s="118" t="s">
        <v>135</v>
      </c>
      <c r="G61" s="118" t="s">
        <v>112</v>
      </c>
      <c r="H61" s="118" t="s">
        <v>71</v>
      </c>
      <c r="I61" s="118" t="s">
        <v>72</v>
      </c>
      <c r="J61" s="118" t="s">
        <v>73</v>
      </c>
      <c r="K61" s="118" t="s">
        <v>154</v>
      </c>
      <c r="L61" s="117" t="s">
        <v>75</v>
      </c>
      <c r="M61" s="119">
        <v>159</v>
      </c>
      <c r="N61" s="119">
        <v>159</v>
      </c>
      <c r="O61" s="118" t="s">
        <v>76</v>
      </c>
      <c r="P61" s="118" t="s">
        <v>122</v>
      </c>
      <c r="Q61" s="127">
        <v>41327</v>
      </c>
      <c r="R61" s="118" t="s">
        <v>115</v>
      </c>
      <c r="S61" s="121" t="s">
        <v>75</v>
      </c>
    </row>
    <row r="62" spans="4:19" x14ac:dyDescent="0.3">
      <c r="D62" s="122">
        <v>17243</v>
      </c>
      <c r="E62" s="122">
        <v>7</v>
      </c>
      <c r="F62" s="123" t="s">
        <v>135</v>
      </c>
      <c r="G62" s="123" t="s">
        <v>112</v>
      </c>
      <c r="H62" s="123" t="s">
        <v>71</v>
      </c>
      <c r="I62" s="123" t="s">
        <v>72</v>
      </c>
      <c r="J62" s="123" t="s">
        <v>73</v>
      </c>
      <c r="K62" s="123" t="s">
        <v>155</v>
      </c>
      <c r="L62" s="122" t="s">
        <v>75</v>
      </c>
      <c r="M62" s="124">
        <v>317</v>
      </c>
      <c r="N62" s="119">
        <v>317</v>
      </c>
      <c r="O62" s="123" t="s">
        <v>76</v>
      </c>
      <c r="P62" s="123" t="s">
        <v>138</v>
      </c>
      <c r="Q62" s="128">
        <v>41327</v>
      </c>
      <c r="R62" s="123" t="s">
        <v>115</v>
      </c>
      <c r="S62" s="126" t="s">
        <v>75</v>
      </c>
    </row>
    <row r="63" spans="4:19" ht="43.2" x14ac:dyDescent="0.3">
      <c r="D63" s="117">
        <v>5843</v>
      </c>
      <c r="E63" s="117">
        <v>5</v>
      </c>
      <c r="F63" s="118" t="s">
        <v>118</v>
      </c>
      <c r="G63" s="118" t="s">
        <v>70</v>
      </c>
      <c r="H63" s="118" t="s">
        <v>71</v>
      </c>
      <c r="I63" s="118" t="s">
        <v>72</v>
      </c>
      <c r="J63" s="118" t="s">
        <v>73</v>
      </c>
      <c r="K63" s="118" t="s">
        <v>160</v>
      </c>
      <c r="L63" s="117" t="s">
        <v>75</v>
      </c>
      <c r="M63" s="119">
        <v>131</v>
      </c>
      <c r="N63" s="119">
        <v>131</v>
      </c>
      <c r="O63" s="118" t="s">
        <v>76</v>
      </c>
      <c r="P63" s="118" t="s">
        <v>123</v>
      </c>
      <c r="Q63" s="127">
        <v>41338</v>
      </c>
      <c r="R63" s="118" t="s">
        <v>86</v>
      </c>
      <c r="S63" s="121" t="s">
        <v>75</v>
      </c>
    </row>
    <row r="64" spans="4:19" ht="43.2" x14ac:dyDescent="0.3">
      <c r="D64" s="122">
        <v>5842</v>
      </c>
      <c r="E64" s="122">
        <v>5</v>
      </c>
      <c r="F64" s="123" t="s">
        <v>118</v>
      </c>
      <c r="G64" s="123" t="s">
        <v>70</v>
      </c>
      <c r="H64" s="123" t="s">
        <v>71</v>
      </c>
      <c r="I64" s="123" t="s">
        <v>72</v>
      </c>
      <c r="J64" s="123" t="s">
        <v>73</v>
      </c>
      <c r="K64" s="123" t="s">
        <v>163</v>
      </c>
      <c r="L64" s="122" t="s">
        <v>75</v>
      </c>
      <c r="M64" s="124">
        <v>148</v>
      </c>
      <c r="N64" s="119">
        <v>148</v>
      </c>
      <c r="O64" s="123" t="s">
        <v>76</v>
      </c>
      <c r="P64" s="123" t="s">
        <v>128</v>
      </c>
      <c r="Q64" s="128">
        <v>41338</v>
      </c>
      <c r="R64" s="123" t="s">
        <v>86</v>
      </c>
      <c r="S64" s="126" t="s">
        <v>75</v>
      </c>
    </row>
    <row r="65" spans="4:19" ht="43.2" x14ac:dyDescent="0.3">
      <c r="D65" s="117">
        <v>5838</v>
      </c>
      <c r="E65" s="117">
        <v>5</v>
      </c>
      <c r="F65" s="118" t="s">
        <v>118</v>
      </c>
      <c r="G65" s="118" t="s">
        <v>70</v>
      </c>
      <c r="H65" s="118" t="s">
        <v>71</v>
      </c>
      <c r="I65" s="118" t="s">
        <v>72</v>
      </c>
      <c r="J65" s="118" t="s">
        <v>73</v>
      </c>
      <c r="K65" s="118" t="s">
        <v>161</v>
      </c>
      <c r="L65" s="117" t="s">
        <v>75</v>
      </c>
      <c r="M65" s="119">
        <v>290</v>
      </c>
      <c r="N65" s="119">
        <v>290</v>
      </c>
      <c r="O65" s="118" t="s">
        <v>76</v>
      </c>
      <c r="P65" s="118" t="s">
        <v>125</v>
      </c>
      <c r="Q65" s="127">
        <v>41338</v>
      </c>
      <c r="R65" s="118" t="s">
        <v>86</v>
      </c>
      <c r="S65" s="121" t="s">
        <v>75</v>
      </c>
    </row>
    <row r="66" spans="4:19" ht="43.2" x14ac:dyDescent="0.3">
      <c r="D66" s="122">
        <v>5850</v>
      </c>
      <c r="E66" s="122">
        <v>5</v>
      </c>
      <c r="F66" s="123" t="s">
        <v>118</v>
      </c>
      <c r="G66" s="123" t="s">
        <v>70</v>
      </c>
      <c r="H66" s="123" t="s">
        <v>71</v>
      </c>
      <c r="I66" s="123" t="s">
        <v>72</v>
      </c>
      <c r="J66" s="123" t="s">
        <v>73</v>
      </c>
      <c r="K66" s="123" t="s">
        <v>159</v>
      </c>
      <c r="L66" s="122" t="s">
        <v>75</v>
      </c>
      <c r="M66" s="124">
        <v>50</v>
      </c>
      <c r="N66" s="119">
        <v>50</v>
      </c>
      <c r="O66" s="123" t="s">
        <v>76</v>
      </c>
      <c r="P66" s="123" t="s">
        <v>119</v>
      </c>
      <c r="Q66" s="128">
        <v>41338</v>
      </c>
      <c r="R66" s="123" t="s">
        <v>86</v>
      </c>
      <c r="S66" s="126" t="s">
        <v>75</v>
      </c>
    </row>
    <row r="67" spans="4:19" x14ac:dyDescent="0.3">
      <c r="D67" s="117">
        <v>16043</v>
      </c>
      <c r="E67" s="117">
        <v>7</v>
      </c>
      <c r="F67" s="118" t="s">
        <v>111</v>
      </c>
      <c r="G67" s="118" t="s">
        <v>112</v>
      </c>
      <c r="H67" s="118" t="s">
        <v>71</v>
      </c>
      <c r="I67" s="118" t="s">
        <v>72</v>
      </c>
      <c r="J67" s="118" t="s">
        <v>73</v>
      </c>
      <c r="K67" s="118" t="s">
        <v>156</v>
      </c>
      <c r="L67" s="117" t="s">
        <v>75</v>
      </c>
      <c r="M67" s="119">
        <v>35.9</v>
      </c>
      <c r="N67" s="119">
        <v>35.9</v>
      </c>
      <c r="O67" s="118" t="s">
        <v>76</v>
      </c>
      <c r="P67" s="118" t="s">
        <v>114</v>
      </c>
      <c r="Q67" s="127">
        <v>41338</v>
      </c>
      <c r="R67" s="118" t="s">
        <v>115</v>
      </c>
      <c r="S67" s="121" t="s">
        <v>75</v>
      </c>
    </row>
    <row r="68" spans="4:19" x14ac:dyDescent="0.3">
      <c r="D68" s="122">
        <v>16039</v>
      </c>
      <c r="E68" s="122">
        <v>7</v>
      </c>
      <c r="F68" s="123" t="s">
        <v>111</v>
      </c>
      <c r="G68" s="123" t="s">
        <v>112</v>
      </c>
      <c r="H68" s="123" t="s">
        <v>71</v>
      </c>
      <c r="I68" s="123" t="s">
        <v>72</v>
      </c>
      <c r="J68" s="123" t="s">
        <v>73</v>
      </c>
      <c r="K68" s="123" t="s">
        <v>157</v>
      </c>
      <c r="L68" s="122" t="s">
        <v>75</v>
      </c>
      <c r="M68" s="124">
        <v>50.5</v>
      </c>
      <c r="N68" s="119">
        <v>50.5</v>
      </c>
      <c r="O68" s="123" t="s">
        <v>76</v>
      </c>
      <c r="P68" s="123" t="s">
        <v>117</v>
      </c>
      <c r="Q68" s="128">
        <v>41338</v>
      </c>
      <c r="R68" s="123" t="s">
        <v>115</v>
      </c>
      <c r="S68" s="126" t="s">
        <v>75</v>
      </c>
    </row>
    <row r="69" spans="4:19" ht="28.8" x14ac:dyDescent="0.3">
      <c r="D69" s="117">
        <v>15509</v>
      </c>
      <c r="E69" s="117">
        <v>7</v>
      </c>
      <c r="F69" s="118" t="s">
        <v>69</v>
      </c>
      <c r="G69" s="118" t="s">
        <v>112</v>
      </c>
      <c r="H69" s="118" t="s">
        <v>71</v>
      </c>
      <c r="I69" s="118" t="s">
        <v>72</v>
      </c>
      <c r="J69" s="118" t="s">
        <v>73</v>
      </c>
      <c r="K69" s="118" t="s">
        <v>168</v>
      </c>
      <c r="L69" s="117" t="s">
        <v>75</v>
      </c>
      <c r="M69" s="119">
        <v>480</v>
      </c>
      <c r="N69" s="119">
        <v>480</v>
      </c>
      <c r="O69" s="118" t="s">
        <v>76</v>
      </c>
      <c r="P69" s="118" t="s">
        <v>127</v>
      </c>
      <c r="Q69" s="127">
        <v>41339</v>
      </c>
      <c r="R69" s="118" t="s">
        <v>115</v>
      </c>
      <c r="S69" s="121" t="s">
        <v>75</v>
      </c>
    </row>
    <row r="70" spans="4:19" ht="28.8" x14ac:dyDescent="0.3">
      <c r="D70" s="122">
        <v>15504</v>
      </c>
      <c r="E70" s="122">
        <v>7</v>
      </c>
      <c r="F70" s="123" t="s">
        <v>69</v>
      </c>
      <c r="G70" s="123" t="s">
        <v>112</v>
      </c>
      <c r="H70" s="123" t="s">
        <v>71</v>
      </c>
      <c r="I70" s="123" t="s">
        <v>72</v>
      </c>
      <c r="J70" s="123" t="s">
        <v>73</v>
      </c>
      <c r="K70" s="123" t="s">
        <v>167</v>
      </c>
      <c r="L70" s="122" t="s">
        <v>75</v>
      </c>
      <c r="M70" s="124">
        <v>4600</v>
      </c>
      <c r="N70" s="119">
        <v>4600</v>
      </c>
      <c r="O70" s="123" t="s">
        <v>76</v>
      </c>
      <c r="P70" s="123" t="s">
        <v>122</v>
      </c>
      <c r="Q70" s="128">
        <v>41339</v>
      </c>
      <c r="R70" s="123" t="s">
        <v>115</v>
      </c>
      <c r="S70" s="126" t="s">
        <v>75</v>
      </c>
    </row>
    <row r="71" spans="4:19" ht="43.2" x14ac:dyDescent="0.3">
      <c r="D71" s="117">
        <v>5806</v>
      </c>
      <c r="E71" s="117">
        <v>5</v>
      </c>
      <c r="F71" s="118" t="s">
        <v>103</v>
      </c>
      <c r="G71" s="118" t="s">
        <v>70</v>
      </c>
      <c r="H71" s="118" t="s">
        <v>71</v>
      </c>
      <c r="I71" s="118" t="s">
        <v>72</v>
      </c>
      <c r="J71" s="118" t="s">
        <v>73</v>
      </c>
      <c r="K71" s="118" t="s">
        <v>161</v>
      </c>
      <c r="L71" s="117" t="s">
        <v>75</v>
      </c>
      <c r="M71" s="119">
        <v>290</v>
      </c>
      <c r="N71" s="119">
        <v>290</v>
      </c>
      <c r="O71" s="118" t="s">
        <v>76</v>
      </c>
      <c r="P71" s="118" t="s">
        <v>105</v>
      </c>
      <c r="Q71" s="127">
        <v>41339</v>
      </c>
      <c r="R71" s="118" t="s">
        <v>86</v>
      </c>
      <c r="S71" s="121" t="s">
        <v>75</v>
      </c>
    </row>
    <row r="72" spans="4:19" ht="43.2" x14ac:dyDescent="0.3">
      <c r="D72" s="122">
        <v>5805</v>
      </c>
      <c r="E72" s="122">
        <v>5</v>
      </c>
      <c r="F72" s="123" t="s">
        <v>103</v>
      </c>
      <c r="G72" s="123" t="s">
        <v>70</v>
      </c>
      <c r="H72" s="123" t="s">
        <v>71</v>
      </c>
      <c r="I72" s="123" t="s">
        <v>72</v>
      </c>
      <c r="J72" s="123" t="s">
        <v>73</v>
      </c>
      <c r="K72" s="123" t="s">
        <v>165</v>
      </c>
      <c r="L72" s="122" t="s">
        <v>75</v>
      </c>
      <c r="M72" s="124">
        <v>330</v>
      </c>
      <c r="N72" s="119">
        <v>330</v>
      </c>
      <c r="O72" s="123" t="s">
        <v>76</v>
      </c>
      <c r="P72" s="123" t="s">
        <v>107</v>
      </c>
      <c r="Q72" s="128">
        <v>41339</v>
      </c>
      <c r="R72" s="123" t="s">
        <v>86</v>
      </c>
      <c r="S72" s="126" t="s">
        <v>75</v>
      </c>
    </row>
    <row r="73" spans="4:19" ht="28.8" x14ac:dyDescent="0.3">
      <c r="D73" s="117">
        <v>14235</v>
      </c>
      <c r="E73" s="117">
        <v>7</v>
      </c>
      <c r="F73" s="118" t="s">
        <v>120</v>
      </c>
      <c r="G73" s="118" t="s">
        <v>112</v>
      </c>
      <c r="H73" s="118" t="s">
        <v>71</v>
      </c>
      <c r="I73" s="118" t="s">
        <v>72</v>
      </c>
      <c r="J73" s="118" t="s">
        <v>73</v>
      </c>
      <c r="K73" s="118" t="s">
        <v>171</v>
      </c>
      <c r="L73" s="117" t="s">
        <v>75</v>
      </c>
      <c r="M73" s="119">
        <v>125</v>
      </c>
      <c r="N73" s="119">
        <v>125</v>
      </c>
      <c r="O73" s="118" t="s">
        <v>76</v>
      </c>
      <c r="P73" s="118" t="s">
        <v>122</v>
      </c>
      <c r="Q73" s="127">
        <v>41372</v>
      </c>
      <c r="R73" s="118" t="s">
        <v>115</v>
      </c>
      <c r="S73" s="121" t="s">
        <v>75</v>
      </c>
    </row>
    <row r="74" spans="4:19" x14ac:dyDescent="0.3">
      <c r="D74" s="122">
        <v>12841</v>
      </c>
      <c r="E74" s="122">
        <v>7</v>
      </c>
      <c r="F74" s="123" t="s">
        <v>111</v>
      </c>
      <c r="G74" s="123" t="s">
        <v>112</v>
      </c>
      <c r="H74" s="123" t="s">
        <v>71</v>
      </c>
      <c r="I74" s="123" t="s">
        <v>72</v>
      </c>
      <c r="J74" s="123" t="s">
        <v>73</v>
      </c>
      <c r="K74" s="123" t="s">
        <v>174</v>
      </c>
      <c r="L74" s="122" t="s">
        <v>75</v>
      </c>
      <c r="M74" s="124">
        <v>47.5</v>
      </c>
      <c r="N74" s="119">
        <v>47.5</v>
      </c>
      <c r="O74" s="123" t="s">
        <v>76</v>
      </c>
      <c r="P74" s="123" t="s">
        <v>117</v>
      </c>
      <c r="Q74" s="128">
        <v>41416</v>
      </c>
      <c r="R74" s="123" t="s">
        <v>115</v>
      </c>
      <c r="S74" s="126" t="s">
        <v>75</v>
      </c>
    </row>
    <row r="75" spans="4:19" x14ac:dyDescent="0.3">
      <c r="D75" s="117">
        <v>12838</v>
      </c>
      <c r="E75" s="117">
        <v>7</v>
      </c>
      <c r="F75" s="118" t="s">
        <v>111</v>
      </c>
      <c r="G75" s="118" t="s">
        <v>112</v>
      </c>
      <c r="H75" s="118" t="s">
        <v>71</v>
      </c>
      <c r="I75" s="118" t="s">
        <v>72</v>
      </c>
      <c r="J75" s="118" t="s">
        <v>73</v>
      </c>
      <c r="K75" s="118" t="s">
        <v>173</v>
      </c>
      <c r="L75" s="117" t="s">
        <v>75</v>
      </c>
      <c r="M75" s="119">
        <v>58</v>
      </c>
      <c r="N75" s="119">
        <v>58</v>
      </c>
      <c r="O75" s="118" t="s">
        <v>76</v>
      </c>
      <c r="P75" s="118" t="s">
        <v>114</v>
      </c>
      <c r="Q75" s="127">
        <v>41416</v>
      </c>
      <c r="R75" s="118" t="s">
        <v>115</v>
      </c>
      <c r="S75" s="121" t="s">
        <v>75</v>
      </c>
    </row>
    <row r="76" spans="4:19" ht="28.8" x14ac:dyDescent="0.3">
      <c r="D76" s="122">
        <v>12494</v>
      </c>
      <c r="E76" s="122">
        <v>7</v>
      </c>
      <c r="F76" s="123" t="s">
        <v>69</v>
      </c>
      <c r="G76" s="123" t="s">
        <v>112</v>
      </c>
      <c r="H76" s="123" t="s">
        <v>71</v>
      </c>
      <c r="I76" s="123" t="s">
        <v>72</v>
      </c>
      <c r="J76" s="123" t="s">
        <v>73</v>
      </c>
      <c r="K76" s="123" t="s">
        <v>176</v>
      </c>
      <c r="L76" s="122" t="s">
        <v>75</v>
      </c>
      <c r="M76" s="124">
        <v>240</v>
      </c>
      <c r="N76" s="119">
        <v>240</v>
      </c>
      <c r="O76" s="123" t="s">
        <v>76</v>
      </c>
      <c r="P76" s="123" t="s">
        <v>122</v>
      </c>
      <c r="Q76" s="128">
        <v>41423</v>
      </c>
      <c r="R76" s="123" t="s">
        <v>115</v>
      </c>
      <c r="S76" s="126" t="s">
        <v>75</v>
      </c>
    </row>
    <row r="77" spans="4:19" ht="28.8" x14ac:dyDescent="0.3">
      <c r="D77" s="117">
        <v>12493</v>
      </c>
      <c r="E77" s="117">
        <v>7</v>
      </c>
      <c r="F77" s="118" t="s">
        <v>69</v>
      </c>
      <c r="G77" s="118" t="s">
        <v>112</v>
      </c>
      <c r="H77" s="118" t="s">
        <v>71</v>
      </c>
      <c r="I77" s="118" t="s">
        <v>72</v>
      </c>
      <c r="J77" s="118" t="s">
        <v>73</v>
      </c>
      <c r="K77" s="118" t="s">
        <v>178</v>
      </c>
      <c r="L77" s="117" t="s">
        <v>75</v>
      </c>
      <c r="M77" s="119">
        <v>590</v>
      </c>
      <c r="N77" s="119">
        <v>590</v>
      </c>
      <c r="O77" s="118" t="s">
        <v>76</v>
      </c>
      <c r="P77" s="118" t="s">
        <v>127</v>
      </c>
      <c r="Q77" s="127">
        <v>41423</v>
      </c>
      <c r="R77" s="118" t="s">
        <v>115</v>
      </c>
      <c r="S77" s="121" t="s">
        <v>75</v>
      </c>
    </row>
    <row r="78" spans="4:19" ht="28.8" x14ac:dyDescent="0.3">
      <c r="D78" s="122">
        <v>35487</v>
      </c>
      <c r="E78" s="122">
        <v>9</v>
      </c>
      <c r="F78" s="123" t="s">
        <v>69</v>
      </c>
      <c r="G78" s="123" t="s">
        <v>112</v>
      </c>
      <c r="H78" s="123" t="s">
        <v>71</v>
      </c>
      <c r="I78" s="123" t="s">
        <v>72</v>
      </c>
      <c r="J78" s="123" t="s">
        <v>73</v>
      </c>
      <c r="K78" s="123" t="s">
        <v>179</v>
      </c>
      <c r="L78" s="122" t="s">
        <v>75</v>
      </c>
      <c r="M78" s="124">
        <v>250</v>
      </c>
      <c r="N78" s="119">
        <v>250</v>
      </c>
      <c r="O78" s="123" t="s">
        <v>76</v>
      </c>
      <c r="P78" s="123" t="s">
        <v>122</v>
      </c>
      <c r="Q78" s="128">
        <v>41582</v>
      </c>
      <c r="R78" s="123" t="s">
        <v>115</v>
      </c>
      <c r="S78" s="126" t="s">
        <v>75</v>
      </c>
    </row>
    <row r="79" spans="4:19" ht="28.8" x14ac:dyDescent="0.3">
      <c r="D79" s="117">
        <v>35486</v>
      </c>
      <c r="E79" s="117">
        <v>9</v>
      </c>
      <c r="F79" s="118" t="s">
        <v>69</v>
      </c>
      <c r="G79" s="118" t="s">
        <v>112</v>
      </c>
      <c r="H79" s="118" t="s">
        <v>71</v>
      </c>
      <c r="I79" s="118" t="s">
        <v>72</v>
      </c>
      <c r="J79" s="118" t="s">
        <v>73</v>
      </c>
      <c r="K79" s="118" t="s">
        <v>179</v>
      </c>
      <c r="L79" s="117" t="s">
        <v>75</v>
      </c>
      <c r="M79" s="119">
        <v>250</v>
      </c>
      <c r="N79" s="119">
        <v>250</v>
      </c>
      <c r="O79" s="118" t="s">
        <v>76</v>
      </c>
      <c r="P79" s="118" t="s">
        <v>127</v>
      </c>
      <c r="Q79" s="127">
        <v>41582</v>
      </c>
      <c r="R79" s="118" t="s">
        <v>115</v>
      </c>
      <c r="S79" s="121" t="s">
        <v>75</v>
      </c>
    </row>
    <row r="80" spans="4:19" x14ac:dyDescent="0.3">
      <c r="D80" s="122">
        <v>35626</v>
      </c>
      <c r="E80" s="122">
        <v>9</v>
      </c>
      <c r="F80" s="123" t="s">
        <v>135</v>
      </c>
      <c r="G80" s="123" t="s">
        <v>112</v>
      </c>
      <c r="H80" s="123" t="s">
        <v>71</v>
      </c>
      <c r="I80" s="123" t="s">
        <v>72</v>
      </c>
      <c r="J80" s="123" t="s">
        <v>73</v>
      </c>
      <c r="K80" s="123" t="s">
        <v>184</v>
      </c>
      <c r="L80" s="122" t="s">
        <v>75</v>
      </c>
      <c r="M80" s="124">
        <v>105</v>
      </c>
      <c r="N80" s="119">
        <v>105</v>
      </c>
      <c r="O80" s="123" t="s">
        <v>76</v>
      </c>
      <c r="P80" s="123" t="s">
        <v>138</v>
      </c>
      <c r="Q80" s="128">
        <v>41582</v>
      </c>
      <c r="R80" s="123" t="s">
        <v>115</v>
      </c>
      <c r="S80" s="126" t="s">
        <v>75</v>
      </c>
    </row>
    <row r="81" spans="4:19" x14ac:dyDescent="0.3">
      <c r="D81" s="117">
        <v>35574</v>
      </c>
      <c r="E81" s="117">
        <v>9</v>
      </c>
      <c r="F81" s="118" t="s">
        <v>135</v>
      </c>
      <c r="G81" s="118" t="s">
        <v>112</v>
      </c>
      <c r="H81" s="118" t="s">
        <v>71</v>
      </c>
      <c r="I81" s="118" t="s">
        <v>72</v>
      </c>
      <c r="J81" s="118" t="s">
        <v>73</v>
      </c>
      <c r="K81" s="118" t="s">
        <v>182</v>
      </c>
      <c r="L81" s="117" t="s">
        <v>75</v>
      </c>
      <c r="M81" s="119">
        <v>140</v>
      </c>
      <c r="N81" s="119">
        <v>140</v>
      </c>
      <c r="O81" s="118" t="s">
        <v>76</v>
      </c>
      <c r="P81" s="118" t="s">
        <v>122</v>
      </c>
      <c r="Q81" s="127">
        <v>41582</v>
      </c>
      <c r="R81" s="118" t="s">
        <v>115</v>
      </c>
      <c r="S81" s="121" t="s">
        <v>75</v>
      </c>
    </row>
    <row r="82" spans="4:19" ht="43.2" x14ac:dyDescent="0.3">
      <c r="D82" s="122">
        <v>5028</v>
      </c>
      <c r="E82" s="122">
        <v>5</v>
      </c>
      <c r="F82" s="123" t="s">
        <v>118</v>
      </c>
      <c r="G82" s="123" t="s">
        <v>70</v>
      </c>
      <c r="H82" s="123" t="s">
        <v>71</v>
      </c>
      <c r="I82" s="123" t="s">
        <v>72</v>
      </c>
      <c r="J82" s="123" t="s">
        <v>73</v>
      </c>
      <c r="K82" s="123" t="s">
        <v>192</v>
      </c>
      <c r="L82" s="122" t="s">
        <v>75</v>
      </c>
      <c r="M82" s="124">
        <v>159</v>
      </c>
      <c r="N82" s="119">
        <v>159</v>
      </c>
      <c r="O82" s="123" t="s">
        <v>76</v>
      </c>
      <c r="P82" s="123" t="s">
        <v>144</v>
      </c>
      <c r="Q82" s="128">
        <v>41596</v>
      </c>
      <c r="R82" s="123" t="s">
        <v>86</v>
      </c>
      <c r="S82" s="126" t="s">
        <v>75</v>
      </c>
    </row>
    <row r="83" spans="4:19" ht="43.2" x14ac:dyDescent="0.3">
      <c r="D83" s="117">
        <v>5025</v>
      </c>
      <c r="E83" s="117">
        <v>5</v>
      </c>
      <c r="F83" s="118" t="s">
        <v>118</v>
      </c>
      <c r="G83" s="118" t="s">
        <v>70</v>
      </c>
      <c r="H83" s="118" t="s">
        <v>71</v>
      </c>
      <c r="I83" s="118" t="s">
        <v>72</v>
      </c>
      <c r="J83" s="118" t="s">
        <v>73</v>
      </c>
      <c r="K83" s="118" t="s">
        <v>190</v>
      </c>
      <c r="L83" s="117" t="s">
        <v>75</v>
      </c>
      <c r="M83" s="119">
        <v>346</v>
      </c>
      <c r="N83" s="119">
        <v>346</v>
      </c>
      <c r="O83" s="118" t="s">
        <v>76</v>
      </c>
      <c r="P83" s="118" t="s">
        <v>130</v>
      </c>
      <c r="Q83" s="127">
        <v>41596</v>
      </c>
      <c r="R83" s="118" t="s">
        <v>86</v>
      </c>
      <c r="S83" s="121" t="s">
        <v>75</v>
      </c>
    </row>
    <row r="84" spans="4:19" ht="43.2" x14ac:dyDescent="0.3">
      <c r="D84" s="122">
        <v>5030</v>
      </c>
      <c r="E84" s="122">
        <v>5</v>
      </c>
      <c r="F84" s="123" t="s">
        <v>118</v>
      </c>
      <c r="G84" s="123" t="s">
        <v>70</v>
      </c>
      <c r="H84" s="123" t="s">
        <v>71</v>
      </c>
      <c r="I84" s="123" t="s">
        <v>72</v>
      </c>
      <c r="J84" s="123" t="s">
        <v>73</v>
      </c>
      <c r="K84" s="123" t="s">
        <v>194</v>
      </c>
      <c r="L84" s="122" t="s">
        <v>75</v>
      </c>
      <c r="M84" s="124">
        <v>79.7</v>
      </c>
      <c r="N84" s="119">
        <v>79.7</v>
      </c>
      <c r="O84" s="123" t="s">
        <v>76</v>
      </c>
      <c r="P84" s="123" t="s">
        <v>145</v>
      </c>
      <c r="Q84" s="128">
        <v>41596</v>
      </c>
      <c r="R84" s="123" t="s">
        <v>86</v>
      </c>
      <c r="S84" s="126" t="s">
        <v>75</v>
      </c>
    </row>
    <row r="85" spans="4:19" x14ac:dyDescent="0.3">
      <c r="D85" s="117">
        <v>35817</v>
      </c>
      <c r="E85" s="117">
        <v>9</v>
      </c>
      <c r="F85" s="118" t="s">
        <v>111</v>
      </c>
      <c r="G85" s="118" t="s">
        <v>112</v>
      </c>
      <c r="H85" s="118" t="s">
        <v>71</v>
      </c>
      <c r="I85" s="118" t="s">
        <v>72</v>
      </c>
      <c r="J85" s="118" t="s">
        <v>73</v>
      </c>
      <c r="K85" s="118" t="s">
        <v>188</v>
      </c>
      <c r="L85" s="117" t="s">
        <v>75</v>
      </c>
      <c r="M85" s="119">
        <v>32.5</v>
      </c>
      <c r="N85" s="119">
        <v>32.5</v>
      </c>
      <c r="O85" s="118" t="s">
        <v>76</v>
      </c>
      <c r="P85" s="118" t="s">
        <v>117</v>
      </c>
      <c r="Q85" s="127">
        <v>41596</v>
      </c>
      <c r="R85" s="118" t="s">
        <v>115</v>
      </c>
      <c r="S85" s="121" t="s">
        <v>75</v>
      </c>
    </row>
    <row r="86" spans="4:19" x14ac:dyDescent="0.3">
      <c r="D86" s="122">
        <v>35743</v>
      </c>
      <c r="E86" s="122">
        <v>9</v>
      </c>
      <c r="F86" s="123" t="s">
        <v>111</v>
      </c>
      <c r="G86" s="123" t="s">
        <v>112</v>
      </c>
      <c r="H86" s="123" t="s">
        <v>71</v>
      </c>
      <c r="I86" s="123" t="s">
        <v>72</v>
      </c>
      <c r="J86" s="123" t="s">
        <v>73</v>
      </c>
      <c r="K86" s="123" t="s">
        <v>186</v>
      </c>
      <c r="L86" s="122" t="s">
        <v>75</v>
      </c>
      <c r="M86" s="124">
        <v>56.300000000000004</v>
      </c>
      <c r="N86" s="119">
        <v>56.300000000000004</v>
      </c>
      <c r="O86" s="123" t="s">
        <v>76</v>
      </c>
      <c r="P86" s="123" t="s">
        <v>114</v>
      </c>
      <c r="Q86" s="128">
        <v>41596</v>
      </c>
      <c r="R86" s="123" t="s">
        <v>115</v>
      </c>
      <c r="S86" s="126" t="s">
        <v>75</v>
      </c>
    </row>
    <row r="87" spans="4:19" ht="43.2" x14ac:dyDescent="0.3">
      <c r="D87" s="117">
        <v>4986</v>
      </c>
      <c r="E87" s="117">
        <v>5</v>
      </c>
      <c r="F87" s="118" t="s">
        <v>118</v>
      </c>
      <c r="G87" s="118" t="s">
        <v>70</v>
      </c>
      <c r="H87" s="118" t="s">
        <v>71</v>
      </c>
      <c r="I87" s="118" t="s">
        <v>72</v>
      </c>
      <c r="J87" s="118" t="s">
        <v>73</v>
      </c>
      <c r="K87" s="118" t="s">
        <v>198</v>
      </c>
      <c r="L87" s="117" t="s">
        <v>75</v>
      </c>
      <c r="M87" s="119">
        <v>569</v>
      </c>
      <c r="N87" s="119">
        <v>569</v>
      </c>
      <c r="O87" s="118" t="s">
        <v>76</v>
      </c>
      <c r="P87" s="118" t="s">
        <v>147</v>
      </c>
      <c r="Q87" s="127">
        <v>41597</v>
      </c>
      <c r="R87" s="118" t="s">
        <v>86</v>
      </c>
      <c r="S87" s="121" t="s">
        <v>75</v>
      </c>
    </row>
    <row r="88" spans="4:19" ht="28.8" x14ac:dyDescent="0.3">
      <c r="D88" s="122">
        <v>35512</v>
      </c>
      <c r="E88" s="122">
        <v>9</v>
      </c>
      <c r="F88" s="123" t="s">
        <v>120</v>
      </c>
      <c r="G88" s="123" t="s">
        <v>112</v>
      </c>
      <c r="H88" s="123" t="s">
        <v>71</v>
      </c>
      <c r="I88" s="123" t="s">
        <v>72</v>
      </c>
      <c r="J88" s="123" t="s">
        <v>73</v>
      </c>
      <c r="K88" s="123" t="s">
        <v>199</v>
      </c>
      <c r="L88" s="122" t="s">
        <v>75</v>
      </c>
      <c r="M88" s="124">
        <v>214</v>
      </c>
      <c r="N88" s="119">
        <v>214</v>
      </c>
      <c r="O88" s="123" t="s">
        <v>76</v>
      </c>
      <c r="P88" s="123" t="s">
        <v>122</v>
      </c>
      <c r="Q88" s="128">
        <v>41610</v>
      </c>
      <c r="R88" s="123" t="s">
        <v>115</v>
      </c>
      <c r="S88" s="126" t="s">
        <v>75</v>
      </c>
    </row>
    <row r="89" spans="4:19" x14ac:dyDescent="0.3">
      <c r="D89" s="117">
        <v>35810</v>
      </c>
      <c r="E89" s="117">
        <v>9</v>
      </c>
      <c r="F89" s="118" t="s">
        <v>111</v>
      </c>
      <c r="G89" s="118" t="s">
        <v>112</v>
      </c>
      <c r="H89" s="118" t="s">
        <v>71</v>
      </c>
      <c r="I89" s="118" t="s">
        <v>72</v>
      </c>
      <c r="J89" s="118" t="s">
        <v>73</v>
      </c>
      <c r="K89" s="118" t="s">
        <v>205</v>
      </c>
      <c r="L89" s="117" t="s">
        <v>75</v>
      </c>
      <c r="M89" s="119">
        <v>34.9</v>
      </c>
      <c r="N89" s="119">
        <v>34.9</v>
      </c>
      <c r="O89" s="118" t="s">
        <v>76</v>
      </c>
      <c r="P89" s="118" t="s">
        <v>117</v>
      </c>
      <c r="Q89" s="127">
        <v>41628</v>
      </c>
      <c r="R89" s="118" t="s">
        <v>115</v>
      </c>
      <c r="S89" s="121" t="s">
        <v>75</v>
      </c>
    </row>
    <row r="90" spans="4:19" x14ac:dyDescent="0.3">
      <c r="D90" s="122">
        <v>35808</v>
      </c>
      <c r="E90" s="122">
        <v>9</v>
      </c>
      <c r="F90" s="123" t="s">
        <v>111</v>
      </c>
      <c r="G90" s="123" t="s">
        <v>112</v>
      </c>
      <c r="H90" s="123" t="s">
        <v>71</v>
      </c>
      <c r="I90" s="123" t="s">
        <v>72</v>
      </c>
      <c r="J90" s="123" t="s">
        <v>73</v>
      </c>
      <c r="K90" s="123" t="s">
        <v>204</v>
      </c>
      <c r="L90" s="122" t="s">
        <v>75</v>
      </c>
      <c r="M90" s="124">
        <v>35.299999999999997</v>
      </c>
      <c r="N90" s="119">
        <v>35.299999999999997</v>
      </c>
      <c r="O90" s="123" t="s">
        <v>76</v>
      </c>
      <c r="P90" s="123" t="s">
        <v>114</v>
      </c>
      <c r="Q90" s="128">
        <v>41628</v>
      </c>
      <c r="R90" s="123" t="s">
        <v>115</v>
      </c>
      <c r="S90" s="126" t="s">
        <v>75</v>
      </c>
    </row>
    <row r="91" spans="4:19" ht="28.8" x14ac:dyDescent="0.3">
      <c r="D91" s="117">
        <v>35550</v>
      </c>
      <c r="E91" s="117">
        <v>9</v>
      </c>
      <c r="F91" s="118" t="s">
        <v>69</v>
      </c>
      <c r="G91" s="118" t="s">
        <v>112</v>
      </c>
      <c r="H91" s="118" t="s">
        <v>71</v>
      </c>
      <c r="I91" s="118" t="s">
        <v>72</v>
      </c>
      <c r="J91" s="118" t="s">
        <v>73</v>
      </c>
      <c r="K91" s="118" t="s">
        <v>203</v>
      </c>
      <c r="L91" s="117" t="s">
        <v>75</v>
      </c>
      <c r="M91" s="119">
        <v>160</v>
      </c>
      <c r="N91" s="119">
        <v>160</v>
      </c>
      <c r="O91" s="118" t="s">
        <v>76</v>
      </c>
      <c r="P91" s="118" t="s">
        <v>127</v>
      </c>
      <c r="Q91" s="127">
        <v>41628</v>
      </c>
      <c r="R91" s="118" t="s">
        <v>115</v>
      </c>
      <c r="S91" s="121" t="s">
        <v>75</v>
      </c>
    </row>
    <row r="92" spans="4:19" ht="28.8" x14ac:dyDescent="0.3">
      <c r="D92" s="122">
        <v>35505</v>
      </c>
      <c r="E92" s="122">
        <v>9</v>
      </c>
      <c r="F92" s="123" t="s">
        <v>69</v>
      </c>
      <c r="G92" s="123" t="s">
        <v>112</v>
      </c>
      <c r="H92" s="123" t="s">
        <v>71</v>
      </c>
      <c r="I92" s="123" t="s">
        <v>72</v>
      </c>
      <c r="J92" s="123" t="s">
        <v>73</v>
      </c>
      <c r="K92" s="123" t="s">
        <v>202</v>
      </c>
      <c r="L92" s="122" t="s">
        <v>75</v>
      </c>
      <c r="M92" s="124">
        <v>220</v>
      </c>
      <c r="N92" s="119">
        <v>220</v>
      </c>
      <c r="O92" s="123" t="s">
        <v>76</v>
      </c>
      <c r="P92" s="123" t="s">
        <v>122</v>
      </c>
      <c r="Q92" s="128">
        <v>41628</v>
      </c>
      <c r="R92" s="123" t="s">
        <v>115</v>
      </c>
      <c r="S92" s="126" t="s">
        <v>75</v>
      </c>
    </row>
    <row r="93" spans="4:19" ht="43.2" x14ac:dyDescent="0.3">
      <c r="D93" s="117">
        <v>4931</v>
      </c>
      <c r="E93" s="117">
        <v>5</v>
      </c>
      <c r="F93" s="118" t="s">
        <v>103</v>
      </c>
      <c r="G93" s="118" t="s">
        <v>70</v>
      </c>
      <c r="H93" s="118" t="s">
        <v>71</v>
      </c>
      <c r="I93" s="118" t="s">
        <v>72</v>
      </c>
      <c r="J93" s="118" t="s">
        <v>73</v>
      </c>
      <c r="K93" s="118" t="s">
        <v>201</v>
      </c>
      <c r="L93" s="117" t="s">
        <v>75</v>
      </c>
      <c r="M93" s="119">
        <v>590</v>
      </c>
      <c r="N93" s="119">
        <v>590</v>
      </c>
      <c r="O93" s="118" t="s">
        <v>76</v>
      </c>
      <c r="P93" s="118" t="s">
        <v>105</v>
      </c>
      <c r="Q93" s="127">
        <v>41628</v>
      </c>
      <c r="R93" s="118" t="s">
        <v>86</v>
      </c>
      <c r="S93" s="121" t="s">
        <v>75</v>
      </c>
    </row>
    <row r="94" spans="4:19" ht="43.2" x14ac:dyDescent="0.3">
      <c r="D94" s="122">
        <v>4930</v>
      </c>
      <c r="E94" s="122">
        <v>5</v>
      </c>
      <c r="F94" s="123" t="s">
        <v>103</v>
      </c>
      <c r="G94" s="123" t="s">
        <v>70</v>
      </c>
      <c r="H94" s="123" t="s">
        <v>71</v>
      </c>
      <c r="I94" s="123" t="s">
        <v>72</v>
      </c>
      <c r="J94" s="123" t="s">
        <v>73</v>
      </c>
      <c r="K94" s="123" t="s">
        <v>200</v>
      </c>
      <c r="L94" s="122" t="s">
        <v>75</v>
      </c>
      <c r="M94" s="124">
        <v>780</v>
      </c>
      <c r="N94" s="119">
        <v>780</v>
      </c>
      <c r="O94" s="123" t="s">
        <v>76</v>
      </c>
      <c r="P94" s="123" t="s">
        <v>107</v>
      </c>
      <c r="Q94" s="128">
        <v>41628</v>
      </c>
      <c r="R94" s="123" t="s">
        <v>86</v>
      </c>
      <c r="S94" s="126" t="s">
        <v>75</v>
      </c>
    </row>
    <row r="95" spans="4:19" x14ac:dyDescent="0.3">
      <c r="D95" s="117">
        <v>35641</v>
      </c>
      <c r="E95" s="117">
        <v>9</v>
      </c>
      <c r="F95" s="118" t="s">
        <v>135</v>
      </c>
      <c r="G95" s="118" t="s">
        <v>112</v>
      </c>
      <c r="H95" s="118" t="s">
        <v>71</v>
      </c>
      <c r="I95" s="118" t="s">
        <v>72</v>
      </c>
      <c r="J95" s="118" t="s">
        <v>73</v>
      </c>
      <c r="K95" s="118" t="s">
        <v>207</v>
      </c>
      <c r="L95" s="117" t="s">
        <v>75</v>
      </c>
      <c r="M95" s="119">
        <v>99.8</v>
      </c>
      <c r="N95" s="119">
        <v>99.8</v>
      </c>
      <c r="O95" s="118" t="s">
        <v>76</v>
      </c>
      <c r="P95" s="118" t="s">
        <v>138</v>
      </c>
      <c r="Q95" s="127">
        <v>41628</v>
      </c>
      <c r="R95" s="118" t="s">
        <v>115</v>
      </c>
      <c r="S95" s="121" t="s">
        <v>75</v>
      </c>
    </row>
    <row r="96" spans="4:19" x14ac:dyDescent="0.3">
      <c r="D96" s="122">
        <v>35529</v>
      </c>
      <c r="E96" s="122">
        <v>9</v>
      </c>
      <c r="F96" s="123" t="s">
        <v>135</v>
      </c>
      <c r="G96" s="123" t="s">
        <v>112</v>
      </c>
      <c r="H96" s="123" t="s">
        <v>71</v>
      </c>
      <c r="I96" s="123" t="s">
        <v>72</v>
      </c>
      <c r="J96" s="123" t="s">
        <v>73</v>
      </c>
      <c r="K96" s="123" t="s">
        <v>206</v>
      </c>
      <c r="L96" s="122" t="s">
        <v>75</v>
      </c>
      <c r="M96" s="124">
        <v>191</v>
      </c>
      <c r="N96" s="119">
        <v>191</v>
      </c>
      <c r="O96" s="123" t="s">
        <v>76</v>
      </c>
      <c r="P96" s="123" t="s">
        <v>122</v>
      </c>
      <c r="Q96" s="128">
        <v>41628</v>
      </c>
      <c r="R96" s="123" t="s">
        <v>115</v>
      </c>
      <c r="S96" s="126" t="s">
        <v>75</v>
      </c>
    </row>
    <row r="97" spans="4:19" ht="28.8" x14ac:dyDescent="0.3">
      <c r="D97" s="117">
        <v>35554</v>
      </c>
      <c r="E97" s="117">
        <v>9</v>
      </c>
      <c r="F97" s="118" t="s">
        <v>120</v>
      </c>
      <c r="G97" s="118" t="s">
        <v>112</v>
      </c>
      <c r="H97" s="118" t="s">
        <v>71</v>
      </c>
      <c r="I97" s="118" t="s">
        <v>72</v>
      </c>
      <c r="J97" s="118" t="s">
        <v>73</v>
      </c>
      <c r="K97" s="118" t="s">
        <v>208</v>
      </c>
      <c r="L97" s="117" t="s">
        <v>75</v>
      </c>
      <c r="M97" s="119">
        <v>158</v>
      </c>
      <c r="N97" s="119">
        <v>158</v>
      </c>
      <c r="O97" s="118" t="s">
        <v>76</v>
      </c>
      <c r="P97" s="118" t="s">
        <v>122</v>
      </c>
      <c r="Q97" s="127">
        <v>41639</v>
      </c>
      <c r="R97" s="118" t="s">
        <v>115</v>
      </c>
      <c r="S97" s="121" t="s">
        <v>75</v>
      </c>
    </row>
    <row r="98" spans="4:19" ht="43.2" x14ac:dyDescent="0.3">
      <c r="D98" s="122">
        <v>4751</v>
      </c>
      <c r="E98" s="122">
        <v>5</v>
      </c>
      <c r="F98" s="123" t="s">
        <v>118</v>
      </c>
      <c r="G98" s="123" t="s">
        <v>70</v>
      </c>
      <c r="H98" s="123" t="s">
        <v>71</v>
      </c>
      <c r="I98" s="123" t="s">
        <v>72</v>
      </c>
      <c r="J98" s="123" t="s">
        <v>73</v>
      </c>
      <c r="K98" s="123" t="s">
        <v>212</v>
      </c>
      <c r="L98" s="122" t="s">
        <v>75</v>
      </c>
      <c r="M98" s="124">
        <v>210</v>
      </c>
      <c r="N98" s="119">
        <v>210</v>
      </c>
      <c r="O98" s="123" t="s">
        <v>76</v>
      </c>
      <c r="P98" s="123" t="s">
        <v>145</v>
      </c>
      <c r="Q98" s="128">
        <v>41646</v>
      </c>
      <c r="R98" s="123" t="s">
        <v>86</v>
      </c>
      <c r="S98" s="126" t="s">
        <v>75</v>
      </c>
    </row>
    <row r="99" spans="4:19" ht="43.2" x14ac:dyDescent="0.3">
      <c r="D99" s="117">
        <v>4745</v>
      </c>
      <c r="E99" s="117">
        <v>5</v>
      </c>
      <c r="F99" s="118" t="s">
        <v>118</v>
      </c>
      <c r="G99" s="118" t="s">
        <v>70</v>
      </c>
      <c r="H99" s="118" t="s">
        <v>71</v>
      </c>
      <c r="I99" s="118" t="s">
        <v>72</v>
      </c>
      <c r="J99" s="118" t="s">
        <v>73</v>
      </c>
      <c r="K99" s="118" t="s">
        <v>211</v>
      </c>
      <c r="L99" s="117" t="s">
        <v>75</v>
      </c>
      <c r="M99" s="119">
        <v>381</v>
      </c>
      <c r="N99" s="119">
        <v>381</v>
      </c>
      <c r="O99" s="118" t="s">
        <v>76</v>
      </c>
      <c r="P99" s="118" t="s">
        <v>144</v>
      </c>
      <c r="Q99" s="127">
        <v>41646</v>
      </c>
      <c r="R99" s="118" t="s">
        <v>86</v>
      </c>
      <c r="S99" s="121" t="s">
        <v>75</v>
      </c>
    </row>
    <row r="100" spans="4:19" ht="43.2" x14ac:dyDescent="0.3">
      <c r="D100" s="122">
        <v>4728</v>
      </c>
      <c r="E100" s="122">
        <v>5</v>
      </c>
      <c r="F100" s="123" t="s">
        <v>118</v>
      </c>
      <c r="G100" s="123" t="s">
        <v>70</v>
      </c>
      <c r="H100" s="123" t="s">
        <v>71</v>
      </c>
      <c r="I100" s="123" t="s">
        <v>72</v>
      </c>
      <c r="J100" s="123" t="s">
        <v>73</v>
      </c>
      <c r="K100" s="123" t="s">
        <v>210</v>
      </c>
      <c r="L100" s="122" t="s">
        <v>75</v>
      </c>
      <c r="M100" s="124">
        <v>6040</v>
      </c>
      <c r="N100" s="119">
        <v>6040</v>
      </c>
      <c r="O100" s="123" t="s">
        <v>76</v>
      </c>
      <c r="P100" s="123" t="s">
        <v>147</v>
      </c>
      <c r="Q100" s="128">
        <v>41646</v>
      </c>
      <c r="R100" s="123" t="s">
        <v>86</v>
      </c>
      <c r="S100" s="126" t="s">
        <v>75</v>
      </c>
    </row>
    <row r="101" spans="4:19" ht="43.2" x14ac:dyDescent="0.3">
      <c r="D101" s="117">
        <v>4738</v>
      </c>
      <c r="E101" s="117">
        <v>5</v>
      </c>
      <c r="F101" s="118" t="s">
        <v>118</v>
      </c>
      <c r="G101" s="118" t="s">
        <v>70</v>
      </c>
      <c r="H101" s="118" t="s">
        <v>71</v>
      </c>
      <c r="I101" s="118" t="s">
        <v>72</v>
      </c>
      <c r="J101" s="118" t="s">
        <v>73</v>
      </c>
      <c r="K101" s="118" t="s">
        <v>209</v>
      </c>
      <c r="L101" s="117" t="s">
        <v>75</v>
      </c>
      <c r="M101" s="119">
        <v>609</v>
      </c>
      <c r="N101" s="119">
        <v>609</v>
      </c>
      <c r="O101" s="118" t="s">
        <v>76</v>
      </c>
      <c r="P101" s="118" t="s">
        <v>130</v>
      </c>
      <c r="Q101" s="127">
        <v>41646</v>
      </c>
      <c r="R101" s="118" t="s">
        <v>86</v>
      </c>
      <c r="S101" s="121" t="s">
        <v>75</v>
      </c>
    </row>
    <row r="102" spans="4:19" x14ac:dyDescent="0.3">
      <c r="D102" s="122">
        <v>35609</v>
      </c>
      <c r="E102" s="122">
        <v>9</v>
      </c>
      <c r="F102" s="123" t="s">
        <v>135</v>
      </c>
      <c r="G102" s="123" t="s">
        <v>112</v>
      </c>
      <c r="H102" s="123" t="s">
        <v>71</v>
      </c>
      <c r="I102" s="123" t="s">
        <v>72</v>
      </c>
      <c r="J102" s="123" t="s">
        <v>73</v>
      </c>
      <c r="K102" s="123" t="s">
        <v>217</v>
      </c>
      <c r="L102" s="122" t="s">
        <v>75</v>
      </c>
      <c r="M102" s="124">
        <v>115</v>
      </c>
      <c r="N102" s="119">
        <v>115</v>
      </c>
      <c r="O102" s="123" t="s">
        <v>76</v>
      </c>
      <c r="P102" s="123" t="s">
        <v>138</v>
      </c>
      <c r="Q102" s="128">
        <v>41649</v>
      </c>
      <c r="R102" s="123" t="s">
        <v>115</v>
      </c>
      <c r="S102" s="126" t="s">
        <v>75</v>
      </c>
    </row>
    <row r="103" spans="4:19" x14ac:dyDescent="0.3">
      <c r="D103" s="117">
        <v>35473</v>
      </c>
      <c r="E103" s="117">
        <v>9</v>
      </c>
      <c r="F103" s="118" t="s">
        <v>135</v>
      </c>
      <c r="G103" s="118" t="s">
        <v>112</v>
      </c>
      <c r="H103" s="118" t="s">
        <v>71</v>
      </c>
      <c r="I103" s="118" t="s">
        <v>72</v>
      </c>
      <c r="J103" s="118" t="s">
        <v>73</v>
      </c>
      <c r="K103" s="118" t="s">
        <v>216</v>
      </c>
      <c r="L103" s="117" t="s">
        <v>75</v>
      </c>
      <c r="M103" s="119">
        <v>288</v>
      </c>
      <c r="N103" s="119">
        <v>288</v>
      </c>
      <c r="O103" s="118" t="s">
        <v>76</v>
      </c>
      <c r="P103" s="118" t="s">
        <v>122</v>
      </c>
      <c r="Q103" s="127">
        <v>41649</v>
      </c>
      <c r="R103" s="118" t="s">
        <v>115</v>
      </c>
      <c r="S103" s="121" t="s">
        <v>75</v>
      </c>
    </row>
    <row r="104" spans="4:19" ht="28.8" x14ac:dyDescent="0.3">
      <c r="D104" s="122">
        <v>35625</v>
      </c>
      <c r="E104" s="122">
        <v>9</v>
      </c>
      <c r="F104" s="123" t="s">
        <v>120</v>
      </c>
      <c r="G104" s="123" t="s">
        <v>112</v>
      </c>
      <c r="H104" s="123" t="s">
        <v>71</v>
      </c>
      <c r="I104" s="123" t="s">
        <v>72</v>
      </c>
      <c r="J104" s="123" t="s">
        <v>73</v>
      </c>
      <c r="K104" s="123" t="s">
        <v>218</v>
      </c>
      <c r="L104" s="122" t="s">
        <v>75</v>
      </c>
      <c r="M104" s="124">
        <v>107</v>
      </c>
      <c r="N104" s="119">
        <v>107</v>
      </c>
      <c r="O104" s="123" t="s">
        <v>76</v>
      </c>
      <c r="P104" s="123" t="s">
        <v>122</v>
      </c>
      <c r="Q104" s="128">
        <v>41681</v>
      </c>
      <c r="R104" s="123" t="s">
        <v>115</v>
      </c>
      <c r="S104" s="126" t="s">
        <v>75</v>
      </c>
    </row>
    <row r="105" spans="4:19" x14ac:dyDescent="0.3">
      <c r="D105" s="117">
        <v>35672</v>
      </c>
      <c r="E105" s="117">
        <v>9</v>
      </c>
      <c r="F105" s="118" t="s">
        <v>135</v>
      </c>
      <c r="G105" s="118" t="s">
        <v>112</v>
      </c>
      <c r="H105" s="118" t="s">
        <v>71</v>
      </c>
      <c r="I105" s="118" t="s">
        <v>72</v>
      </c>
      <c r="J105" s="118" t="s">
        <v>73</v>
      </c>
      <c r="K105" s="118" t="s">
        <v>220</v>
      </c>
      <c r="L105" s="117" t="s">
        <v>75</v>
      </c>
      <c r="M105" s="119">
        <v>86</v>
      </c>
      <c r="N105" s="119">
        <v>86</v>
      </c>
      <c r="O105" s="118" t="s">
        <v>76</v>
      </c>
      <c r="P105" s="118" t="s">
        <v>138</v>
      </c>
      <c r="Q105" s="127">
        <v>41690</v>
      </c>
      <c r="R105" s="118" t="s">
        <v>115</v>
      </c>
      <c r="S105" s="121" t="s">
        <v>75</v>
      </c>
    </row>
    <row r="106" spans="4:19" x14ac:dyDescent="0.3">
      <c r="D106" s="122">
        <v>35502</v>
      </c>
      <c r="E106" s="122">
        <v>9</v>
      </c>
      <c r="F106" s="123" t="s">
        <v>135</v>
      </c>
      <c r="G106" s="123" t="s">
        <v>112</v>
      </c>
      <c r="H106" s="123" t="s">
        <v>71</v>
      </c>
      <c r="I106" s="123" t="s">
        <v>72</v>
      </c>
      <c r="J106" s="123" t="s">
        <v>73</v>
      </c>
      <c r="K106" s="123" t="s">
        <v>219</v>
      </c>
      <c r="L106" s="122" t="s">
        <v>75</v>
      </c>
      <c r="M106" s="124">
        <v>229</v>
      </c>
      <c r="N106" s="119">
        <v>229</v>
      </c>
      <c r="O106" s="123" t="s">
        <v>76</v>
      </c>
      <c r="P106" s="123" t="s">
        <v>122</v>
      </c>
      <c r="Q106" s="128">
        <v>41690</v>
      </c>
      <c r="R106" s="123" t="s">
        <v>115</v>
      </c>
      <c r="S106" s="126" t="s">
        <v>75</v>
      </c>
    </row>
    <row r="107" spans="4:19" ht="28.8" x14ac:dyDescent="0.3">
      <c r="D107" s="117">
        <v>35380</v>
      </c>
      <c r="E107" s="117">
        <v>9</v>
      </c>
      <c r="F107" s="118" t="s">
        <v>69</v>
      </c>
      <c r="G107" s="118" t="s">
        <v>112</v>
      </c>
      <c r="H107" s="118" t="s">
        <v>71</v>
      </c>
      <c r="I107" s="118" t="s">
        <v>72</v>
      </c>
      <c r="J107" s="118" t="s">
        <v>73</v>
      </c>
      <c r="K107" s="118" t="s">
        <v>222</v>
      </c>
      <c r="L107" s="117" t="s">
        <v>75</v>
      </c>
      <c r="M107" s="119">
        <v>770</v>
      </c>
      <c r="N107" s="119">
        <v>770</v>
      </c>
      <c r="O107" s="118" t="s">
        <v>76</v>
      </c>
      <c r="P107" s="118" t="s">
        <v>127</v>
      </c>
      <c r="Q107" s="127">
        <v>41697</v>
      </c>
      <c r="R107" s="118" t="s">
        <v>115</v>
      </c>
      <c r="S107" s="121" t="s">
        <v>75</v>
      </c>
    </row>
    <row r="108" spans="4:19" ht="28.8" x14ac:dyDescent="0.3">
      <c r="D108" s="122">
        <v>35351</v>
      </c>
      <c r="E108" s="122">
        <v>9</v>
      </c>
      <c r="F108" s="123" t="s">
        <v>69</v>
      </c>
      <c r="G108" s="123" t="s">
        <v>112</v>
      </c>
      <c r="H108" s="123" t="s">
        <v>71</v>
      </c>
      <c r="I108" s="123" t="s">
        <v>72</v>
      </c>
      <c r="J108" s="123" t="s">
        <v>73</v>
      </c>
      <c r="K108" s="123" t="s">
        <v>221</v>
      </c>
      <c r="L108" s="122" t="s">
        <v>75</v>
      </c>
      <c r="M108" s="124">
        <v>1800</v>
      </c>
      <c r="N108" s="119">
        <v>1800</v>
      </c>
      <c r="O108" s="123" t="s">
        <v>76</v>
      </c>
      <c r="P108" s="123" t="s">
        <v>122</v>
      </c>
      <c r="Q108" s="128">
        <v>41697</v>
      </c>
      <c r="R108" s="123" t="s">
        <v>115</v>
      </c>
      <c r="S108" s="126" t="s">
        <v>75</v>
      </c>
    </row>
    <row r="109" spans="4:19" x14ac:dyDescent="0.3">
      <c r="D109" s="117">
        <v>35816</v>
      </c>
      <c r="E109" s="117">
        <v>9</v>
      </c>
      <c r="F109" s="118" t="s">
        <v>111</v>
      </c>
      <c r="G109" s="118" t="s">
        <v>112</v>
      </c>
      <c r="H109" s="118" t="s">
        <v>71</v>
      </c>
      <c r="I109" s="118" t="s">
        <v>72</v>
      </c>
      <c r="J109" s="118" t="s">
        <v>73</v>
      </c>
      <c r="K109" s="118" t="s">
        <v>224</v>
      </c>
      <c r="L109" s="117" t="s">
        <v>75</v>
      </c>
      <c r="M109" s="119">
        <v>32.9</v>
      </c>
      <c r="N109" s="119">
        <v>32.9</v>
      </c>
      <c r="O109" s="118" t="s">
        <v>76</v>
      </c>
      <c r="P109" s="118" t="s">
        <v>117</v>
      </c>
      <c r="Q109" s="127">
        <v>41724</v>
      </c>
      <c r="R109" s="118" t="s">
        <v>115</v>
      </c>
      <c r="S109" s="121" t="s">
        <v>75</v>
      </c>
    </row>
    <row r="110" spans="4:19" x14ac:dyDescent="0.3">
      <c r="D110" s="122">
        <v>35753</v>
      </c>
      <c r="E110" s="122">
        <v>9</v>
      </c>
      <c r="F110" s="123" t="s">
        <v>111</v>
      </c>
      <c r="G110" s="123" t="s">
        <v>112</v>
      </c>
      <c r="H110" s="123" t="s">
        <v>71</v>
      </c>
      <c r="I110" s="123" t="s">
        <v>72</v>
      </c>
      <c r="J110" s="123" t="s">
        <v>73</v>
      </c>
      <c r="K110" s="123" t="s">
        <v>223</v>
      </c>
      <c r="L110" s="122" t="s">
        <v>75</v>
      </c>
      <c r="M110" s="124">
        <v>53.8</v>
      </c>
      <c r="N110" s="119">
        <v>53.8</v>
      </c>
      <c r="O110" s="123" t="s">
        <v>76</v>
      </c>
      <c r="P110" s="123" t="s">
        <v>114</v>
      </c>
      <c r="Q110" s="128">
        <v>41724</v>
      </c>
      <c r="R110" s="123" t="s">
        <v>115</v>
      </c>
      <c r="S110" s="126" t="s">
        <v>75</v>
      </c>
    </row>
    <row r="111" spans="4:19" ht="43.2" x14ac:dyDescent="0.3">
      <c r="D111" s="117">
        <v>4179</v>
      </c>
      <c r="E111" s="117">
        <v>5</v>
      </c>
      <c r="F111" s="118" t="s">
        <v>118</v>
      </c>
      <c r="G111" s="118" t="s">
        <v>70</v>
      </c>
      <c r="H111" s="118" t="s">
        <v>71</v>
      </c>
      <c r="I111" s="118" t="s">
        <v>72</v>
      </c>
      <c r="J111" s="118" t="s">
        <v>73</v>
      </c>
      <c r="K111" s="118" t="s">
        <v>225</v>
      </c>
      <c r="L111" s="117" t="s">
        <v>75</v>
      </c>
      <c r="M111" s="119">
        <v>109</v>
      </c>
      <c r="N111" s="119">
        <v>109</v>
      </c>
      <c r="O111" s="118" t="s">
        <v>76</v>
      </c>
      <c r="P111" s="118" t="s">
        <v>144</v>
      </c>
      <c r="Q111" s="127">
        <v>41726</v>
      </c>
      <c r="R111" s="118" t="s">
        <v>86</v>
      </c>
      <c r="S111" s="121" t="s">
        <v>75</v>
      </c>
    </row>
    <row r="112" spans="4:19" ht="43.2" x14ac:dyDescent="0.3">
      <c r="D112" s="122">
        <v>4197</v>
      </c>
      <c r="E112" s="122">
        <v>5</v>
      </c>
      <c r="F112" s="123" t="s">
        <v>118</v>
      </c>
      <c r="G112" s="123" t="s">
        <v>70</v>
      </c>
      <c r="H112" s="123" t="s">
        <v>71</v>
      </c>
      <c r="I112" s="123" t="s">
        <v>72</v>
      </c>
      <c r="J112" s="123" t="s">
        <v>73</v>
      </c>
      <c r="K112" s="123" t="s">
        <v>226</v>
      </c>
      <c r="L112" s="122" t="s">
        <v>75</v>
      </c>
      <c r="M112" s="124">
        <v>29</v>
      </c>
      <c r="N112" s="119">
        <v>29</v>
      </c>
      <c r="O112" s="123" t="s">
        <v>76</v>
      </c>
      <c r="P112" s="123" t="s">
        <v>119</v>
      </c>
      <c r="Q112" s="128">
        <v>41726</v>
      </c>
      <c r="R112" s="123" t="s">
        <v>86</v>
      </c>
      <c r="S112" s="126" t="s">
        <v>75</v>
      </c>
    </row>
    <row r="113" spans="4:19" ht="43.2" x14ac:dyDescent="0.3">
      <c r="D113" s="117">
        <v>4170</v>
      </c>
      <c r="E113" s="117">
        <v>5</v>
      </c>
      <c r="F113" s="118" t="s">
        <v>118</v>
      </c>
      <c r="G113" s="118" t="s">
        <v>70</v>
      </c>
      <c r="H113" s="118" t="s">
        <v>71</v>
      </c>
      <c r="I113" s="118" t="s">
        <v>72</v>
      </c>
      <c r="J113" s="118" t="s">
        <v>73</v>
      </c>
      <c r="K113" s="118" t="s">
        <v>229</v>
      </c>
      <c r="L113" s="117" t="s">
        <v>75</v>
      </c>
      <c r="M113" s="119">
        <v>367</v>
      </c>
      <c r="N113" s="119">
        <v>367</v>
      </c>
      <c r="O113" s="118" t="s">
        <v>76</v>
      </c>
      <c r="P113" s="118" t="s">
        <v>128</v>
      </c>
      <c r="Q113" s="127">
        <v>41726</v>
      </c>
      <c r="R113" s="118" t="s">
        <v>86</v>
      </c>
      <c r="S113" s="121" t="s">
        <v>75</v>
      </c>
    </row>
    <row r="114" spans="4:19" ht="43.2" x14ac:dyDescent="0.3">
      <c r="D114" s="122">
        <v>4169</v>
      </c>
      <c r="E114" s="122">
        <v>5</v>
      </c>
      <c r="F114" s="123" t="s">
        <v>118</v>
      </c>
      <c r="G114" s="123" t="s">
        <v>70</v>
      </c>
      <c r="H114" s="123" t="s">
        <v>71</v>
      </c>
      <c r="I114" s="123" t="s">
        <v>72</v>
      </c>
      <c r="J114" s="123" t="s">
        <v>73</v>
      </c>
      <c r="K114" s="123" t="s">
        <v>230</v>
      </c>
      <c r="L114" s="122" t="s">
        <v>75</v>
      </c>
      <c r="M114" s="124">
        <v>378</v>
      </c>
      <c r="N114" s="119">
        <v>378</v>
      </c>
      <c r="O114" s="123" t="s">
        <v>76</v>
      </c>
      <c r="P114" s="123" t="s">
        <v>158</v>
      </c>
      <c r="Q114" s="128">
        <v>41726</v>
      </c>
      <c r="R114" s="123" t="s">
        <v>86</v>
      </c>
      <c r="S114" s="126" t="s">
        <v>75</v>
      </c>
    </row>
    <row r="115" spans="4:19" ht="43.2" x14ac:dyDescent="0.3">
      <c r="D115" s="117">
        <v>4168</v>
      </c>
      <c r="E115" s="117">
        <v>5</v>
      </c>
      <c r="F115" s="118" t="s">
        <v>118</v>
      </c>
      <c r="G115" s="118" t="s">
        <v>70</v>
      </c>
      <c r="H115" s="118" t="s">
        <v>71</v>
      </c>
      <c r="I115" s="118" t="s">
        <v>72</v>
      </c>
      <c r="J115" s="118" t="s">
        <v>73</v>
      </c>
      <c r="K115" s="118" t="s">
        <v>228</v>
      </c>
      <c r="L115" s="117" t="s">
        <v>75</v>
      </c>
      <c r="M115" s="119">
        <v>594</v>
      </c>
      <c r="N115" s="119">
        <v>594</v>
      </c>
      <c r="O115" s="118" t="s">
        <v>76</v>
      </c>
      <c r="P115" s="118" t="s">
        <v>125</v>
      </c>
      <c r="Q115" s="127">
        <v>41726</v>
      </c>
      <c r="R115" s="118" t="s">
        <v>86</v>
      </c>
      <c r="S115" s="121" t="s">
        <v>75</v>
      </c>
    </row>
    <row r="116" spans="4:19" ht="43.2" x14ac:dyDescent="0.3">
      <c r="D116" s="122">
        <v>4184</v>
      </c>
      <c r="E116" s="122">
        <v>5</v>
      </c>
      <c r="F116" s="123" t="s">
        <v>118</v>
      </c>
      <c r="G116" s="123" t="s">
        <v>70</v>
      </c>
      <c r="H116" s="123" t="s">
        <v>71</v>
      </c>
      <c r="I116" s="123" t="s">
        <v>72</v>
      </c>
      <c r="J116" s="123" t="s">
        <v>73</v>
      </c>
      <c r="K116" s="123" t="s">
        <v>227</v>
      </c>
      <c r="L116" s="122" t="s">
        <v>75</v>
      </c>
      <c r="M116" s="124">
        <v>77.099999999999994</v>
      </c>
      <c r="N116" s="119">
        <v>77.099999999999994</v>
      </c>
      <c r="O116" s="123" t="s">
        <v>76</v>
      </c>
      <c r="P116" s="123" t="s">
        <v>123</v>
      </c>
      <c r="Q116" s="128">
        <v>41726</v>
      </c>
      <c r="R116" s="123" t="s">
        <v>86</v>
      </c>
      <c r="S116" s="126" t="s">
        <v>75</v>
      </c>
    </row>
    <row r="117" spans="4:19" ht="28.8" x14ac:dyDescent="0.3">
      <c r="D117" s="117">
        <v>35436</v>
      </c>
      <c r="E117" s="117">
        <v>9</v>
      </c>
      <c r="F117" s="118" t="s">
        <v>69</v>
      </c>
      <c r="G117" s="118" t="s">
        <v>112</v>
      </c>
      <c r="H117" s="118" t="s">
        <v>71</v>
      </c>
      <c r="I117" s="118" t="s">
        <v>72</v>
      </c>
      <c r="J117" s="118" t="s">
        <v>73</v>
      </c>
      <c r="K117" s="118" t="s">
        <v>232</v>
      </c>
      <c r="L117" s="117" t="s">
        <v>75</v>
      </c>
      <c r="M117" s="119">
        <v>370</v>
      </c>
      <c r="N117" s="119">
        <v>370</v>
      </c>
      <c r="O117" s="118" t="s">
        <v>76</v>
      </c>
      <c r="P117" s="118" t="s">
        <v>127</v>
      </c>
      <c r="Q117" s="127">
        <v>41746</v>
      </c>
      <c r="R117" s="118" t="s">
        <v>115</v>
      </c>
      <c r="S117" s="121" t="s">
        <v>75</v>
      </c>
    </row>
    <row r="118" spans="4:19" ht="28.8" x14ac:dyDescent="0.3">
      <c r="D118" s="122">
        <v>35379</v>
      </c>
      <c r="E118" s="122">
        <v>9</v>
      </c>
      <c r="F118" s="123" t="s">
        <v>69</v>
      </c>
      <c r="G118" s="123" t="s">
        <v>112</v>
      </c>
      <c r="H118" s="123" t="s">
        <v>71</v>
      </c>
      <c r="I118" s="123" t="s">
        <v>72</v>
      </c>
      <c r="J118" s="123" t="s">
        <v>73</v>
      </c>
      <c r="K118" s="123" t="s">
        <v>231</v>
      </c>
      <c r="L118" s="122" t="s">
        <v>75</v>
      </c>
      <c r="M118" s="124">
        <v>780</v>
      </c>
      <c r="N118" s="119">
        <v>780</v>
      </c>
      <c r="O118" s="123" t="s">
        <v>76</v>
      </c>
      <c r="P118" s="123" t="s">
        <v>122</v>
      </c>
      <c r="Q118" s="128">
        <v>41746</v>
      </c>
      <c r="R118" s="123" t="s">
        <v>115</v>
      </c>
      <c r="S118" s="126" t="s">
        <v>75</v>
      </c>
    </row>
    <row r="119" spans="4:19" ht="28.8" x14ac:dyDescent="0.3">
      <c r="D119" s="117">
        <v>35629</v>
      </c>
      <c r="E119" s="117">
        <v>9</v>
      </c>
      <c r="F119" s="118" t="s">
        <v>120</v>
      </c>
      <c r="G119" s="118" t="s">
        <v>112</v>
      </c>
      <c r="H119" s="118" t="s">
        <v>71</v>
      </c>
      <c r="I119" s="118" t="s">
        <v>72</v>
      </c>
      <c r="J119" s="118" t="s">
        <v>73</v>
      </c>
      <c r="K119" s="118" t="s">
        <v>184</v>
      </c>
      <c r="L119" s="117" t="s">
        <v>75</v>
      </c>
      <c r="M119" s="119">
        <v>105</v>
      </c>
      <c r="N119" s="119">
        <v>105</v>
      </c>
      <c r="O119" s="118" t="s">
        <v>76</v>
      </c>
      <c r="P119" s="118" t="s">
        <v>122</v>
      </c>
      <c r="Q119" s="127">
        <v>41746</v>
      </c>
      <c r="R119" s="118" t="s">
        <v>115</v>
      </c>
      <c r="S119" s="121" t="s">
        <v>75</v>
      </c>
    </row>
    <row r="120" spans="4:19" ht="43.2" x14ac:dyDescent="0.3">
      <c r="D120" s="122">
        <v>4060</v>
      </c>
      <c r="E120" s="122">
        <v>5</v>
      </c>
      <c r="F120" s="123" t="s">
        <v>103</v>
      </c>
      <c r="G120" s="123" t="s">
        <v>70</v>
      </c>
      <c r="H120" s="123" t="s">
        <v>71</v>
      </c>
      <c r="I120" s="123" t="s">
        <v>72</v>
      </c>
      <c r="J120" s="123" t="s">
        <v>73</v>
      </c>
      <c r="K120" s="123" t="s">
        <v>234</v>
      </c>
      <c r="L120" s="122" t="s">
        <v>75</v>
      </c>
      <c r="M120" s="124">
        <v>162</v>
      </c>
      <c r="N120" s="119">
        <v>162</v>
      </c>
      <c r="O120" s="123" t="s">
        <v>76</v>
      </c>
      <c r="P120" s="123" t="s">
        <v>105</v>
      </c>
      <c r="Q120" s="128">
        <v>41767</v>
      </c>
      <c r="R120" s="123" t="s">
        <v>86</v>
      </c>
      <c r="S120" s="126" t="s">
        <v>75</v>
      </c>
    </row>
    <row r="121" spans="4:19" ht="43.2" x14ac:dyDescent="0.3">
      <c r="D121" s="117">
        <v>4059</v>
      </c>
      <c r="E121" s="117">
        <v>5</v>
      </c>
      <c r="F121" s="118" t="s">
        <v>103</v>
      </c>
      <c r="G121" s="118" t="s">
        <v>70</v>
      </c>
      <c r="H121" s="118" t="s">
        <v>71</v>
      </c>
      <c r="I121" s="118" t="s">
        <v>72</v>
      </c>
      <c r="J121" s="118" t="s">
        <v>73</v>
      </c>
      <c r="K121" s="118" t="s">
        <v>233</v>
      </c>
      <c r="L121" s="117" t="s">
        <v>75</v>
      </c>
      <c r="M121" s="119">
        <v>251</v>
      </c>
      <c r="N121" s="119">
        <v>251</v>
      </c>
      <c r="O121" s="118" t="s">
        <v>76</v>
      </c>
      <c r="P121" s="118" t="s">
        <v>107</v>
      </c>
      <c r="Q121" s="127">
        <v>41767</v>
      </c>
      <c r="R121" s="118" t="s">
        <v>86</v>
      </c>
      <c r="S121" s="121" t="s">
        <v>75</v>
      </c>
    </row>
    <row r="122" spans="4:19" x14ac:dyDescent="0.3">
      <c r="D122" s="122">
        <v>35735</v>
      </c>
      <c r="E122" s="122">
        <v>9</v>
      </c>
      <c r="F122" s="123" t="s">
        <v>111</v>
      </c>
      <c r="G122" s="123" t="s">
        <v>112</v>
      </c>
      <c r="H122" s="123" t="s">
        <v>71</v>
      </c>
      <c r="I122" s="123" t="s">
        <v>72</v>
      </c>
      <c r="J122" s="123" t="s">
        <v>73</v>
      </c>
      <c r="K122" s="123" t="s">
        <v>236</v>
      </c>
      <c r="L122" s="122" t="s">
        <v>75</v>
      </c>
      <c r="M122" s="124">
        <v>59.5</v>
      </c>
      <c r="N122" s="119">
        <v>59.5</v>
      </c>
      <c r="O122" s="123" t="s">
        <v>76</v>
      </c>
      <c r="P122" s="123" t="s">
        <v>117</v>
      </c>
      <c r="Q122" s="128">
        <v>41788</v>
      </c>
      <c r="R122" s="123" t="s">
        <v>115</v>
      </c>
      <c r="S122" s="126" t="s">
        <v>75</v>
      </c>
    </row>
    <row r="123" spans="4:19" x14ac:dyDescent="0.3">
      <c r="D123" s="117">
        <v>35715</v>
      </c>
      <c r="E123" s="117">
        <v>9</v>
      </c>
      <c r="F123" s="118" t="s">
        <v>111</v>
      </c>
      <c r="G123" s="118" t="s">
        <v>112</v>
      </c>
      <c r="H123" s="118" t="s">
        <v>71</v>
      </c>
      <c r="I123" s="118" t="s">
        <v>72</v>
      </c>
      <c r="J123" s="118" t="s">
        <v>73</v>
      </c>
      <c r="K123" s="118" t="s">
        <v>235</v>
      </c>
      <c r="L123" s="117" t="s">
        <v>75</v>
      </c>
      <c r="M123" s="119">
        <v>69</v>
      </c>
      <c r="N123" s="119">
        <v>69</v>
      </c>
      <c r="O123" s="118" t="s">
        <v>76</v>
      </c>
      <c r="P123" s="118" t="s">
        <v>114</v>
      </c>
      <c r="Q123" s="127">
        <v>41788</v>
      </c>
      <c r="R123" s="118" t="s">
        <v>115</v>
      </c>
      <c r="S123" s="121" t="s">
        <v>75</v>
      </c>
    </row>
    <row r="124" spans="4:19" ht="43.2" x14ac:dyDescent="0.3">
      <c r="D124" s="122">
        <v>3770</v>
      </c>
      <c r="E124" s="122">
        <v>5</v>
      </c>
      <c r="F124" s="123" t="s">
        <v>103</v>
      </c>
      <c r="G124" s="123" t="s">
        <v>70</v>
      </c>
      <c r="H124" s="123" t="s">
        <v>71</v>
      </c>
      <c r="I124" s="123" t="s">
        <v>72</v>
      </c>
      <c r="J124" s="123" t="s">
        <v>73</v>
      </c>
      <c r="K124" s="123" t="s">
        <v>238</v>
      </c>
      <c r="L124" s="122" t="s">
        <v>75</v>
      </c>
      <c r="M124" s="124">
        <v>171</v>
      </c>
      <c r="N124" s="119">
        <v>171</v>
      </c>
      <c r="O124" s="123" t="s">
        <v>76</v>
      </c>
      <c r="P124" s="123" t="s">
        <v>164</v>
      </c>
      <c r="Q124" s="128">
        <v>41927</v>
      </c>
      <c r="R124" s="123" t="s">
        <v>86</v>
      </c>
      <c r="S124" s="126" t="s">
        <v>75</v>
      </c>
    </row>
    <row r="125" spans="4:19" ht="43.2" x14ac:dyDescent="0.3">
      <c r="D125" s="117">
        <v>3769</v>
      </c>
      <c r="E125" s="117">
        <v>5</v>
      </c>
      <c r="F125" s="118" t="s">
        <v>103</v>
      </c>
      <c r="G125" s="118" t="s">
        <v>70</v>
      </c>
      <c r="H125" s="118" t="s">
        <v>71</v>
      </c>
      <c r="I125" s="118" t="s">
        <v>72</v>
      </c>
      <c r="J125" s="118" t="s">
        <v>73</v>
      </c>
      <c r="K125" s="118" t="s">
        <v>237</v>
      </c>
      <c r="L125" s="117" t="s">
        <v>75</v>
      </c>
      <c r="M125" s="119">
        <v>257</v>
      </c>
      <c r="N125" s="119">
        <v>257</v>
      </c>
      <c r="O125" s="118" t="s">
        <v>76</v>
      </c>
      <c r="P125" s="118" t="s">
        <v>162</v>
      </c>
      <c r="Q125" s="127">
        <v>41927</v>
      </c>
      <c r="R125" s="118" t="s">
        <v>86</v>
      </c>
      <c r="S125" s="121" t="s">
        <v>75</v>
      </c>
    </row>
    <row r="126" spans="4:19" x14ac:dyDescent="0.3">
      <c r="D126" s="122">
        <v>42948</v>
      </c>
      <c r="E126" s="122">
        <v>11</v>
      </c>
      <c r="F126" s="123" t="s">
        <v>135</v>
      </c>
      <c r="G126" s="123" t="s">
        <v>112</v>
      </c>
      <c r="H126" s="123" t="s">
        <v>71</v>
      </c>
      <c r="I126" s="123" t="s">
        <v>72</v>
      </c>
      <c r="J126" s="123" t="s">
        <v>73</v>
      </c>
      <c r="K126" s="123" t="s">
        <v>239</v>
      </c>
      <c r="L126" s="122" t="s">
        <v>75</v>
      </c>
      <c r="M126" s="124">
        <v>0.13700000000000001</v>
      </c>
      <c r="N126" s="119">
        <v>137</v>
      </c>
      <c r="O126" s="123" t="s">
        <v>62</v>
      </c>
      <c r="P126" s="123" t="s">
        <v>240</v>
      </c>
      <c r="Q126" s="128">
        <v>41940.34375</v>
      </c>
      <c r="R126" s="123" t="s">
        <v>75</v>
      </c>
      <c r="S126" s="126" t="s">
        <v>75</v>
      </c>
    </row>
    <row r="127" spans="4:19" x14ac:dyDescent="0.3">
      <c r="D127" s="117">
        <v>42952</v>
      </c>
      <c r="E127" s="117">
        <v>11</v>
      </c>
      <c r="F127" s="118" t="s">
        <v>135</v>
      </c>
      <c r="G127" s="118" t="s">
        <v>112</v>
      </c>
      <c r="H127" s="118" t="s">
        <v>71</v>
      </c>
      <c r="I127" s="118" t="s">
        <v>72</v>
      </c>
      <c r="J127" s="118" t="s">
        <v>73</v>
      </c>
      <c r="K127" s="118" t="s">
        <v>241</v>
      </c>
      <c r="L127" s="117" t="s">
        <v>75</v>
      </c>
      <c r="M127" s="119">
        <v>8.7499999999999994E-2</v>
      </c>
      <c r="N127" s="119">
        <v>87.5</v>
      </c>
      <c r="O127" s="118" t="s">
        <v>62</v>
      </c>
      <c r="P127" s="118" t="s">
        <v>242</v>
      </c>
      <c r="Q127" s="127">
        <v>41940.354166666701</v>
      </c>
      <c r="R127" s="118" t="s">
        <v>75</v>
      </c>
      <c r="S127" s="121" t="s">
        <v>75</v>
      </c>
    </row>
    <row r="128" spans="4:19" ht="28.8" x14ac:dyDescent="0.3">
      <c r="D128" s="122">
        <v>42964</v>
      </c>
      <c r="E128" s="122">
        <v>11</v>
      </c>
      <c r="F128" s="123" t="s">
        <v>69</v>
      </c>
      <c r="G128" s="123" t="s">
        <v>112</v>
      </c>
      <c r="H128" s="123" t="s">
        <v>71</v>
      </c>
      <c r="I128" s="123" t="s">
        <v>72</v>
      </c>
      <c r="J128" s="123" t="s">
        <v>73</v>
      </c>
      <c r="K128" s="123" t="s">
        <v>243</v>
      </c>
      <c r="L128" s="122" t="s">
        <v>75</v>
      </c>
      <c r="M128" s="124">
        <v>1.5</v>
      </c>
      <c r="N128" s="119">
        <v>1500</v>
      </c>
      <c r="O128" s="123" t="s">
        <v>62</v>
      </c>
      <c r="P128" s="123" t="s">
        <v>127</v>
      </c>
      <c r="Q128" s="128">
        <v>41943.4375</v>
      </c>
      <c r="R128" s="123" t="s">
        <v>75</v>
      </c>
      <c r="S128" s="126" t="s">
        <v>75</v>
      </c>
    </row>
    <row r="129" spans="4:19" ht="28.8" x14ac:dyDescent="0.3">
      <c r="D129" s="117">
        <v>42960</v>
      </c>
      <c r="E129" s="117">
        <v>11</v>
      </c>
      <c r="F129" s="118" t="s">
        <v>69</v>
      </c>
      <c r="G129" s="118" t="s">
        <v>112</v>
      </c>
      <c r="H129" s="118" t="s">
        <v>71</v>
      </c>
      <c r="I129" s="118" t="s">
        <v>72</v>
      </c>
      <c r="J129" s="118" t="s">
        <v>73</v>
      </c>
      <c r="K129" s="118" t="s">
        <v>244</v>
      </c>
      <c r="L129" s="117" t="s">
        <v>75</v>
      </c>
      <c r="M129" s="119">
        <v>0.87</v>
      </c>
      <c r="N129" s="119">
        <v>870</v>
      </c>
      <c r="O129" s="118" t="s">
        <v>62</v>
      </c>
      <c r="P129" s="118" t="s">
        <v>240</v>
      </c>
      <c r="Q129" s="127">
        <v>41943.458333333299</v>
      </c>
      <c r="R129" s="118" t="s">
        <v>75</v>
      </c>
      <c r="S129" s="121" t="s">
        <v>75</v>
      </c>
    </row>
    <row r="130" spans="4:19" ht="28.8" x14ac:dyDescent="0.3">
      <c r="D130" s="122">
        <v>42937</v>
      </c>
      <c r="E130" s="122">
        <v>11</v>
      </c>
      <c r="F130" s="123" t="s">
        <v>120</v>
      </c>
      <c r="G130" s="123" t="s">
        <v>112</v>
      </c>
      <c r="H130" s="123" t="s">
        <v>71</v>
      </c>
      <c r="I130" s="123" t="s">
        <v>72</v>
      </c>
      <c r="J130" s="123" t="s">
        <v>73</v>
      </c>
      <c r="K130" s="123" t="s">
        <v>245</v>
      </c>
      <c r="L130" s="122" t="s">
        <v>75</v>
      </c>
      <c r="M130" s="124">
        <v>0.111</v>
      </c>
      <c r="N130" s="119">
        <v>111</v>
      </c>
      <c r="O130" s="123" t="s">
        <v>62</v>
      </c>
      <c r="P130" s="123" t="s">
        <v>240</v>
      </c>
      <c r="Q130" s="128">
        <v>41964.510416666701</v>
      </c>
      <c r="R130" s="123" t="s">
        <v>75</v>
      </c>
      <c r="S130" s="126" t="s">
        <v>75</v>
      </c>
    </row>
    <row r="131" spans="4:19" x14ac:dyDescent="0.3">
      <c r="D131" s="117">
        <v>42949</v>
      </c>
      <c r="E131" s="117">
        <v>11</v>
      </c>
      <c r="F131" s="118" t="s">
        <v>135</v>
      </c>
      <c r="G131" s="118" t="s">
        <v>112</v>
      </c>
      <c r="H131" s="118" t="s">
        <v>71</v>
      </c>
      <c r="I131" s="118" t="s">
        <v>72</v>
      </c>
      <c r="J131" s="118" t="s">
        <v>73</v>
      </c>
      <c r="K131" s="118" t="s">
        <v>246</v>
      </c>
      <c r="L131" s="117" t="s">
        <v>75</v>
      </c>
      <c r="M131" s="119">
        <v>0.17</v>
      </c>
      <c r="N131" s="119">
        <v>170</v>
      </c>
      <c r="O131" s="118" t="s">
        <v>62</v>
      </c>
      <c r="P131" s="118" t="s">
        <v>240</v>
      </c>
      <c r="Q131" s="127">
        <v>41982.375</v>
      </c>
      <c r="R131" s="118" t="s">
        <v>75</v>
      </c>
      <c r="S131" s="121" t="s">
        <v>75</v>
      </c>
    </row>
    <row r="132" spans="4:19" x14ac:dyDescent="0.3">
      <c r="D132" s="122">
        <v>42953</v>
      </c>
      <c r="E132" s="122">
        <v>11</v>
      </c>
      <c r="F132" s="123" t="s">
        <v>135</v>
      </c>
      <c r="G132" s="123" t="s">
        <v>112</v>
      </c>
      <c r="H132" s="123" t="s">
        <v>71</v>
      </c>
      <c r="I132" s="123" t="s">
        <v>72</v>
      </c>
      <c r="J132" s="123" t="s">
        <v>73</v>
      </c>
      <c r="K132" s="123" t="s">
        <v>247</v>
      </c>
      <c r="L132" s="122" t="s">
        <v>75</v>
      </c>
      <c r="M132" s="124">
        <v>0.192</v>
      </c>
      <c r="N132" s="119">
        <v>192</v>
      </c>
      <c r="O132" s="123" t="s">
        <v>62</v>
      </c>
      <c r="P132" s="123" t="s">
        <v>242</v>
      </c>
      <c r="Q132" s="128">
        <v>41982.385416666701</v>
      </c>
      <c r="R132" s="123" t="s">
        <v>75</v>
      </c>
      <c r="S132" s="126" t="s">
        <v>75</v>
      </c>
    </row>
    <row r="133" spans="4:19" ht="28.8" x14ac:dyDescent="0.3">
      <c r="D133" s="117">
        <v>42938</v>
      </c>
      <c r="E133" s="117">
        <v>11</v>
      </c>
      <c r="F133" s="118" t="s">
        <v>120</v>
      </c>
      <c r="G133" s="118" t="s">
        <v>112</v>
      </c>
      <c r="H133" s="118" t="s">
        <v>71</v>
      </c>
      <c r="I133" s="118" t="s">
        <v>72</v>
      </c>
      <c r="J133" s="118" t="s">
        <v>73</v>
      </c>
      <c r="K133" s="118" t="s">
        <v>248</v>
      </c>
      <c r="L133" s="117" t="s">
        <v>75</v>
      </c>
      <c r="M133" s="119">
        <v>0.22500000000000001</v>
      </c>
      <c r="N133" s="119">
        <v>225</v>
      </c>
      <c r="O133" s="118" t="s">
        <v>62</v>
      </c>
      <c r="P133" s="118" t="s">
        <v>240</v>
      </c>
      <c r="Q133" s="127">
        <v>41982.583333333299</v>
      </c>
      <c r="R133" s="118" t="s">
        <v>75</v>
      </c>
      <c r="S133" s="121" t="s">
        <v>75</v>
      </c>
    </row>
    <row r="134" spans="4:19" ht="28.8" x14ac:dyDescent="0.3">
      <c r="D134" s="122">
        <v>42961</v>
      </c>
      <c r="E134" s="122">
        <v>11</v>
      </c>
      <c r="F134" s="123" t="s">
        <v>69</v>
      </c>
      <c r="G134" s="123" t="s">
        <v>112</v>
      </c>
      <c r="H134" s="123" t="s">
        <v>71</v>
      </c>
      <c r="I134" s="123" t="s">
        <v>72</v>
      </c>
      <c r="J134" s="123" t="s">
        <v>73</v>
      </c>
      <c r="K134" s="123" t="s">
        <v>249</v>
      </c>
      <c r="L134" s="122" t="s">
        <v>75</v>
      </c>
      <c r="M134" s="124">
        <v>0.51</v>
      </c>
      <c r="N134" s="119">
        <v>510</v>
      </c>
      <c r="O134" s="123" t="s">
        <v>62</v>
      </c>
      <c r="P134" s="123" t="s">
        <v>240</v>
      </c>
      <c r="Q134" s="128">
        <v>41997.354166666701</v>
      </c>
      <c r="R134" s="123" t="s">
        <v>75</v>
      </c>
      <c r="S134" s="126" t="s">
        <v>75</v>
      </c>
    </row>
    <row r="135" spans="4:19" ht="28.8" x14ac:dyDescent="0.3">
      <c r="D135" s="117">
        <v>42965</v>
      </c>
      <c r="E135" s="117">
        <v>11</v>
      </c>
      <c r="F135" s="118" t="s">
        <v>69</v>
      </c>
      <c r="G135" s="118" t="s">
        <v>112</v>
      </c>
      <c r="H135" s="118" t="s">
        <v>71</v>
      </c>
      <c r="I135" s="118" t="s">
        <v>72</v>
      </c>
      <c r="J135" s="118" t="s">
        <v>73</v>
      </c>
      <c r="K135" s="118" t="s">
        <v>250</v>
      </c>
      <c r="L135" s="117" t="s">
        <v>75</v>
      </c>
      <c r="M135" s="119">
        <v>0.73</v>
      </c>
      <c r="N135" s="119">
        <v>730</v>
      </c>
      <c r="O135" s="118" t="s">
        <v>62</v>
      </c>
      <c r="P135" s="118" t="s">
        <v>127</v>
      </c>
      <c r="Q135" s="127">
        <v>41997.409722222197</v>
      </c>
      <c r="R135" s="118" t="s">
        <v>75</v>
      </c>
      <c r="S135" s="121" t="s">
        <v>75</v>
      </c>
    </row>
    <row r="136" spans="4:19" ht="43.2" x14ac:dyDescent="0.3">
      <c r="D136" s="122">
        <v>3504</v>
      </c>
      <c r="E136" s="122">
        <v>5</v>
      </c>
      <c r="F136" s="123" t="s">
        <v>103</v>
      </c>
      <c r="G136" s="123" t="s">
        <v>70</v>
      </c>
      <c r="H136" s="123" t="s">
        <v>71</v>
      </c>
      <c r="I136" s="123" t="s">
        <v>72</v>
      </c>
      <c r="J136" s="123" t="s">
        <v>73</v>
      </c>
      <c r="K136" s="123" t="s">
        <v>251</v>
      </c>
      <c r="L136" s="122" t="s">
        <v>75</v>
      </c>
      <c r="M136" s="124">
        <v>156</v>
      </c>
      <c r="N136" s="119">
        <v>156</v>
      </c>
      <c r="O136" s="123" t="s">
        <v>76</v>
      </c>
      <c r="P136" s="123" t="s">
        <v>166</v>
      </c>
      <c r="Q136" s="128">
        <v>42040</v>
      </c>
      <c r="R136" s="123" t="s">
        <v>86</v>
      </c>
      <c r="S136" s="126" t="s">
        <v>75</v>
      </c>
    </row>
    <row r="137" spans="4:19" ht="43.2" x14ac:dyDescent="0.3">
      <c r="D137" s="117">
        <v>3503</v>
      </c>
      <c r="E137" s="117">
        <v>5</v>
      </c>
      <c r="F137" s="118" t="s">
        <v>103</v>
      </c>
      <c r="G137" s="118" t="s">
        <v>70</v>
      </c>
      <c r="H137" s="118" t="s">
        <v>71</v>
      </c>
      <c r="I137" s="118" t="s">
        <v>72</v>
      </c>
      <c r="J137" s="118" t="s">
        <v>73</v>
      </c>
      <c r="K137" s="118" t="s">
        <v>252</v>
      </c>
      <c r="L137" s="117" t="s">
        <v>75</v>
      </c>
      <c r="M137" s="119">
        <v>289</v>
      </c>
      <c r="N137" s="119">
        <v>289</v>
      </c>
      <c r="O137" s="118" t="s">
        <v>76</v>
      </c>
      <c r="P137" s="118" t="s">
        <v>162</v>
      </c>
      <c r="Q137" s="127">
        <v>42040</v>
      </c>
      <c r="R137" s="118" t="s">
        <v>86</v>
      </c>
      <c r="S137" s="121" t="s">
        <v>75</v>
      </c>
    </row>
    <row r="138" spans="4:19" ht="43.2" x14ac:dyDescent="0.3">
      <c r="D138" s="122">
        <v>3508</v>
      </c>
      <c r="E138" s="122">
        <v>5</v>
      </c>
      <c r="F138" s="123" t="s">
        <v>103</v>
      </c>
      <c r="G138" s="123" t="s">
        <v>70</v>
      </c>
      <c r="H138" s="123" t="s">
        <v>71</v>
      </c>
      <c r="I138" s="123" t="s">
        <v>72</v>
      </c>
      <c r="J138" s="123" t="s">
        <v>73</v>
      </c>
      <c r="K138" s="123" t="s">
        <v>253</v>
      </c>
      <c r="L138" s="122" t="s">
        <v>75</v>
      </c>
      <c r="M138" s="124">
        <v>40.5</v>
      </c>
      <c r="N138" s="119">
        <v>40.5</v>
      </c>
      <c r="O138" s="123" t="s">
        <v>76</v>
      </c>
      <c r="P138" s="123" t="s">
        <v>164</v>
      </c>
      <c r="Q138" s="138">
        <v>42040</v>
      </c>
      <c r="R138" s="123" t="s">
        <v>86</v>
      </c>
      <c r="S138" s="126" t="s">
        <v>75</v>
      </c>
    </row>
    <row r="139" spans="4:19" x14ac:dyDescent="0.3">
      <c r="D139" s="117">
        <v>42950</v>
      </c>
      <c r="E139" s="117">
        <v>11</v>
      </c>
      <c r="F139" s="118" t="s">
        <v>135</v>
      </c>
      <c r="G139" s="118" t="s">
        <v>112</v>
      </c>
      <c r="H139" s="118" t="s">
        <v>71</v>
      </c>
      <c r="I139" s="118" t="s">
        <v>72</v>
      </c>
      <c r="J139" s="118" t="s">
        <v>73</v>
      </c>
      <c r="K139" s="118" t="s">
        <v>254</v>
      </c>
      <c r="L139" s="117" t="s">
        <v>75</v>
      </c>
      <c r="M139" s="119">
        <v>0.152</v>
      </c>
      <c r="N139" s="119">
        <v>152</v>
      </c>
      <c r="O139" s="118" t="s">
        <v>62</v>
      </c>
      <c r="P139" s="118" t="s">
        <v>240</v>
      </c>
      <c r="Q139" s="127">
        <v>42055.315972222197</v>
      </c>
      <c r="R139" s="118" t="s">
        <v>75</v>
      </c>
      <c r="S139" s="121" t="s">
        <v>75</v>
      </c>
    </row>
    <row r="140" spans="4:19" x14ac:dyDescent="0.3">
      <c r="D140" s="122">
        <v>42954</v>
      </c>
      <c r="E140" s="122">
        <v>11</v>
      </c>
      <c r="F140" s="123" t="s">
        <v>135</v>
      </c>
      <c r="G140" s="123" t="s">
        <v>112</v>
      </c>
      <c r="H140" s="123" t="s">
        <v>71</v>
      </c>
      <c r="I140" s="123" t="s">
        <v>72</v>
      </c>
      <c r="J140" s="123" t="s">
        <v>73</v>
      </c>
      <c r="K140" s="123" t="s">
        <v>255</v>
      </c>
      <c r="L140" s="122" t="s">
        <v>75</v>
      </c>
      <c r="M140" s="124">
        <v>0.156</v>
      </c>
      <c r="N140" s="119">
        <v>156</v>
      </c>
      <c r="O140" s="123" t="s">
        <v>62</v>
      </c>
      <c r="P140" s="123" t="s">
        <v>242</v>
      </c>
      <c r="Q140" s="128">
        <v>42055.322916666701</v>
      </c>
      <c r="R140" s="123" t="s">
        <v>75</v>
      </c>
      <c r="S140" s="126" t="s">
        <v>75</v>
      </c>
    </row>
    <row r="141" spans="4:19" ht="28.8" x14ac:dyDescent="0.3">
      <c r="D141" s="117">
        <v>42939</v>
      </c>
      <c r="E141" s="117">
        <v>11</v>
      </c>
      <c r="F141" s="118" t="s">
        <v>120</v>
      </c>
      <c r="G141" s="118" t="s">
        <v>112</v>
      </c>
      <c r="H141" s="118" t="s">
        <v>71</v>
      </c>
      <c r="I141" s="118" t="s">
        <v>72</v>
      </c>
      <c r="J141" s="118" t="s">
        <v>73</v>
      </c>
      <c r="K141" s="118" t="s">
        <v>256</v>
      </c>
      <c r="L141" s="117" t="s">
        <v>75</v>
      </c>
      <c r="M141" s="119">
        <v>9.1800000000000007E-2</v>
      </c>
      <c r="N141" s="119">
        <v>91.800000000000011</v>
      </c>
      <c r="O141" s="118" t="s">
        <v>62</v>
      </c>
      <c r="P141" s="118" t="s">
        <v>240</v>
      </c>
      <c r="Q141" s="127">
        <v>42062.291666666701</v>
      </c>
      <c r="R141" s="118" t="s">
        <v>75</v>
      </c>
      <c r="S141" s="121" t="s">
        <v>75</v>
      </c>
    </row>
    <row r="142" spans="4:19" x14ac:dyDescent="0.3">
      <c r="D142" s="122">
        <v>42951</v>
      </c>
      <c r="E142" s="122">
        <v>11</v>
      </c>
      <c r="F142" s="123" t="s">
        <v>135</v>
      </c>
      <c r="G142" s="123" t="s">
        <v>112</v>
      </c>
      <c r="H142" s="123" t="s">
        <v>71</v>
      </c>
      <c r="I142" s="123" t="s">
        <v>72</v>
      </c>
      <c r="J142" s="123" t="s">
        <v>73</v>
      </c>
      <c r="K142" s="123" t="s">
        <v>257</v>
      </c>
      <c r="L142" s="122" t="s">
        <v>75</v>
      </c>
      <c r="M142" s="124">
        <v>0.59699999999999998</v>
      </c>
      <c r="N142" s="119">
        <v>597</v>
      </c>
      <c r="O142" s="123" t="s">
        <v>62</v>
      </c>
      <c r="P142" s="123" t="s">
        <v>240</v>
      </c>
      <c r="Q142" s="128">
        <v>42086.315972222197</v>
      </c>
      <c r="R142" s="123" t="s">
        <v>75</v>
      </c>
      <c r="S142" s="126" t="s">
        <v>75</v>
      </c>
    </row>
    <row r="143" spans="4:19" x14ac:dyDescent="0.3">
      <c r="D143" s="117">
        <v>42955</v>
      </c>
      <c r="E143" s="117">
        <v>11</v>
      </c>
      <c r="F143" s="118" t="s">
        <v>135</v>
      </c>
      <c r="G143" s="118" t="s">
        <v>112</v>
      </c>
      <c r="H143" s="118" t="s">
        <v>71</v>
      </c>
      <c r="I143" s="118" t="s">
        <v>72</v>
      </c>
      <c r="J143" s="118" t="s">
        <v>73</v>
      </c>
      <c r="K143" s="118" t="s">
        <v>258</v>
      </c>
      <c r="L143" s="117" t="s">
        <v>75</v>
      </c>
      <c r="M143" s="119">
        <v>0.50700000000000001</v>
      </c>
      <c r="N143" s="119">
        <v>507</v>
      </c>
      <c r="O143" s="118" t="s">
        <v>62</v>
      </c>
      <c r="P143" s="118" t="s">
        <v>242</v>
      </c>
      <c r="Q143" s="127">
        <v>42086.322916666701</v>
      </c>
      <c r="R143" s="118" t="s">
        <v>75</v>
      </c>
      <c r="S143" s="121" t="s">
        <v>75</v>
      </c>
    </row>
    <row r="144" spans="4:19" ht="28.8" x14ac:dyDescent="0.3">
      <c r="D144" s="122">
        <v>42966</v>
      </c>
      <c r="E144" s="122">
        <v>11</v>
      </c>
      <c r="F144" s="123" t="s">
        <v>69</v>
      </c>
      <c r="G144" s="123" t="s">
        <v>112</v>
      </c>
      <c r="H144" s="123" t="s">
        <v>71</v>
      </c>
      <c r="I144" s="123" t="s">
        <v>72</v>
      </c>
      <c r="J144" s="123" t="s">
        <v>73</v>
      </c>
      <c r="K144" s="123" t="s">
        <v>259</v>
      </c>
      <c r="L144" s="122" t="s">
        <v>75</v>
      </c>
      <c r="M144" s="124">
        <v>0.23</v>
      </c>
      <c r="N144" s="119">
        <v>230</v>
      </c>
      <c r="O144" s="123" t="s">
        <v>62</v>
      </c>
      <c r="P144" s="123" t="s">
        <v>127</v>
      </c>
      <c r="Q144" s="128">
        <v>42107.541666666701</v>
      </c>
      <c r="R144" s="123" t="s">
        <v>75</v>
      </c>
      <c r="S144" s="126" t="s">
        <v>75</v>
      </c>
    </row>
    <row r="145" spans="4:19" ht="28.8" x14ac:dyDescent="0.3">
      <c r="D145" s="117">
        <v>42962</v>
      </c>
      <c r="E145" s="117">
        <v>11</v>
      </c>
      <c r="F145" s="118" t="s">
        <v>69</v>
      </c>
      <c r="G145" s="118" t="s">
        <v>112</v>
      </c>
      <c r="H145" s="118" t="s">
        <v>71</v>
      </c>
      <c r="I145" s="118" t="s">
        <v>72</v>
      </c>
      <c r="J145" s="118" t="s">
        <v>73</v>
      </c>
      <c r="K145" s="118" t="s">
        <v>260</v>
      </c>
      <c r="L145" s="117" t="s">
        <v>75</v>
      </c>
      <c r="M145" s="119">
        <v>0.19</v>
      </c>
      <c r="N145" s="119">
        <v>190</v>
      </c>
      <c r="O145" s="118" t="s">
        <v>62</v>
      </c>
      <c r="P145" s="118" t="s">
        <v>240</v>
      </c>
      <c r="Q145" s="127">
        <v>42107.59375</v>
      </c>
      <c r="R145" s="118" t="s">
        <v>75</v>
      </c>
      <c r="S145" s="121" t="s">
        <v>75</v>
      </c>
    </row>
    <row r="146" spans="4:19" ht="28.8" x14ac:dyDescent="0.3">
      <c r="D146" s="122">
        <v>42940</v>
      </c>
      <c r="E146" s="122">
        <v>11</v>
      </c>
      <c r="F146" s="123" t="s">
        <v>120</v>
      </c>
      <c r="G146" s="123" t="s">
        <v>112</v>
      </c>
      <c r="H146" s="123" t="s">
        <v>71</v>
      </c>
      <c r="I146" s="123" t="s">
        <v>72</v>
      </c>
      <c r="J146" s="123" t="s">
        <v>73</v>
      </c>
      <c r="K146" s="123" t="s">
        <v>261</v>
      </c>
      <c r="L146" s="122" t="s">
        <v>75</v>
      </c>
      <c r="M146" s="124">
        <v>6.6299999999999998E-2</v>
      </c>
      <c r="N146" s="119">
        <v>66.3</v>
      </c>
      <c r="O146" s="123" t="s">
        <v>62</v>
      </c>
      <c r="P146" s="123" t="s">
        <v>240</v>
      </c>
      <c r="Q146" s="128">
        <v>42136.25</v>
      </c>
      <c r="R146" s="123" t="s">
        <v>75</v>
      </c>
      <c r="S146" s="126" t="s">
        <v>75</v>
      </c>
    </row>
    <row r="147" spans="4:19" ht="28.8" x14ac:dyDescent="0.3">
      <c r="D147" s="117">
        <v>42963</v>
      </c>
      <c r="E147" s="117">
        <v>11</v>
      </c>
      <c r="F147" s="118" t="s">
        <v>69</v>
      </c>
      <c r="G147" s="118" t="s">
        <v>112</v>
      </c>
      <c r="H147" s="118" t="s">
        <v>71</v>
      </c>
      <c r="I147" s="118" t="s">
        <v>72</v>
      </c>
      <c r="J147" s="118" t="s">
        <v>73</v>
      </c>
      <c r="K147" s="118" t="s">
        <v>262</v>
      </c>
      <c r="L147" s="117" t="s">
        <v>75</v>
      </c>
      <c r="M147" s="119">
        <v>1.3</v>
      </c>
      <c r="N147" s="119">
        <v>1300</v>
      </c>
      <c r="O147" s="118" t="s">
        <v>62</v>
      </c>
      <c r="P147" s="118" t="s">
        <v>240</v>
      </c>
      <c r="Q147" s="127">
        <v>42157.572916666701</v>
      </c>
      <c r="R147" s="118" t="s">
        <v>75</v>
      </c>
      <c r="S147" s="121" t="s">
        <v>75</v>
      </c>
    </row>
    <row r="148" spans="4:19" ht="28.8" x14ac:dyDescent="0.3">
      <c r="D148" s="122">
        <v>42967</v>
      </c>
      <c r="E148" s="122">
        <v>11</v>
      </c>
      <c r="F148" s="123" t="s">
        <v>69</v>
      </c>
      <c r="G148" s="123" t="s">
        <v>112</v>
      </c>
      <c r="H148" s="123" t="s">
        <v>71</v>
      </c>
      <c r="I148" s="123" t="s">
        <v>72</v>
      </c>
      <c r="J148" s="123" t="s">
        <v>73</v>
      </c>
      <c r="K148" s="123" t="s">
        <v>263</v>
      </c>
      <c r="L148" s="122" t="s">
        <v>75</v>
      </c>
      <c r="M148" s="124">
        <v>6.9000000000000006E-2</v>
      </c>
      <c r="N148" s="119">
        <v>69</v>
      </c>
      <c r="O148" s="123" t="s">
        <v>62</v>
      </c>
      <c r="P148" s="123" t="s">
        <v>127</v>
      </c>
      <c r="Q148" s="128">
        <v>42157.604166666701</v>
      </c>
      <c r="R148" s="123" t="s">
        <v>75</v>
      </c>
      <c r="S148" s="126" t="s">
        <v>75</v>
      </c>
    </row>
    <row r="149" spans="4:19" x14ac:dyDescent="0.3">
      <c r="D149" s="117">
        <v>47518</v>
      </c>
      <c r="E149" s="117">
        <v>13</v>
      </c>
      <c r="F149" s="118" t="s">
        <v>135</v>
      </c>
      <c r="G149" s="118" t="s">
        <v>112</v>
      </c>
      <c r="H149" s="118" t="s">
        <v>71</v>
      </c>
      <c r="I149" s="118" t="s">
        <v>72</v>
      </c>
      <c r="J149" s="118" t="s">
        <v>73</v>
      </c>
      <c r="K149" s="118" t="s">
        <v>264</v>
      </c>
      <c r="L149" s="117" t="s">
        <v>75</v>
      </c>
      <c r="M149" s="119">
        <v>1.33</v>
      </c>
      <c r="N149" s="119">
        <v>1330</v>
      </c>
      <c r="O149" s="118" t="s">
        <v>62</v>
      </c>
      <c r="P149" s="118" t="s">
        <v>240</v>
      </c>
      <c r="Q149" s="127">
        <v>42305.326388888898</v>
      </c>
      <c r="R149" s="118" t="s">
        <v>75</v>
      </c>
      <c r="S149" s="121" t="s">
        <v>75</v>
      </c>
    </row>
    <row r="150" spans="4:19" x14ac:dyDescent="0.3">
      <c r="D150" s="122">
        <v>47522</v>
      </c>
      <c r="E150" s="122">
        <v>13</v>
      </c>
      <c r="F150" s="123" t="s">
        <v>135</v>
      </c>
      <c r="G150" s="123" t="s">
        <v>112</v>
      </c>
      <c r="H150" s="123" t="s">
        <v>71</v>
      </c>
      <c r="I150" s="123" t="s">
        <v>72</v>
      </c>
      <c r="J150" s="123" t="s">
        <v>73</v>
      </c>
      <c r="K150" s="123" t="s">
        <v>265</v>
      </c>
      <c r="L150" s="122" t="s">
        <v>75</v>
      </c>
      <c r="M150" s="124">
        <v>0.26300000000000001</v>
      </c>
      <c r="N150" s="119">
        <v>263</v>
      </c>
      <c r="O150" s="123" t="s">
        <v>62</v>
      </c>
      <c r="P150" s="123" t="s">
        <v>242</v>
      </c>
      <c r="Q150" s="128">
        <v>42305.333333333299</v>
      </c>
      <c r="R150" s="123" t="s">
        <v>75</v>
      </c>
      <c r="S150" s="126" t="s">
        <v>75</v>
      </c>
    </row>
    <row r="151" spans="4:19" ht="28.8" x14ac:dyDescent="0.3">
      <c r="D151" s="117">
        <v>47406</v>
      </c>
      <c r="E151" s="117">
        <v>13</v>
      </c>
      <c r="F151" s="118" t="s">
        <v>69</v>
      </c>
      <c r="G151" s="118" t="s">
        <v>112</v>
      </c>
      <c r="H151" s="118" t="s">
        <v>71</v>
      </c>
      <c r="I151" s="118" t="s">
        <v>72</v>
      </c>
      <c r="J151" s="118" t="s">
        <v>73</v>
      </c>
      <c r="K151" s="118" t="s">
        <v>266</v>
      </c>
      <c r="L151" s="117" t="s">
        <v>75</v>
      </c>
      <c r="M151" s="119">
        <v>0.68400000000000005</v>
      </c>
      <c r="N151" s="119">
        <v>684</v>
      </c>
      <c r="O151" s="118" t="s">
        <v>62</v>
      </c>
      <c r="P151" s="118" t="s">
        <v>240</v>
      </c>
      <c r="Q151" s="127">
        <v>42305.364583333299</v>
      </c>
      <c r="R151" s="118" t="s">
        <v>75</v>
      </c>
      <c r="S151" s="121" t="s">
        <v>75</v>
      </c>
    </row>
    <row r="152" spans="4:19" ht="28.8" x14ac:dyDescent="0.3">
      <c r="D152" s="122">
        <v>47410</v>
      </c>
      <c r="E152" s="122">
        <v>13</v>
      </c>
      <c r="F152" s="123" t="s">
        <v>69</v>
      </c>
      <c r="G152" s="123" t="s">
        <v>112</v>
      </c>
      <c r="H152" s="123" t="s">
        <v>71</v>
      </c>
      <c r="I152" s="123" t="s">
        <v>72</v>
      </c>
      <c r="J152" s="123" t="s">
        <v>73</v>
      </c>
      <c r="K152" s="123" t="s">
        <v>267</v>
      </c>
      <c r="L152" s="122" t="s">
        <v>75</v>
      </c>
      <c r="M152" s="124">
        <v>0.21099999999999999</v>
      </c>
      <c r="N152" s="119">
        <v>211</v>
      </c>
      <c r="O152" s="123" t="s">
        <v>62</v>
      </c>
      <c r="P152" s="123" t="s">
        <v>127</v>
      </c>
      <c r="Q152" s="128">
        <v>42305.40625</v>
      </c>
      <c r="R152" s="123" t="s">
        <v>75</v>
      </c>
      <c r="S152" s="126" t="s">
        <v>75</v>
      </c>
    </row>
    <row r="153" spans="4:19" x14ac:dyDescent="0.3">
      <c r="D153" s="117">
        <v>47523</v>
      </c>
      <c r="E153" s="117">
        <v>13</v>
      </c>
      <c r="F153" s="118" t="s">
        <v>135</v>
      </c>
      <c r="G153" s="118" t="s">
        <v>112</v>
      </c>
      <c r="H153" s="118" t="s">
        <v>71</v>
      </c>
      <c r="I153" s="118" t="s">
        <v>72</v>
      </c>
      <c r="J153" s="118" t="s">
        <v>73</v>
      </c>
      <c r="K153" s="118" t="s">
        <v>268</v>
      </c>
      <c r="L153" s="117" t="s">
        <v>75</v>
      </c>
      <c r="M153" s="119">
        <v>0.16</v>
      </c>
      <c r="N153" s="119">
        <v>160</v>
      </c>
      <c r="O153" s="118" t="s">
        <v>62</v>
      </c>
      <c r="P153" s="118" t="s">
        <v>242</v>
      </c>
      <c r="Q153" s="127">
        <v>42342.333333333299</v>
      </c>
      <c r="R153" s="118" t="s">
        <v>75</v>
      </c>
      <c r="S153" s="121" t="s">
        <v>75</v>
      </c>
    </row>
    <row r="154" spans="4:19" x14ac:dyDescent="0.3">
      <c r="D154" s="122">
        <v>47519</v>
      </c>
      <c r="E154" s="122">
        <v>13</v>
      </c>
      <c r="F154" s="123" t="s">
        <v>135</v>
      </c>
      <c r="G154" s="123" t="s">
        <v>112</v>
      </c>
      <c r="H154" s="123" t="s">
        <v>71</v>
      </c>
      <c r="I154" s="123" t="s">
        <v>72</v>
      </c>
      <c r="J154" s="123" t="s">
        <v>73</v>
      </c>
      <c r="K154" s="123" t="s">
        <v>269</v>
      </c>
      <c r="L154" s="122" t="s">
        <v>75</v>
      </c>
      <c r="M154" s="124">
        <v>0.85699999999999998</v>
      </c>
      <c r="N154" s="119">
        <v>857</v>
      </c>
      <c r="O154" s="123" t="s">
        <v>62</v>
      </c>
      <c r="P154" s="123" t="s">
        <v>240</v>
      </c>
      <c r="Q154" s="128">
        <v>42342.34375</v>
      </c>
      <c r="R154" s="123" t="s">
        <v>75</v>
      </c>
      <c r="S154" s="126" t="s">
        <v>75</v>
      </c>
    </row>
    <row r="155" spans="4:19" ht="28.8" x14ac:dyDescent="0.3">
      <c r="D155" s="117">
        <v>47407</v>
      </c>
      <c r="E155" s="117">
        <v>13</v>
      </c>
      <c r="F155" s="118" t="s">
        <v>69</v>
      </c>
      <c r="G155" s="118" t="s">
        <v>112</v>
      </c>
      <c r="H155" s="118" t="s">
        <v>71</v>
      </c>
      <c r="I155" s="118" t="s">
        <v>72</v>
      </c>
      <c r="J155" s="118" t="s">
        <v>73</v>
      </c>
      <c r="K155" s="118" t="s">
        <v>270</v>
      </c>
      <c r="L155" s="117" t="s">
        <v>75</v>
      </c>
      <c r="M155" s="119">
        <v>4.1100000000000003</v>
      </c>
      <c r="N155" s="119">
        <v>4110</v>
      </c>
      <c r="O155" s="118" t="s">
        <v>62</v>
      </c>
      <c r="P155" s="118" t="s">
        <v>240</v>
      </c>
      <c r="Q155" s="127">
        <v>42355.395833333299</v>
      </c>
      <c r="R155" s="118" t="s">
        <v>75</v>
      </c>
      <c r="S155" s="121" t="s">
        <v>75</v>
      </c>
    </row>
    <row r="156" spans="4:19" ht="28.8" x14ac:dyDescent="0.3">
      <c r="D156" s="122">
        <v>47411</v>
      </c>
      <c r="E156" s="122">
        <v>13</v>
      </c>
      <c r="F156" s="123" t="s">
        <v>69</v>
      </c>
      <c r="G156" s="123" t="s">
        <v>112</v>
      </c>
      <c r="H156" s="123" t="s">
        <v>71</v>
      </c>
      <c r="I156" s="123" t="s">
        <v>72</v>
      </c>
      <c r="J156" s="123" t="s">
        <v>73</v>
      </c>
      <c r="K156" s="123" t="s">
        <v>271</v>
      </c>
      <c r="L156" s="122" t="s">
        <v>75</v>
      </c>
      <c r="M156" s="124">
        <v>1.47</v>
      </c>
      <c r="N156" s="119">
        <v>1470</v>
      </c>
      <c r="O156" s="123" t="s">
        <v>62</v>
      </c>
      <c r="P156" s="123" t="s">
        <v>127</v>
      </c>
      <c r="Q156" s="128">
        <v>42355.4375</v>
      </c>
      <c r="R156" s="123" t="s">
        <v>75</v>
      </c>
      <c r="S156" s="126" t="s">
        <v>75</v>
      </c>
    </row>
    <row r="157" spans="4:19" ht="28.8" x14ac:dyDescent="0.3">
      <c r="D157" s="117">
        <v>47393</v>
      </c>
      <c r="E157" s="117">
        <v>13</v>
      </c>
      <c r="F157" s="118" t="s">
        <v>120</v>
      </c>
      <c r="G157" s="118" t="s">
        <v>112</v>
      </c>
      <c r="H157" s="118" t="s">
        <v>71</v>
      </c>
      <c r="I157" s="118" t="s">
        <v>72</v>
      </c>
      <c r="J157" s="118" t="s">
        <v>73</v>
      </c>
      <c r="K157" s="118" t="s">
        <v>272</v>
      </c>
      <c r="L157" s="117" t="s">
        <v>75</v>
      </c>
      <c r="M157" s="119">
        <v>8.09E-2</v>
      </c>
      <c r="N157" s="119">
        <v>80.900000000000006</v>
      </c>
      <c r="O157" s="118" t="s">
        <v>62</v>
      </c>
      <c r="P157" s="118" t="s">
        <v>240</v>
      </c>
      <c r="Q157" s="127">
        <v>42356.322916666701</v>
      </c>
      <c r="R157" s="118" t="s">
        <v>75</v>
      </c>
      <c r="S157" s="121" t="s">
        <v>75</v>
      </c>
    </row>
    <row r="158" spans="4:19" x14ac:dyDescent="0.3">
      <c r="D158" s="122">
        <v>47520</v>
      </c>
      <c r="E158" s="122">
        <v>13</v>
      </c>
      <c r="F158" s="123" t="s">
        <v>135</v>
      </c>
      <c r="G158" s="123" t="s">
        <v>112</v>
      </c>
      <c r="H158" s="123" t="s">
        <v>71</v>
      </c>
      <c r="I158" s="123" t="s">
        <v>72</v>
      </c>
      <c r="J158" s="123" t="s">
        <v>73</v>
      </c>
      <c r="K158" s="123" t="s">
        <v>273</v>
      </c>
      <c r="L158" s="122" t="s">
        <v>75</v>
      </c>
      <c r="M158" s="124">
        <v>0.38300000000000001</v>
      </c>
      <c r="N158" s="119">
        <v>383</v>
      </c>
      <c r="O158" s="123" t="s">
        <v>62</v>
      </c>
      <c r="P158" s="123" t="s">
        <v>240</v>
      </c>
      <c r="Q158" s="128">
        <v>42382.3125</v>
      </c>
      <c r="R158" s="123" t="s">
        <v>75</v>
      </c>
      <c r="S158" s="126" t="s">
        <v>75</v>
      </c>
    </row>
    <row r="159" spans="4:19" x14ac:dyDescent="0.3">
      <c r="D159" s="117">
        <v>47524</v>
      </c>
      <c r="E159" s="117">
        <v>13</v>
      </c>
      <c r="F159" s="118" t="s">
        <v>135</v>
      </c>
      <c r="G159" s="118" t="s">
        <v>112</v>
      </c>
      <c r="H159" s="118" t="s">
        <v>71</v>
      </c>
      <c r="I159" s="118" t="s">
        <v>72</v>
      </c>
      <c r="J159" s="118" t="s">
        <v>73</v>
      </c>
      <c r="K159" s="118" t="s">
        <v>274</v>
      </c>
      <c r="L159" s="117" t="s">
        <v>75</v>
      </c>
      <c r="M159" s="119">
        <v>0.32600000000000001</v>
      </c>
      <c r="N159" s="119">
        <v>326</v>
      </c>
      <c r="O159" s="118" t="s">
        <v>62</v>
      </c>
      <c r="P159" s="118" t="s">
        <v>242</v>
      </c>
      <c r="Q159" s="127">
        <v>42382.326388888898</v>
      </c>
      <c r="R159" s="118" t="s">
        <v>75</v>
      </c>
      <c r="S159" s="121" t="s">
        <v>75</v>
      </c>
    </row>
    <row r="160" spans="4:19" ht="28.8" x14ac:dyDescent="0.3">
      <c r="D160" s="122">
        <v>105504</v>
      </c>
      <c r="E160" s="122">
        <v>24</v>
      </c>
      <c r="F160" s="123" t="s">
        <v>118</v>
      </c>
      <c r="G160" s="123" t="s">
        <v>92</v>
      </c>
      <c r="H160" s="123" t="s">
        <v>71</v>
      </c>
      <c r="I160" s="123" t="s">
        <v>72</v>
      </c>
      <c r="J160" s="123" t="s">
        <v>73</v>
      </c>
      <c r="K160" s="123" t="s">
        <v>449</v>
      </c>
      <c r="L160" s="122" t="s">
        <v>75</v>
      </c>
      <c r="M160" s="124">
        <v>319</v>
      </c>
      <c r="N160" s="119">
        <v>319</v>
      </c>
      <c r="O160" s="123" t="s">
        <v>76</v>
      </c>
      <c r="P160" s="123" t="s">
        <v>130</v>
      </c>
      <c r="Q160" s="128">
        <v>42422</v>
      </c>
      <c r="R160" s="123" t="s">
        <v>75</v>
      </c>
      <c r="S160" s="126" t="s">
        <v>75</v>
      </c>
    </row>
    <row r="161" spans="4:19" x14ac:dyDescent="0.3">
      <c r="D161" s="117">
        <v>47521</v>
      </c>
      <c r="E161" s="117">
        <v>13</v>
      </c>
      <c r="F161" s="118" t="s">
        <v>135</v>
      </c>
      <c r="G161" s="118" t="s">
        <v>112</v>
      </c>
      <c r="H161" s="118" t="s">
        <v>71</v>
      </c>
      <c r="I161" s="118" t="s">
        <v>72</v>
      </c>
      <c r="J161" s="118" t="s">
        <v>73</v>
      </c>
      <c r="K161" s="118" t="s">
        <v>275</v>
      </c>
      <c r="L161" s="117" t="s">
        <v>75</v>
      </c>
      <c r="M161" s="119">
        <v>8.6699999999999999E-2</v>
      </c>
      <c r="N161" s="119">
        <v>86.7</v>
      </c>
      <c r="O161" s="118" t="s">
        <v>62</v>
      </c>
      <c r="P161" s="118" t="s">
        <v>240</v>
      </c>
      <c r="Q161" s="127">
        <v>42430.416666666701</v>
      </c>
      <c r="R161" s="118" t="s">
        <v>75</v>
      </c>
      <c r="S161" s="121" t="s">
        <v>75</v>
      </c>
    </row>
    <row r="162" spans="4:19" x14ac:dyDescent="0.3">
      <c r="D162" s="122">
        <v>47525</v>
      </c>
      <c r="E162" s="122">
        <v>13</v>
      </c>
      <c r="F162" s="123" t="s">
        <v>135</v>
      </c>
      <c r="G162" s="123" t="s">
        <v>112</v>
      </c>
      <c r="H162" s="123" t="s">
        <v>71</v>
      </c>
      <c r="I162" s="123" t="s">
        <v>72</v>
      </c>
      <c r="J162" s="123" t="s">
        <v>73</v>
      </c>
      <c r="K162" s="123" t="s">
        <v>276</v>
      </c>
      <c r="L162" s="122" t="s">
        <v>75</v>
      </c>
      <c r="M162" s="124">
        <v>5.2400000000000002E-2</v>
      </c>
      <c r="N162" s="119">
        <v>52.400000000000006</v>
      </c>
      <c r="O162" s="123" t="s">
        <v>62</v>
      </c>
      <c r="P162" s="123" t="s">
        <v>242</v>
      </c>
      <c r="Q162" s="128">
        <v>42430.423611111102</v>
      </c>
      <c r="R162" s="123" t="s">
        <v>75</v>
      </c>
      <c r="S162" s="126" t="s">
        <v>75</v>
      </c>
    </row>
    <row r="163" spans="4:19" ht="28.8" x14ac:dyDescent="0.3">
      <c r="D163" s="117">
        <v>47394</v>
      </c>
      <c r="E163" s="117">
        <v>13</v>
      </c>
      <c r="F163" s="118" t="s">
        <v>120</v>
      </c>
      <c r="G163" s="118" t="s">
        <v>112</v>
      </c>
      <c r="H163" s="118" t="s">
        <v>71</v>
      </c>
      <c r="I163" s="118" t="s">
        <v>72</v>
      </c>
      <c r="J163" s="118" t="s">
        <v>73</v>
      </c>
      <c r="K163" s="118" t="s">
        <v>277</v>
      </c>
      <c r="L163" s="117" t="s">
        <v>75</v>
      </c>
      <c r="M163" s="119">
        <v>0.20499999999999999</v>
      </c>
      <c r="N163" s="119">
        <v>205</v>
      </c>
      <c r="O163" s="118" t="s">
        <v>62</v>
      </c>
      <c r="P163" s="118" t="s">
        <v>240</v>
      </c>
      <c r="Q163" s="127">
        <v>42430.572916666701</v>
      </c>
      <c r="R163" s="118" t="s">
        <v>75</v>
      </c>
      <c r="S163" s="121" t="s">
        <v>75</v>
      </c>
    </row>
    <row r="164" spans="4:19" x14ac:dyDescent="0.3">
      <c r="D164" s="122">
        <v>83606</v>
      </c>
      <c r="E164" s="122">
        <v>26</v>
      </c>
      <c r="F164" s="123" t="s">
        <v>169</v>
      </c>
      <c r="G164" s="123" t="s">
        <v>92</v>
      </c>
      <c r="H164" s="123" t="s">
        <v>71</v>
      </c>
      <c r="I164" s="123" t="s">
        <v>72</v>
      </c>
      <c r="J164" s="123" t="s">
        <v>73</v>
      </c>
      <c r="K164" s="123" t="s">
        <v>279</v>
      </c>
      <c r="L164" s="122" t="s">
        <v>75</v>
      </c>
      <c r="M164" s="124">
        <v>1480</v>
      </c>
      <c r="N164" s="119">
        <v>1480</v>
      </c>
      <c r="O164" s="123" t="s">
        <v>76</v>
      </c>
      <c r="P164" s="123" t="s">
        <v>172</v>
      </c>
      <c r="Q164" s="128">
        <v>42438</v>
      </c>
      <c r="R164" s="123" t="s">
        <v>75</v>
      </c>
      <c r="S164" s="126" t="s">
        <v>75</v>
      </c>
    </row>
    <row r="165" spans="4:19" x14ac:dyDescent="0.3">
      <c r="D165" s="117">
        <v>83608</v>
      </c>
      <c r="E165" s="117">
        <v>26</v>
      </c>
      <c r="F165" s="118" t="s">
        <v>169</v>
      </c>
      <c r="G165" s="118" t="s">
        <v>92</v>
      </c>
      <c r="H165" s="118" t="s">
        <v>71</v>
      </c>
      <c r="I165" s="118" t="s">
        <v>72</v>
      </c>
      <c r="J165" s="118" t="s">
        <v>73</v>
      </c>
      <c r="K165" s="118" t="s">
        <v>278</v>
      </c>
      <c r="L165" s="117" t="s">
        <v>75</v>
      </c>
      <c r="M165" s="119">
        <v>501</v>
      </c>
      <c r="N165" s="119">
        <v>501</v>
      </c>
      <c r="O165" s="118" t="s">
        <v>76</v>
      </c>
      <c r="P165" s="118" t="s">
        <v>170</v>
      </c>
      <c r="Q165" s="127">
        <v>42438</v>
      </c>
      <c r="R165" s="118" t="s">
        <v>75</v>
      </c>
      <c r="S165" s="121" t="s">
        <v>75</v>
      </c>
    </row>
    <row r="166" spans="4:19" ht="28.8" x14ac:dyDescent="0.3">
      <c r="D166" s="122">
        <v>47408</v>
      </c>
      <c r="E166" s="122">
        <v>13</v>
      </c>
      <c r="F166" s="123" t="s">
        <v>69</v>
      </c>
      <c r="G166" s="123" t="s">
        <v>112</v>
      </c>
      <c r="H166" s="123" t="s">
        <v>71</v>
      </c>
      <c r="I166" s="123" t="s">
        <v>72</v>
      </c>
      <c r="J166" s="123" t="s">
        <v>73</v>
      </c>
      <c r="K166" s="123" t="s">
        <v>280</v>
      </c>
      <c r="L166" s="122" t="s">
        <v>75</v>
      </c>
      <c r="M166" s="124">
        <v>2.16</v>
      </c>
      <c r="N166" s="119">
        <v>2160</v>
      </c>
      <c r="O166" s="123" t="s">
        <v>62</v>
      </c>
      <c r="P166" s="123" t="s">
        <v>240</v>
      </c>
      <c r="Q166" s="128">
        <v>42438.479166666701</v>
      </c>
      <c r="R166" s="123" t="s">
        <v>75</v>
      </c>
      <c r="S166" s="126" t="s">
        <v>75</v>
      </c>
    </row>
    <row r="167" spans="4:19" ht="28.8" x14ac:dyDescent="0.3">
      <c r="D167" s="117">
        <v>47412</v>
      </c>
      <c r="E167" s="117">
        <v>13</v>
      </c>
      <c r="F167" s="118" t="s">
        <v>69</v>
      </c>
      <c r="G167" s="118" t="s">
        <v>112</v>
      </c>
      <c r="H167" s="118" t="s">
        <v>71</v>
      </c>
      <c r="I167" s="118" t="s">
        <v>72</v>
      </c>
      <c r="J167" s="118" t="s">
        <v>73</v>
      </c>
      <c r="K167" s="118" t="s">
        <v>281</v>
      </c>
      <c r="L167" s="117" t="s">
        <v>75</v>
      </c>
      <c r="M167" s="119">
        <v>5.4299999999999999E-3</v>
      </c>
      <c r="N167" s="119">
        <v>5.43</v>
      </c>
      <c r="O167" s="118" t="s">
        <v>62</v>
      </c>
      <c r="P167" s="118" t="s">
        <v>127</v>
      </c>
      <c r="Q167" s="127">
        <v>42438.520833333299</v>
      </c>
      <c r="R167" s="118" t="s">
        <v>75</v>
      </c>
      <c r="S167" s="121" t="s">
        <v>75</v>
      </c>
    </row>
    <row r="168" spans="4:19" ht="28.8" x14ac:dyDescent="0.3">
      <c r="D168" s="122">
        <v>47409</v>
      </c>
      <c r="E168" s="122">
        <v>13</v>
      </c>
      <c r="F168" s="123" t="s">
        <v>69</v>
      </c>
      <c r="G168" s="123" t="s">
        <v>112</v>
      </c>
      <c r="H168" s="123" t="s">
        <v>71</v>
      </c>
      <c r="I168" s="123" t="s">
        <v>72</v>
      </c>
      <c r="J168" s="123" t="s">
        <v>73</v>
      </c>
      <c r="K168" s="123" t="s">
        <v>282</v>
      </c>
      <c r="L168" s="122" t="s">
        <v>75</v>
      </c>
      <c r="M168" s="124">
        <v>0.92300000000000004</v>
      </c>
      <c r="N168" s="119">
        <v>923</v>
      </c>
      <c r="O168" s="123" t="s">
        <v>62</v>
      </c>
      <c r="P168" s="123" t="s">
        <v>240</v>
      </c>
      <c r="Q168" s="128">
        <v>42482.416666666701</v>
      </c>
      <c r="R168" s="123" t="s">
        <v>75</v>
      </c>
      <c r="S168" s="126" t="s">
        <v>75</v>
      </c>
    </row>
    <row r="169" spans="4:19" ht="28.8" x14ac:dyDescent="0.3">
      <c r="D169" s="117">
        <v>47413</v>
      </c>
      <c r="E169" s="117">
        <v>13</v>
      </c>
      <c r="F169" s="118" t="s">
        <v>69</v>
      </c>
      <c r="G169" s="118" t="s">
        <v>112</v>
      </c>
      <c r="H169" s="118" t="s">
        <v>71</v>
      </c>
      <c r="I169" s="118" t="s">
        <v>72</v>
      </c>
      <c r="J169" s="118" t="s">
        <v>73</v>
      </c>
      <c r="K169" s="118" t="s">
        <v>283</v>
      </c>
      <c r="L169" s="117" t="s">
        <v>75</v>
      </c>
      <c r="M169" s="119">
        <v>3.7699999999999999E-3</v>
      </c>
      <c r="N169" s="119">
        <v>3.77</v>
      </c>
      <c r="O169" s="118" t="s">
        <v>62</v>
      </c>
      <c r="P169" s="118" t="s">
        <v>127</v>
      </c>
      <c r="Q169" s="127">
        <v>42482.4375</v>
      </c>
      <c r="R169" s="118" t="s">
        <v>75</v>
      </c>
      <c r="S169" s="121" t="s">
        <v>75</v>
      </c>
    </row>
    <row r="170" spans="4:19" x14ac:dyDescent="0.3">
      <c r="D170" s="122">
        <v>83609</v>
      </c>
      <c r="E170" s="122">
        <v>26</v>
      </c>
      <c r="F170" s="123" t="s">
        <v>169</v>
      </c>
      <c r="G170" s="123" t="s">
        <v>92</v>
      </c>
      <c r="H170" s="123" t="s">
        <v>71</v>
      </c>
      <c r="I170" s="123" t="s">
        <v>72</v>
      </c>
      <c r="J170" s="123" t="s">
        <v>73</v>
      </c>
      <c r="K170" s="123" t="s">
        <v>284</v>
      </c>
      <c r="L170" s="122" t="s">
        <v>75</v>
      </c>
      <c r="M170" s="124">
        <v>92.7</v>
      </c>
      <c r="N170" s="119">
        <v>92.7</v>
      </c>
      <c r="O170" s="123" t="s">
        <v>76</v>
      </c>
      <c r="P170" s="123" t="s">
        <v>170</v>
      </c>
      <c r="Q170" s="128">
        <v>42630</v>
      </c>
      <c r="R170" s="123" t="s">
        <v>75</v>
      </c>
      <c r="S170" s="126" t="s">
        <v>75</v>
      </c>
    </row>
    <row r="171" spans="4:19" ht="28.8" x14ac:dyDescent="0.3">
      <c r="D171" s="117">
        <v>105495</v>
      </c>
      <c r="E171" s="117">
        <v>24</v>
      </c>
      <c r="F171" s="118" t="s">
        <v>118</v>
      </c>
      <c r="G171" s="118" t="s">
        <v>92</v>
      </c>
      <c r="H171" s="118" t="s">
        <v>71</v>
      </c>
      <c r="I171" s="118" t="s">
        <v>72</v>
      </c>
      <c r="J171" s="118" t="s">
        <v>73</v>
      </c>
      <c r="K171" s="118" t="s">
        <v>293</v>
      </c>
      <c r="L171" s="117" t="s">
        <v>75</v>
      </c>
      <c r="M171" s="119">
        <v>10</v>
      </c>
      <c r="N171" s="119">
        <v>10</v>
      </c>
      <c r="O171" s="118" t="s">
        <v>76</v>
      </c>
      <c r="P171" s="118" t="s">
        <v>187</v>
      </c>
      <c r="Q171" s="127">
        <v>42656</v>
      </c>
      <c r="R171" s="118" t="s">
        <v>75</v>
      </c>
      <c r="S171" s="121" t="s">
        <v>75</v>
      </c>
    </row>
    <row r="172" spans="4:19" ht="28.8" x14ac:dyDescent="0.3">
      <c r="D172" s="122">
        <v>105496</v>
      </c>
      <c r="E172" s="122">
        <v>24</v>
      </c>
      <c r="F172" s="123" t="s">
        <v>118</v>
      </c>
      <c r="G172" s="123" t="s">
        <v>92</v>
      </c>
      <c r="H172" s="123" t="s">
        <v>71</v>
      </c>
      <c r="I172" s="123" t="s">
        <v>72</v>
      </c>
      <c r="J172" s="123" t="s">
        <v>73</v>
      </c>
      <c r="K172" s="123" t="s">
        <v>294</v>
      </c>
      <c r="L172" s="122" t="s">
        <v>75</v>
      </c>
      <c r="M172" s="124">
        <v>186</v>
      </c>
      <c r="N172" s="119">
        <v>186</v>
      </c>
      <c r="O172" s="123" t="s">
        <v>76</v>
      </c>
      <c r="P172" s="123" t="s">
        <v>189</v>
      </c>
      <c r="Q172" s="128">
        <v>42656</v>
      </c>
      <c r="R172" s="123" t="s">
        <v>75</v>
      </c>
      <c r="S172" s="126" t="s">
        <v>75</v>
      </c>
    </row>
    <row r="173" spans="4:19" ht="28.8" x14ac:dyDescent="0.3">
      <c r="D173" s="117">
        <v>105498</v>
      </c>
      <c r="E173" s="117">
        <v>24</v>
      </c>
      <c r="F173" s="118" t="s">
        <v>118</v>
      </c>
      <c r="G173" s="118" t="s">
        <v>92</v>
      </c>
      <c r="H173" s="118" t="s">
        <v>71</v>
      </c>
      <c r="I173" s="118" t="s">
        <v>72</v>
      </c>
      <c r="J173" s="118" t="s">
        <v>73</v>
      </c>
      <c r="K173" s="118" t="s">
        <v>297</v>
      </c>
      <c r="L173" s="117" t="s">
        <v>75</v>
      </c>
      <c r="M173" s="119">
        <v>20</v>
      </c>
      <c r="N173" s="119">
        <v>20</v>
      </c>
      <c r="O173" s="118" t="s">
        <v>76</v>
      </c>
      <c r="P173" s="118" t="s">
        <v>195</v>
      </c>
      <c r="Q173" s="127">
        <v>42656</v>
      </c>
      <c r="R173" s="118" t="s">
        <v>75</v>
      </c>
      <c r="S173" s="121" t="s">
        <v>75</v>
      </c>
    </row>
    <row r="174" spans="4:19" ht="28.8" x14ac:dyDescent="0.3">
      <c r="D174" s="122">
        <v>105499</v>
      </c>
      <c r="E174" s="122">
        <v>24</v>
      </c>
      <c r="F174" s="123" t="s">
        <v>118</v>
      </c>
      <c r="G174" s="123" t="s">
        <v>92</v>
      </c>
      <c r="H174" s="123" t="s">
        <v>71</v>
      </c>
      <c r="I174" s="123" t="s">
        <v>72</v>
      </c>
      <c r="J174" s="123" t="s">
        <v>73</v>
      </c>
      <c r="K174" s="123" t="s">
        <v>297</v>
      </c>
      <c r="L174" s="122" t="s">
        <v>75</v>
      </c>
      <c r="M174" s="124">
        <v>20</v>
      </c>
      <c r="N174" s="119">
        <v>20</v>
      </c>
      <c r="O174" s="123" t="s">
        <v>76</v>
      </c>
      <c r="P174" s="123" t="s">
        <v>196</v>
      </c>
      <c r="Q174" s="128">
        <v>42656</v>
      </c>
      <c r="R174" s="123" t="s">
        <v>75</v>
      </c>
      <c r="S174" s="126" t="s">
        <v>75</v>
      </c>
    </row>
    <row r="175" spans="4:19" ht="28.8" x14ac:dyDescent="0.3">
      <c r="D175" s="117">
        <v>105497</v>
      </c>
      <c r="E175" s="117">
        <v>24</v>
      </c>
      <c r="F175" s="118" t="s">
        <v>118</v>
      </c>
      <c r="G175" s="118" t="s">
        <v>92</v>
      </c>
      <c r="H175" s="118" t="s">
        <v>71</v>
      </c>
      <c r="I175" s="118" t="s">
        <v>72</v>
      </c>
      <c r="J175" s="118" t="s">
        <v>73</v>
      </c>
      <c r="K175" s="118" t="s">
        <v>295</v>
      </c>
      <c r="L175" s="117" t="s">
        <v>75</v>
      </c>
      <c r="M175" s="119">
        <v>26</v>
      </c>
      <c r="N175" s="119">
        <v>26</v>
      </c>
      <c r="O175" s="118" t="s">
        <v>76</v>
      </c>
      <c r="P175" s="118" t="s">
        <v>191</v>
      </c>
      <c r="Q175" s="127">
        <v>42656</v>
      </c>
      <c r="R175" s="118" t="s">
        <v>75</v>
      </c>
      <c r="S175" s="121" t="s">
        <v>75</v>
      </c>
    </row>
    <row r="176" spans="4:19" ht="28.8" x14ac:dyDescent="0.3">
      <c r="D176" s="122">
        <v>105500</v>
      </c>
      <c r="E176" s="122">
        <v>24</v>
      </c>
      <c r="F176" s="123" t="s">
        <v>118</v>
      </c>
      <c r="G176" s="123" t="s">
        <v>92</v>
      </c>
      <c r="H176" s="123" t="s">
        <v>71</v>
      </c>
      <c r="I176" s="123" t="s">
        <v>72</v>
      </c>
      <c r="J176" s="123" t="s">
        <v>73</v>
      </c>
      <c r="K176" s="123" t="s">
        <v>298</v>
      </c>
      <c r="L176" s="122" t="s">
        <v>75</v>
      </c>
      <c r="M176" s="124">
        <v>27</v>
      </c>
      <c r="N176" s="119">
        <v>27</v>
      </c>
      <c r="O176" s="123" t="s">
        <v>76</v>
      </c>
      <c r="P176" s="123" t="s">
        <v>197</v>
      </c>
      <c r="Q176" s="128">
        <v>42656</v>
      </c>
      <c r="R176" s="123" t="s">
        <v>75</v>
      </c>
      <c r="S176" s="126" t="s">
        <v>75</v>
      </c>
    </row>
    <row r="177" spans="4:19" ht="28.8" x14ac:dyDescent="0.3">
      <c r="D177" s="117">
        <v>105488</v>
      </c>
      <c r="E177" s="117">
        <v>24</v>
      </c>
      <c r="F177" s="118" t="s">
        <v>118</v>
      </c>
      <c r="G177" s="118" t="s">
        <v>92</v>
      </c>
      <c r="H177" s="118" t="s">
        <v>71</v>
      </c>
      <c r="I177" s="118" t="s">
        <v>72</v>
      </c>
      <c r="J177" s="118" t="s">
        <v>73</v>
      </c>
      <c r="K177" s="118" t="s">
        <v>287</v>
      </c>
      <c r="L177" s="117" t="s">
        <v>75</v>
      </c>
      <c r="M177" s="119">
        <v>28</v>
      </c>
      <c r="N177" s="119">
        <v>28</v>
      </c>
      <c r="O177" s="118" t="s">
        <v>76</v>
      </c>
      <c r="P177" s="118" t="s">
        <v>175</v>
      </c>
      <c r="Q177" s="127">
        <v>42656</v>
      </c>
      <c r="R177" s="118" t="s">
        <v>75</v>
      </c>
      <c r="S177" s="121" t="s">
        <v>75</v>
      </c>
    </row>
    <row r="178" spans="4:19" ht="28.8" x14ac:dyDescent="0.3">
      <c r="D178" s="122">
        <v>105491</v>
      </c>
      <c r="E178" s="122">
        <v>24</v>
      </c>
      <c r="F178" s="123" t="s">
        <v>118</v>
      </c>
      <c r="G178" s="123" t="s">
        <v>92</v>
      </c>
      <c r="H178" s="123" t="s">
        <v>71</v>
      </c>
      <c r="I178" s="123" t="s">
        <v>72</v>
      </c>
      <c r="J178" s="123" t="s">
        <v>73</v>
      </c>
      <c r="K178" s="123" t="s">
        <v>290</v>
      </c>
      <c r="L178" s="122" t="s">
        <v>75</v>
      </c>
      <c r="M178" s="124">
        <v>29</v>
      </c>
      <c r="N178" s="119">
        <v>29</v>
      </c>
      <c r="O178" s="123" t="s">
        <v>76</v>
      </c>
      <c r="P178" s="123" t="s">
        <v>180</v>
      </c>
      <c r="Q178" s="128">
        <v>42656</v>
      </c>
      <c r="R178" s="123" t="s">
        <v>75</v>
      </c>
      <c r="S178" s="126" t="s">
        <v>75</v>
      </c>
    </row>
    <row r="179" spans="4:19" ht="28.8" x14ac:dyDescent="0.3">
      <c r="D179" s="117">
        <v>105492</v>
      </c>
      <c r="E179" s="117">
        <v>24</v>
      </c>
      <c r="F179" s="118" t="s">
        <v>118</v>
      </c>
      <c r="G179" s="118" t="s">
        <v>92</v>
      </c>
      <c r="H179" s="118" t="s">
        <v>71</v>
      </c>
      <c r="I179" s="118" t="s">
        <v>72</v>
      </c>
      <c r="J179" s="118" t="s">
        <v>73</v>
      </c>
      <c r="K179" s="118" t="s">
        <v>290</v>
      </c>
      <c r="L179" s="117" t="s">
        <v>75</v>
      </c>
      <c r="M179" s="119">
        <v>29</v>
      </c>
      <c r="N179" s="119">
        <v>29</v>
      </c>
      <c r="O179" s="118" t="s">
        <v>76</v>
      </c>
      <c r="P179" s="118" t="s">
        <v>181</v>
      </c>
      <c r="Q179" s="127">
        <v>42656</v>
      </c>
      <c r="R179" s="118" t="s">
        <v>75</v>
      </c>
      <c r="S179" s="121" t="s">
        <v>75</v>
      </c>
    </row>
    <row r="180" spans="4:19" ht="28.8" x14ac:dyDescent="0.3">
      <c r="D180" s="122">
        <v>105494</v>
      </c>
      <c r="E180" s="122">
        <v>24</v>
      </c>
      <c r="F180" s="123" t="s">
        <v>118</v>
      </c>
      <c r="G180" s="123" t="s">
        <v>92</v>
      </c>
      <c r="H180" s="123" t="s">
        <v>71</v>
      </c>
      <c r="I180" s="123" t="s">
        <v>72</v>
      </c>
      <c r="J180" s="123" t="s">
        <v>73</v>
      </c>
      <c r="K180" s="123" t="s">
        <v>292</v>
      </c>
      <c r="L180" s="122" t="s">
        <v>75</v>
      </c>
      <c r="M180" s="124">
        <v>36</v>
      </c>
      <c r="N180" s="119">
        <v>36</v>
      </c>
      <c r="O180" s="123" t="s">
        <v>76</v>
      </c>
      <c r="P180" s="123" t="s">
        <v>185</v>
      </c>
      <c r="Q180" s="128">
        <v>42656</v>
      </c>
      <c r="R180" s="123" t="s">
        <v>75</v>
      </c>
      <c r="S180" s="126" t="s">
        <v>75</v>
      </c>
    </row>
    <row r="181" spans="4:19" ht="28.8" x14ac:dyDescent="0.3">
      <c r="D181" s="117">
        <v>105489</v>
      </c>
      <c r="E181" s="117">
        <v>24</v>
      </c>
      <c r="F181" s="118" t="s">
        <v>118</v>
      </c>
      <c r="G181" s="118" t="s">
        <v>92</v>
      </c>
      <c r="H181" s="118" t="s">
        <v>71</v>
      </c>
      <c r="I181" s="118" t="s">
        <v>72</v>
      </c>
      <c r="J181" s="118" t="s">
        <v>73</v>
      </c>
      <c r="K181" s="118" t="s">
        <v>288</v>
      </c>
      <c r="L181" s="117" t="s">
        <v>75</v>
      </c>
      <c r="M181" s="119">
        <v>43</v>
      </c>
      <c r="N181" s="119">
        <v>43</v>
      </c>
      <c r="O181" s="118" t="s">
        <v>76</v>
      </c>
      <c r="P181" s="118" t="s">
        <v>177</v>
      </c>
      <c r="Q181" s="127">
        <v>42656</v>
      </c>
      <c r="R181" s="118" t="s">
        <v>75</v>
      </c>
      <c r="S181" s="121" t="s">
        <v>75</v>
      </c>
    </row>
    <row r="182" spans="4:19" ht="28.8" x14ac:dyDescent="0.3">
      <c r="D182" s="122">
        <v>105493</v>
      </c>
      <c r="E182" s="122">
        <v>24</v>
      </c>
      <c r="F182" s="123" t="s">
        <v>118</v>
      </c>
      <c r="G182" s="123" t="s">
        <v>92</v>
      </c>
      <c r="H182" s="123" t="s">
        <v>71</v>
      </c>
      <c r="I182" s="123" t="s">
        <v>72</v>
      </c>
      <c r="J182" s="123" t="s">
        <v>73</v>
      </c>
      <c r="K182" s="123" t="s">
        <v>291</v>
      </c>
      <c r="L182" s="122" t="s">
        <v>75</v>
      </c>
      <c r="M182" s="124">
        <v>45</v>
      </c>
      <c r="N182" s="119">
        <v>45</v>
      </c>
      <c r="O182" s="123" t="s">
        <v>76</v>
      </c>
      <c r="P182" s="123" t="s">
        <v>183</v>
      </c>
      <c r="Q182" s="128">
        <v>42656</v>
      </c>
      <c r="R182" s="123" t="s">
        <v>75</v>
      </c>
      <c r="S182" s="126" t="s">
        <v>75</v>
      </c>
    </row>
    <row r="183" spans="4:19" ht="28.8" x14ac:dyDescent="0.3">
      <c r="D183" s="117">
        <v>105501</v>
      </c>
      <c r="E183" s="117">
        <v>24</v>
      </c>
      <c r="F183" s="118" t="s">
        <v>118</v>
      </c>
      <c r="G183" s="118" t="s">
        <v>92</v>
      </c>
      <c r="H183" s="118" t="s">
        <v>71</v>
      </c>
      <c r="I183" s="118" t="s">
        <v>72</v>
      </c>
      <c r="J183" s="118" t="s">
        <v>73</v>
      </c>
      <c r="K183" s="118" t="s">
        <v>296</v>
      </c>
      <c r="L183" s="117" t="s">
        <v>75</v>
      </c>
      <c r="M183" s="119">
        <v>52</v>
      </c>
      <c r="N183" s="119">
        <v>52</v>
      </c>
      <c r="O183" s="118" t="s">
        <v>76</v>
      </c>
      <c r="P183" s="118" t="s">
        <v>193</v>
      </c>
      <c r="Q183" s="127">
        <v>42656</v>
      </c>
      <c r="R183" s="118" t="s">
        <v>75</v>
      </c>
      <c r="S183" s="121" t="s">
        <v>75</v>
      </c>
    </row>
    <row r="184" spans="4:19" ht="28.8" x14ac:dyDescent="0.3">
      <c r="D184" s="122">
        <v>105490</v>
      </c>
      <c r="E184" s="122">
        <v>24</v>
      </c>
      <c r="F184" s="123" t="s">
        <v>118</v>
      </c>
      <c r="G184" s="123" t="s">
        <v>92</v>
      </c>
      <c r="H184" s="123" t="s">
        <v>71</v>
      </c>
      <c r="I184" s="123" t="s">
        <v>72</v>
      </c>
      <c r="J184" s="123" t="s">
        <v>73</v>
      </c>
      <c r="K184" s="123" t="s">
        <v>289</v>
      </c>
      <c r="L184" s="122" t="s">
        <v>75</v>
      </c>
      <c r="M184" s="124">
        <v>578</v>
      </c>
      <c r="N184" s="119">
        <v>578</v>
      </c>
      <c r="O184" s="123" t="s">
        <v>76</v>
      </c>
      <c r="P184" s="123" t="s">
        <v>105</v>
      </c>
      <c r="Q184" s="128">
        <v>42656</v>
      </c>
      <c r="R184" s="123" t="s">
        <v>75</v>
      </c>
      <c r="S184" s="126" t="s">
        <v>75</v>
      </c>
    </row>
    <row r="185" spans="4:19" x14ac:dyDescent="0.3">
      <c r="D185" s="117">
        <v>83610</v>
      </c>
      <c r="E185" s="117">
        <v>26</v>
      </c>
      <c r="F185" s="118" t="s">
        <v>169</v>
      </c>
      <c r="G185" s="118" t="s">
        <v>92</v>
      </c>
      <c r="H185" s="118" t="s">
        <v>71</v>
      </c>
      <c r="I185" s="118" t="s">
        <v>72</v>
      </c>
      <c r="J185" s="118" t="s">
        <v>73</v>
      </c>
      <c r="K185" s="118" t="s">
        <v>285</v>
      </c>
      <c r="L185" s="117" t="s">
        <v>75</v>
      </c>
      <c r="M185" s="119">
        <v>444</v>
      </c>
      <c r="N185" s="119">
        <v>444</v>
      </c>
      <c r="O185" s="118" t="s">
        <v>76</v>
      </c>
      <c r="P185" s="118" t="s">
        <v>170</v>
      </c>
      <c r="Q185" s="127">
        <v>42656</v>
      </c>
      <c r="R185" s="118" t="s">
        <v>75</v>
      </c>
      <c r="S185" s="121" t="s">
        <v>75</v>
      </c>
    </row>
    <row r="186" spans="4:19" x14ac:dyDescent="0.3">
      <c r="D186" s="122">
        <v>83607</v>
      </c>
      <c r="E186" s="122">
        <v>26</v>
      </c>
      <c r="F186" s="123" t="s">
        <v>169</v>
      </c>
      <c r="G186" s="123" t="s">
        <v>92</v>
      </c>
      <c r="H186" s="123" t="s">
        <v>71</v>
      </c>
      <c r="I186" s="123" t="s">
        <v>72</v>
      </c>
      <c r="J186" s="123" t="s">
        <v>73</v>
      </c>
      <c r="K186" s="123" t="s">
        <v>286</v>
      </c>
      <c r="L186" s="122" t="s">
        <v>75</v>
      </c>
      <c r="M186" s="124">
        <v>703</v>
      </c>
      <c r="N186" s="119">
        <v>703</v>
      </c>
      <c r="O186" s="123" t="s">
        <v>76</v>
      </c>
      <c r="P186" s="123" t="s">
        <v>172</v>
      </c>
      <c r="Q186" s="128">
        <v>42656</v>
      </c>
      <c r="R186" s="123" t="s">
        <v>75</v>
      </c>
      <c r="S186" s="126" t="s">
        <v>75</v>
      </c>
    </row>
    <row r="187" spans="4:19" s="174" customFormat="1" ht="28.8" x14ac:dyDescent="0.3">
      <c r="D187" s="179">
        <v>101846</v>
      </c>
      <c r="E187" s="179">
        <v>15</v>
      </c>
      <c r="F187" s="180" t="s">
        <v>120</v>
      </c>
      <c r="G187" s="180" t="s">
        <v>112</v>
      </c>
      <c r="H187" s="180" t="s">
        <v>71</v>
      </c>
      <c r="I187" s="180" t="s">
        <v>450</v>
      </c>
      <c r="J187" s="180" t="s">
        <v>73</v>
      </c>
      <c r="K187" s="180"/>
      <c r="L187" s="179" t="s">
        <v>75</v>
      </c>
      <c r="M187" s="181">
        <v>0.17799999999999999</v>
      </c>
      <c r="N187" s="181">
        <v>178</v>
      </c>
      <c r="O187" s="180" t="s">
        <v>76</v>
      </c>
      <c r="P187" s="180" t="s">
        <v>240</v>
      </c>
      <c r="Q187" s="182">
        <v>42656.326388888898</v>
      </c>
      <c r="R187" s="180" t="s">
        <v>75</v>
      </c>
      <c r="S187" s="183" t="s">
        <v>75</v>
      </c>
    </row>
    <row r="188" spans="4:19" s="174" customFormat="1" ht="28.8" x14ac:dyDescent="0.3">
      <c r="D188" s="184">
        <v>102065</v>
      </c>
      <c r="E188" s="184">
        <v>15</v>
      </c>
      <c r="F188" s="185" t="s">
        <v>69</v>
      </c>
      <c r="G188" s="185" t="s">
        <v>112</v>
      </c>
      <c r="H188" s="185" t="s">
        <v>71</v>
      </c>
      <c r="I188" s="185" t="s">
        <v>450</v>
      </c>
      <c r="J188" s="185" t="s">
        <v>73</v>
      </c>
      <c r="K188" s="185"/>
      <c r="L188" s="184" t="s">
        <v>75</v>
      </c>
      <c r="M188" s="186">
        <v>4.2199999999999998E-3</v>
      </c>
      <c r="N188" s="181">
        <v>4.22</v>
      </c>
      <c r="O188" s="185" t="s">
        <v>76</v>
      </c>
      <c r="P188" s="185" t="s">
        <v>240</v>
      </c>
      <c r="Q188" s="187">
        <v>42663.46875</v>
      </c>
      <c r="R188" s="185" t="s">
        <v>75</v>
      </c>
      <c r="S188" s="188" t="s">
        <v>75</v>
      </c>
    </row>
    <row r="189" spans="4:19" s="174" customFormat="1" ht="28.8" x14ac:dyDescent="0.3">
      <c r="D189" s="179">
        <v>101847</v>
      </c>
      <c r="E189" s="179">
        <v>15</v>
      </c>
      <c r="F189" s="180" t="s">
        <v>120</v>
      </c>
      <c r="G189" s="180" t="s">
        <v>112</v>
      </c>
      <c r="H189" s="180" t="s">
        <v>71</v>
      </c>
      <c r="I189" s="180" t="s">
        <v>450</v>
      </c>
      <c r="J189" s="180" t="s">
        <v>73</v>
      </c>
      <c r="K189" s="180"/>
      <c r="L189" s="179" t="s">
        <v>75</v>
      </c>
      <c r="M189" s="181">
        <v>2.4199999999999999E-2</v>
      </c>
      <c r="N189" s="181">
        <v>24.2</v>
      </c>
      <c r="O189" s="180" t="s">
        <v>76</v>
      </c>
      <c r="P189" s="180" t="s">
        <v>240</v>
      </c>
      <c r="Q189" s="182">
        <v>42688.331944444399</v>
      </c>
      <c r="R189" s="180" t="s">
        <v>75</v>
      </c>
      <c r="S189" s="183" t="s">
        <v>75</v>
      </c>
    </row>
    <row r="190" spans="4:19" s="174" customFormat="1" x14ac:dyDescent="0.3">
      <c r="D190" s="184">
        <v>101092</v>
      </c>
      <c r="E190" s="184">
        <v>15</v>
      </c>
      <c r="F190" s="185" t="s">
        <v>135</v>
      </c>
      <c r="G190" s="185" t="s">
        <v>112</v>
      </c>
      <c r="H190" s="185" t="s">
        <v>71</v>
      </c>
      <c r="I190" s="185" t="s">
        <v>450</v>
      </c>
      <c r="J190" s="185" t="s">
        <v>73</v>
      </c>
      <c r="K190" s="185"/>
      <c r="L190" s="184" t="s">
        <v>75</v>
      </c>
      <c r="M190" s="186">
        <v>0.124</v>
      </c>
      <c r="N190" s="181">
        <v>124</v>
      </c>
      <c r="O190" s="185" t="s">
        <v>76</v>
      </c>
      <c r="P190" s="185" t="s">
        <v>240</v>
      </c>
      <c r="Q190" s="187">
        <v>42689.5</v>
      </c>
      <c r="R190" s="185" t="s">
        <v>75</v>
      </c>
      <c r="S190" s="188" t="s">
        <v>75</v>
      </c>
    </row>
    <row r="191" spans="4:19" s="174" customFormat="1" x14ac:dyDescent="0.3">
      <c r="D191" s="179">
        <v>101095</v>
      </c>
      <c r="E191" s="179">
        <v>15</v>
      </c>
      <c r="F191" s="180" t="s">
        <v>135</v>
      </c>
      <c r="G191" s="180" t="s">
        <v>112</v>
      </c>
      <c r="H191" s="180" t="s">
        <v>71</v>
      </c>
      <c r="I191" s="180" t="s">
        <v>450</v>
      </c>
      <c r="J191" s="180" t="s">
        <v>73</v>
      </c>
      <c r="K191" s="180"/>
      <c r="L191" s="179" t="s">
        <v>75</v>
      </c>
      <c r="M191" s="181">
        <v>0.11899999999999999</v>
      </c>
      <c r="N191" s="181">
        <v>119</v>
      </c>
      <c r="O191" s="180" t="s">
        <v>76</v>
      </c>
      <c r="P191" s="180" t="s">
        <v>242</v>
      </c>
      <c r="Q191" s="182">
        <v>42689.503472222197</v>
      </c>
      <c r="R191" s="180" t="s">
        <v>75</v>
      </c>
      <c r="S191" s="183" t="s">
        <v>75</v>
      </c>
    </row>
    <row r="192" spans="4:19" ht="28.8" x14ac:dyDescent="0.3">
      <c r="D192" s="122">
        <v>105521</v>
      </c>
      <c r="E192" s="122">
        <v>24</v>
      </c>
      <c r="F192" s="123" t="s">
        <v>118</v>
      </c>
      <c r="G192" s="123" t="s">
        <v>92</v>
      </c>
      <c r="H192" s="123" t="s">
        <v>71</v>
      </c>
      <c r="I192" s="123" t="s">
        <v>72</v>
      </c>
      <c r="J192" s="123" t="s">
        <v>73</v>
      </c>
      <c r="K192" s="123" t="s">
        <v>307</v>
      </c>
      <c r="L192" s="122" t="s">
        <v>75</v>
      </c>
      <c r="M192" s="124">
        <v>11</v>
      </c>
      <c r="N192" s="119">
        <v>11</v>
      </c>
      <c r="O192" s="123" t="s">
        <v>76</v>
      </c>
      <c r="P192" s="123" t="s">
        <v>195</v>
      </c>
      <c r="Q192" s="128">
        <v>42696</v>
      </c>
      <c r="R192" s="123" t="s">
        <v>75</v>
      </c>
      <c r="S192" s="126" t="s">
        <v>75</v>
      </c>
    </row>
    <row r="193" spans="4:19" ht="28.8" x14ac:dyDescent="0.3">
      <c r="D193" s="117">
        <v>105522</v>
      </c>
      <c r="E193" s="117">
        <v>24</v>
      </c>
      <c r="F193" s="118" t="s">
        <v>118</v>
      </c>
      <c r="G193" s="118" t="s">
        <v>92</v>
      </c>
      <c r="H193" s="118" t="s">
        <v>71</v>
      </c>
      <c r="I193" s="118" t="s">
        <v>72</v>
      </c>
      <c r="J193" s="118" t="s">
        <v>73</v>
      </c>
      <c r="K193" s="118" t="s">
        <v>308</v>
      </c>
      <c r="L193" s="117" t="s">
        <v>75</v>
      </c>
      <c r="M193" s="119">
        <v>14</v>
      </c>
      <c r="N193" s="119">
        <v>14</v>
      </c>
      <c r="O193" s="118" t="s">
        <v>76</v>
      </c>
      <c r="P193" s="118" t="s">
        <v>196</v>
      </c>
      <c r="Q193" s="127">
        <v>42696</v>
      </c>
      <c r="R193" s="118" t="s">
        <v>75</v>
      </c>
      <c r="S193" s="121" t="s">
        <v>75</v>
      </c>
    </row>
    <row r="194" spans="4:19" ht="28.8" x14ac:dyDescent="0.3">
      <c r="D194" s="122">
        <v>105520</v>
      </c>
      <c r="E194" s="122">
        <v>24</v>
      </c>
      <c r="F194" s="123" t="s">
        <v>118</v>
      </c>
      <c r="G194" s="123" t="s">
        <v>92</v>
      </c>
      <c r="H194" s="123" t="s">
        <v>71</v>
      </c>
      <c r="I194" s="123" t="s">
        <v>72</v>
      </c>
      <c r="J194" s="123" t="s">
        <v>73</v>
      </c>
      <c r="K194" s="123" t="s">
        <v>306</v>
      </c>
      <c r="L194" s="122" t="s">
        <v>75</v>
      </c>
      <c r="M194" s="124">
        <v>149</v>
      </c>
      <c r="N194" s="119">
        <v>149</v>
      </c>
      <c r="O194" s="123" t="s">
        <v>76</v>
      </c>
      <c r="P194" s="123" t="s">
        <v>191</v>
      </c>
      <c r="Q194" s="128">
        <v>42696</v>
      </c>
      <c r="R194" s="123" t="s">
        <v>75</v>
      </c>
      <c r="S194" s="126" t="s">
        <v>75</v>
      </c>
    </row>
    <row r="195" spans="4:19" ht="28.8" x14ac:dyDescent="0.3">
      <c r="D195" s="117">
        <v>105512</v>
      </c>
      <c r="E195" s="117">
        <v>24</v>
      </c>
      <c r="F195" s="118" t="s">
        <v>118</v>
      </c>
      <c r="G195" s="118" t="s">
        <v>92</v>
      </c>
      <c r="H195" s="118" t="s">
        <v>71</v>
      </c>
      <c r="I195" s="118" t="s">
        <v>72</v>
      </c>
      <c r="J195" s="118" t="s">
        <v>73</v>
      </c>
      <c r="K195" s="118" t="s">
        <v>299</v>
      </c>
      <c r="L195" s="117" t="s">
        <v>75</v>
      </c>
      <c r="M195" s="119">
        <v>18</v>
      </c>
      <c r="N195" s="119">
        <v>18</v>
      </c>
      <c r="O195" s="118" t="s">
        <v>76</v>
      </c>
      <c r="P195" s="118" t="s">
        <v>175</v>
      </c>
      <c r="Q195" s="127">
        <v>42696</v>
      </c>
      <c r="R195" s="118" t="s">
        <v>75</v>
      </c>
      <c r="S195" s="121" t="s">
        <v>75</v>
      </c>
    </row>
    <row r="196" spans="4:19" ht="28.8" x14ac:dyDescent="0.3">
      <c r="D196" s="122">
        <v>105517</v>
      </c>
      <c r="E196" s="122">
        <v>24</v>
      </c>
      <c r="F196" s="123" t="s">
        <v>118</v>
      </c>
      <c r="G196" s="123" t="s">
        <v>92</v>
      </c>
      <c r="H196" s="123" t="s">
        <v>71</v>
      </c>
      <c r="I196" s="123" t="s">
        <v>72</v>
      </c>
      <c r="J196" s="123" t="s">
        <v>73</v>
      </c>
      <c r="K196" s="123" t="s">
        <v>303</v>
      </c>
      <c r="L196" s="122" t="s">
        <v>75</v>
      </c>
      <c r="M196" s="124">
        <v>19</v>
      </c>
      <c r="N196" s="119">
        <v>19</v>
      </c>
      <c r="O196" s="123" t="s">
        <v>76</v>
      </c>
      <c r="P196" s="123" t="s">
        <v>185</v>
      </c>
      <c r="Q196" s="128">
        <v>42696</v>
      </c>
      <c r="R196" s="123" t="s">
        <v>75</v>
      </c>
      <c r="S196" s="126" t="s">
        <v>75</v>
      </c>
    </row>
    <row r="197" spans="4:19" ht="28.8" x14ac:dyDescent="0.3">
      <c r="D197" s="117">
        <v>105519</v>
      </c>
      <c r="E197" s="117">
        <v>24</v>
      </c>
      <c r="F197" s="118" t="s">
        <v>118</v>
      </c>
      <c r="G197" s="118" t="s">
        <v>92</v>
      </c>
      <c r="H197" s="118" t="s">
        <v>71</v>
      </c>
      <c r="I197" s="118" t="s">
        <v>72</v>
      </c>
      <c r="J197" s="118" t="s">
        <v>73</v>
      </c>
      <c r="K197" s="118" t="s">
        <v>305</v>
      </c>
      <c r="L197" s="117" t="s">
        <v>75</v>
      </c>
      <c r="M197" s="119">
        <v>2180</v>
      </c>
      <c r="N197" s="119">
        <v>2180</v>
      </c>
      <c r="O197" s="118" t="s">
        <v>76</v>
      </c>
      <c r="P197" s="118" t="s">
        <v>189</v>
      </c>
      <c r="Q197" s="127">
        <v>42696</v>
      </c>
      <c r="R197" s="118" t="s">
        <v>75</v>
      </c>
      <c r="S197" s="121" t="s">
        <v>75</v>
      </c>
    </row>
    <row r="198" spans="4:19" ht="28.8" x14ac:dyDescent="0.3">
      <c r="D198" s="122">
        <v>105515</v>
      </c>
      <c r="E198" s="122">
        <v>24</v>
      </c>
      <c r="F198" s="123" t="s">
        <v>118</v>
      </c>
      <c r="G198" s="123" t="s">
        <v>92</v>
      </c>
      <c r="H198" s="123" t="s">
        <v>71</v>
      </c>
      <c r="I198" s="123" t="s">
        <v>72</v>
      </c>
      <c r="J198" s="123" t="s">
        <v>73</v>
      </c>
      <c r="K198" s="123" t="s">
        <v>302</v>
      </c>
      <c r="L198" s="122" t="s">
        <v>75</v>
      </c>
      <c r="M198" s="124">
        <v>35</v>
      </c>
      <c r="N198" s="119">
        <v>35</v>
      </c>
      <c r="O198" s="123" t="s">
        <v>76</v>
      </c>
      <c r="P198" s="123" t="s">
        <v>181</v>
      </c>
      <c r="Q198" s="128">
        <v>42696</v>
      </c>
      <c r="R198" s="123" t="s">
        <v>75</v>
      </c>
      <c r="S198" s="126" t="s">
        <v>75</v>
      </c>
    </row>
    <row r="199" spans="4:19" ht="28.8" x14ac:dyDescent="0.3">
      <c r="D199" s="117">
        <v>105516</v>
      </c>
      <c r="E199" s="117">
        <v>24</v>
      </c>
      <c r="F199" s="118" t="s">
        <v>118</v>
      </c>
      <c r="G199" s="118" t="s">
        <v>92</v>
      </c>
      <c r="H199" s="118" t="s">
        <v>71</v>
      </c>
      <c r="I199" s="118" t="s">
        <v>72</v>
      </c>
      <c r="J199" s="118" t="s">
        <v>73</v>
      </c>
      <c r="K199" s="118" t="s">
        <v>302</v>
      </c>
      <c r="L199" s="117" t="s">
        <v>75</v>
      </c>
      <c r="M199" s="119">
        <v>35</v>
      </c>
      <c r="N199" s="119">
        <v>35</v>
      </c>
      <c r="O199" s="118" t="s">
        <v>76</v>
      </c>
      <c r="P199" s="118" t="s">
        <v>183</v>
      </c>
      <c r="Q199" s="127">
        <v>42696</v>
      </c>
      <c r="R199" s="118" t="s">
        <v>75</v>
      </c>
      <c r="S199" s="121" t="s">
        <v>75</v>
      </c>
    </row>
    <row r="200" spans="4:19" ht="28.8" x14ac:dyDescent="0.3">
      <c r="D200" s="122">
        <v>105514</v>
      </c>
      <c r="E200" s="122">
        <v>24</v>
      </c>
      <c r="F200" s="123" t="s">
        <v>118</v>
      </c>
      <c r="G200" s="123" t="s">
        <v>92</v>
      </c>
      <c r="H200" s="123" t="s">
        <v>71</v>
      </c>
      <c r="I200" s="123" t="s">
        <v>72</v>
      </c>
      <c r="J200" s="123" t="s">
        <v>73</v>
      </c>
      <c r="K200" s="123" t="s">
        <v>301</v>
      </c>
      <c r="L200" s="122" t="s">
        <v>75</v>
      </c>
      <c r="M200" s="124">
        <v>61</v>
      </c>
      <c r="N200" s="119">
        <v>61</v>
      </c>
      <c r="O200" s="123" t="s">
        <v>76</v>
      </c>
      <c r="P200" s="123" t="s">
        <v>180</v>
      </c>
      <c r="Q200" s="128">
        <v>42696</v>
      </c>
      <c r="R200" s="123" t="s">
        <v>75</v>
      </c>
      <c r="S200" s="126" t="s">
        <v>75</v>
      </c>
    </row>
    <row r="201" spans="4:19" ht="28.8" x14ac:dyDescent="0.3">
      <c r="D201" s="117">
        <v>105523</v>
      </c>
      <c r="E201" s="117">
        <v>24</v>
      </c>
      <c r="F201" s="118" t="s">
        <v>118</v>
      </c>
      <c r="G201" s="118" t="s">
        <v>92</v>
      </c>
      <c r="H201" s="118" t="s">
        <v>71</v>
      </c>
      <c r="I201" s="118" t="s">
        <v>72</v>
      </c>
      <c r="J201" s="118" t="s">
        <v>73</v>
      </c>
      <c r="K201" s="118" t="s">
        <v>309</v>
      </c>
      <c r="L201" s="117" t="s">
        <v>75</v>
      </c>
      <c r="M201" s="119">
        <v>72</v>
      </c>
      <c r="N201" s="119">
        <v>72</v>
      </c>
      <c r="O201" s="118" t="s">
        <v>76</v>
      </c>
      <c r="P201" s="118" t="s">
        <v>197</v>
      </c>
      <c r="Q201" s="127">
        <v>42696</v>
      </c>
      <c r="R201" s="118" t="s">
        <v>75</v>
      </c>
      <c r="S201" s="121" t="s">
        <v>75</v>
      </c>
    </row>
    <row r="202" spans="4:19" ht="28.8" x14ac:dyDescent="0.3">
      <c r="D202" s="122">
        <v>105518</v>
      </c>
      <c r="E202" s="122">
        <v>24</v>
      </c>
      <c r="F202" s="123" t="s">
        <v>118</v>
      </c>
      <c r="G202" s="123" t="s">
        <v>92</v>
      </c>
      <c r="H202" s="123" t="s">
        <v>71</v>
      </c>
      <c r="I202" s="123" t="s">
        <v>72</v>
      </c>
      <c r="J202" s="123" t="s">
        <v>73</v>
      </c>
      <c r="K202" s="123" t="s">
        <v>304</v>
      </c>
      <c r="L202" s="122" t="s">
        <v>75</v>
      </c>
      <c r="M202" s="124">
        <v>78</v>
      </c>
      <c r="N202" s="119">
        <v>78</v>
      </c>
      <c r="O202" s="123" t="s">
        <v>76</v>
      </c>
      <c r="P202" s="123" t="s">
        <v>187</v>
      </c>
      <c r="Q202" s="128">
        <v>42696</v>
      </c>
      <c r="R202" s="123" t="s">
        <v>75</v>
      </c>
      <c r="S202" s="126" t="s">
        <v>75</v>
      </c>
    </row>
    <row r="203" spans="4:19" ht="28.8" x14ac:dyDescent="0.3">
      <c r="D203" s="117">
        <v>105513</v>
      </c>
      <c r="E203" s="117">
        <v>24</v>
      </c>
      <c r="F203" s="118" t="s">
        <v>118</v>
      </c>
      <c r="G203" s="118" t="s">
        <v>92</v>
      </c>
      <c r="H203" s="118" t="s">
        <v>71</v>
      </c>
      <c r="I203" s="118" t="s">
        <v>72</v>
      </c>
      <c r="J203" s="118" t="s">
        <v>73</v>
      </c>
      <c r="K203" s="118" t="s">
        <v>300</v>
      </c>
      <c r="L203" s="117" t="s">
        <v>75</v>
      </c>
      <c r="M203" s="119">
        <v>802</v>
      </c>
      <c r="N203" s="119">
        <v>802</v>
      </c>
      <c r="O203" s="118" t="s">
        <v>76</v>
      </c>
      <c r="P203" s="118" t="s">
        <v>105</v>
      </c>
      <c r="Q203" s="127">
        <v>42696</v>
      </c>
      <c r="R203" s="118" t="s">
        <v>75</v>
      </c>
      <c r="S203" s="121" t="s">
        <v>75</v>
      </c>
    </row>
    <row r="204" spans="4:19" s="174" customFormat="1" ht="28.8" x14ac:dyDescent="0.3">
      <c r="D204" s="184">
        <v>101848</v>
      </c>
      <c r="E204" s="184">
        <v>15</v>
      </c>
      <c r="F204" s="185" t="s">
        <v>120</v>
      </c>
      <c r="G204" s="185" t="s">
        <v>112</v>
      </c>
      <c r="H204" s="185" t="s">
        <v>71</v>
      </c>
      <c r="I204" s="185" t="s">
        <v>450</v>
      </c>
      <c r="J204" s="185" t="s">
        <v>73</v>
      </c>
      <c r="K204" s="185" t="s">
        <v>455</v>
      </c>
      <c r="L204" s="184" t="s">
        <v>75</v>
      </c>
      <c r="M204" s="186">
        <v>0.11600000000000001</v>
      </c>
      <c r="N204" s="181">
        <v>116</v>
      </c>
      <c r="O204" s="185" t="s">
        <v>62</v>
      </c>
      <c r="P204" s="185" t="s">
        <v>240</v>
      </c>
      <c r="Q204" s="187">
        <v>42709.291666666701</v>
      </c>
      <c r="R204" s="185" t="s">
        <v>75</v>
      </c>
      <c r="S204" s="188" t="s">
        <v>75</v>
      </c>
    </row>
    <row r="205" spans="4:19" s="174" customFormat="1" ht="28.8" x14ac:dyDescent="0.3">
      <c r="D205" s="179">
        <v>102066</v>
      </c>
      <c r="E205" s="179">
        <v>15</v>
      </c>
      <c r="F205" s="180" t="s">
        <v>69</v>
      </c>
      <c r="G205" s="180" t="s">
        <v>112</v>
      </c>
      <c r="H205" s="180" t="s">
        <v>71</v>
      </c>
      <c r="I205" s="180" t="s">
        <v>450</v>
      </c>
      <c r="J205" s="180" t="s">
        <v>73</v>
      </c>
      <c r="K205" s="180" t="s">
        <v>452</v>
      </c>
      <c r="L205" s="179" t="s">
        <v>110</v>
      </c>
      <c r="M205" s="181">
        <v>2E-3</v>
      </c>
      <c r="N205" s="181">
        <v>2</v>
      </c>
      <c r="O205" s="185" t="s">
        <v>62</v>
      </c>
      <c r="P205" s="180" t="s">
        <v>240</v>
      </c>
      <c r="Q205" s="182">
        <v>42709.510416666701</v>
      </c>
      <c r="R205" s="180" t="s">
        <v>75</v>
      </c>
      <c r="S205" s="183" t="s">
        <v>75</v>
      </c>
    </row>
    <row r="206" spans="4:19" s="174" customFormat="1" x14ac:dyDescent="0.3">
      <c r="D206" s="184">
        <v>101096</v>
      </c>
      <c r="E206" s="184">
        <v>15</v>
      </c>
      <c r="F206" s="185" t="s">
        <v>135</v>
      </c>
      <c r="G206" s="185" t="s">
        <v>112</v>
      </c>
      <c r="H206" s="185" t="s">
        <v>71</v>
      </c>
      <c r="I206" s="185" t="s">
        <v>450</v>
      </c>
      <c r="J206" s="185" t="s">
        <v>73</v>
      </c>
      <c r="K206" s="185" t="s">
        <v>457</v>
      </c>
      <c r="L206" s="184" t="s">
        <v>75</v>
      </c>
      <c r="M206" s="186">
        <v>0.22900000000000001</v>
      </c>
      <c r="N206" s="181">
        <v>229</v>
      </c>
      <c r="O206" s="185" t="s">
        <v>62</v>
      </c>
      <c r="P206" s="185" t="s">
        <v>242</v>
      </c>
      <c r="Q206" s="187">
        <v>42755.350694444402</v>
      </c>
      <c r="R206" s="185" t="s">
        <v>75</v>
      </c>
      <c r="S206" s="188" t="s">
        <v>75</v>
      </c>
    </row>
    <row r="207" spans="4:19" s="174" customFormat="1" x14ac:dyDescent="0.3">
      <c r="D207" s="179">
        <v>101093</v>
      </c>
      <c r="E207" s="179">
        <v>15</v>
      </c>
      <c r="F207" s="180" t="s">
        <v>135</v>
      </c>
      <c r="G207" s="180" t="s">
        <v>112</v>
      </c>
      <c r="H207" s="180" t="s">
        <v>71</v>
      </c>
      <c r="I207" s="180" t="s">
        <v>450</v>
      </c>
      <c r="J207" s="180" t="s">
        <v>73</v>
      </c>
      <c r="K207" s="180" t="s">
        <v>459</v>
      </c>
      <c r="L207" s="179" t="s">
        <v>75</v>
      </c>
      <c r="M207" s="181">
        <v>0.19</v>
      </c>
      <c r="N207" s="181">
        <v>190</v>
      </c>
      <c r="O207" s="185" t="s">
        <v>62</v>
      </c>
      <c r="P207" s="180" t="s">
        <v>240</v>
      </c>
      <c r="Q207" s="182">
        <v>42755.354166666701</v>
      </c>
      <c r="R207" s="180" t="s">
        <v>75</v>
      </c>
      <c r="S207" s="183" t="s">
        <v>75</v>
      </c>
    </row>
    <row r="208" spans="4:19" s="174" customFormat="1" ht="28.8" x14ac:dyDescent="0.3">
      <c r="D208" s="184">
        <v>102067</v>
      </c>
      <c r="E208" s="184">
        <v>15</v>
      </c>
      <c r="F208" s="185" t="s">
        <v>69</v>
      </c>
      <c r="G208" s="185" t="s">
        <v>112</v>
      </c>
      <c r="H208" s="185" t="s">
        <v>71</v>
      </c>
      <c r="I208" s="185" t="s">
        <v>450</v>
      </c>
      <c r="J208" s="185" t="s">
        <v>73</v>
      </c>
      <c r="K208" s="185" t="s">
        <v>451</v>
      </c>
      <c r="L208" s="184" t="s">
        <v>75</v>
      </c>
      <c r="M208" s="186">
        <v>5.6899999999999997E-3</v>
      </c>
      <c r="N208" s="181">
        <v>5.6899999999999995</v>
      </c>
      <c r="O208" s="185" t="s">
        <v>62</v>
      </c>
      <c r="P208" s="185" t="s">
        <v>240</v>
      </c>
      <c r="Q208" s="187">
        <v>42775.479166666701</v>
      </c>
      <c r="R208" s="185" t="s">
        <v>75</v>
      </c>
      <c r="S208" s="188" t="s">
        <v>75</v>
      </c>
    </row>
    <row r="209" spans="4:19" s="174" customFormat="1" x14ac:dyDescent="0.3">
      <c r="D209" s="179">
        <v>101097</v>
      </c>
      <c r="E209" s="179">
        <v>15</v>
      </c>
      <c r="F209" s="180" t="s">
        <v>135</v>
      </c>
      <c r="G209" s="180" t="s">
        <v>112</v>
      </c>
      <c r="H209" s="180" t="s">
        <v>71</v>
      </c>
      <c r="I209" s="180" t="s">
        <v>450</v>
      </c>
      <c r="J209" s="180" t="s">
        <v>73</v>
      </c>
      <c r="K209" s="180" t="s">
        <v>456</v>
      </c>
      <c r="L209" s="179" t="s">
        <v>75</v>
      </c>
      <c r="M209" s="181">
        <v>0.23499999999999999</v>
      </c>
      <c r="N209" s="181">
        <v>235</v>
      </c>
      <c r="O209" s="185" t="s">
        <v>62</v>
      </c>
      <c r="P209" s="180" t="s">
        <v>242</v>
      </c>
      <c r="Q209" s="182">
        <v>42801.517361111102</v>
      </c>
      <c r="R209" s="180" t="s">
        <v>75</v>
      </c>
      <c r="S209" s="183" t="s">
        <v>75</v>
      </c>
    </row>
    <row r="210" spans="4:19" s="174" customFormat="1" x14ac:dyDescent="0.3">
      <c r="D210" s="184">
        <v>101094</v>
      </c>
      <c r="E210" s="184">
        <v>15</v>
      </c>
      <c r="F210" s="185" t="s">
        <v>135</v>
      </c>
      <c r="G210" s="185" t="s">
        <v>112</v>
      </c>
      <c r="H210" s="185" t="s">
        <v>71</v>
      </c>
      <c r="I210" s="185" t="s">
        <v>450</v>
      </c>
      <c r="J210" s="185" t="s">
        <v>73</v>
      </c>
      <c r="K210" s="185" t="s">
        <v>458</v>
      </c>
      <c r="L210" s="184" t="s">
        <v>75</v>
      </c>
      <c r="M210" s="186">
        <v>0.13400000000000001</v>
      </c>
      <c r="N210" s="181">
        <v>134</v>
      </c>
      <c r="O210" s="185" t="s">
        <v>62</v>
      </c>
      <c r="P210" s="185" t="s">
        <v>240</v>
      </c>
      <c r="Q210" s="187">
        <v>42801.520833333299</v>
      </c>
      <c r="R210" s="185" t="s">
        <v>75</v>
      </c>
      <c r="S210" s="188" t="s">
        <v>75</v>
      </c>
    </row>
    <row r="211" spans="4:19" s="174" customFormat="1" ht="28.8" x14ac:dyDescent="0.3">
      <c r="D211" s="179">
        <v>101849</v>
      </c>
      <c r="E211" s="179">
        <v>15</v>
      </c>
      <c r="F211" s="180" t="s">
        <v>120</v>
      </c>
      <c r="G211" s="180" t="s">
        <v>112</v>
      </c>
      <c r="H211" s="180" t="s">
        <v>71</v>
      </c>
      <c r="I211" s="180" t="s">
        <v>450</v>
      </c>
      <c r="J211" s="180" t="s">
        <v>73</v>
      </c>
      <c r="K211" s="180" t="s">
        <v>454</v>
      </c>
      <c r="L211" s="179" t="s">
        <v>75</v>
      </c>
      <c r="M211" s="181">
        <v>5.21E-2</v>
      </c>
      <c r="N211" s="181">
        <v>52.1</v>
      </c>
      <c r="O211" s="185" t="s">
        <v>62</v>
      </c>
      <c r="P211" s="180" t="s">
        <v>240</v>
      </c>
      <c r="Q211" s="182">
        <v>42821.416666666701</v>
      </c>
      <c r="R211" s="180" t="s">
        <v>75</v>
      </c>
      <c r="S211" s="183" t="s">
        <v>75</v>
      </c>
    </row>
    <row r="212" spans="4:19" s="174" customFormat="1" ht="28.8" x14ac:dyDescent="0.3">
      <c r="D212" s="184">
        <v>101850</v>
      </c>
      <c r="E212" s="184">
        <v>15</v>
      </c>
      <c r="F212" s="185" t="s">
        <v>120</v>
      </c>
      <c r="G212" s="185" t="s">
        <v>112</v>
      </c>
      <c r="H212" s="185" t="s">
        <v>71</v>
      </c>
      <c r="I212" s="185" t="s">
        <v>450</v>
      </c>
      <c r="J212" s="185" t="s">
        <v>73</v>
      </c>
      <c r="K212" s="185" t="s">
        <v>453</v>
      </c>
      <c r="L212" s="184" t="s">
        <v>75</v>
      </c>
      <c r="M212" s="186">
        <v>2.07E-2</v>
      </c>
      <c r="N212" s="181">
        <v>20.7</v>
      </c>
      <c r="O212" s="185" t="s">
        <v>62</v>
      </c>
      <c r="P212" s="185" t="s">
        <v>240</v>
      </c>
      <c r="Q212" s="187">
        <v>42843.378472222197</v>
      </c>
      <c r="R212" s="185" t="s">
        <v>75</v>
      </c>
      <c r="S212" s="188" t="s">
        <v>75</v>
      </c>
    </row>
    <row r="213" spans="4:19" s="174" customFormat="1" ht="28.8" x14ac:dyDescent="0.3">
      <c r="D213" s="179">
        <v>102068</v>
      </c>
      <c r="E213" s="179">
        <v>15</v>
      </c>
      <c r="F213" s="180" t="s">
        <v>69</v>
      </c>
      <c r="G213" s="180" t="s">
        <v>112</v>
      </c>
      <c r="H213" s="180" t="s">
        <v>71</v>
      </c>
      <c r="I213" s="180" t="s">
        <v>450</v>
      </c>
      <c r="J213" s="180" t="s">
        <v>73</v>
      </c>
      <c r="K213" s="180" t="s">
        <v>451</v>
      </c>
      <c r="L213" s="179" t="s">
        <v>75</v>
      </c>
      <c r="M213" s="181">
        <v>4.0899999999999999E-3</v>
      </c>
      <c r="N213" s="181">
        <v>4.09</v>
      </c>
      <c r="O213" s="185" t="s">
        <v>62</v>
      </c>
      <c r="P213" s="180" t="s">
        <v>240</v>
      </c>
      <c r="Q213" s="182">
        <v>42849.416666666701</v>
      </c>
      <c r="R213" s="180" t="s">
        <v>75</v>
      </c>
      <c r="S213" s="183" t="s">
        <v>75</v>
      </c>
    </row>
    <row r="214" spans="4:19" ht="28.8" x14ac:dyDescent="0.3">
      <c r="D214" s="122">
        <v>81651</v>
      </c>
      <c r="E214" s="122">
        <v>25</v>
      </c>
      <c r="F214" s="123" t="s">
        <v>69</v>
      </c>
      <c r="G214" s="123" t="s">
        <v>92</v>
      </c>
      <c r="H214" s="123" t="s">
        <v>71</v>
      </c>
      <c r="I214" s="123" t="s">
        <v>72</v>
      </c>
      <c r="J214" s="123" t="s">
        <v>73</v>
      </c>
      <c r="K214" s="123" t="s">
        <v>303</v>
      </c>
      <c r="L214" s="122" t="s">
        <v>75</v>
      </c>
      <c r="M214" s="124">
        <v>19</v>
      </c>
      <c r="N214" s="119">
        <v>19</v>
      </c>
      <c r="O214" s="123" t="s">
        <v>76</v>
      </c>
      <c r="P214" s="123" t="s">
        <v>85</v>
      </c>
      <c r="Q214" s="128">
        <v>43033</v>
      </c>
      <c r="R214" s="123" t="s">
        <v>75</v>
      </c>
      <c r="S214" s="126" t="s">
        <v>75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X116"/>
  <sheetViews>
    <sheetView topLeftCell="B1" workbookViewId="0">
      <selection activeCell="L16" sqref="L16"/>
    </sheetView>
  </sheetViews>
  <sheetFormatPr defaultRowHeight="14.4" x14ac:dyDescent="0.3"/>
  <cols>
    <col min="4" max="4" width="11.109375" customWidth="1"/>
    <col min="5" max="5" width="86.109375" bestFit="1" customWidth="1"/>
    <col min="6" max="6" width="84.44140625" bestFit="1" customWidth="1"/>
    <col min="7" max="7" width="20.44140625" bestFit="1" customWidth="1"/>
    <col min="8" max="8" width="11" customWidth="1"/>
    <col min="9" max="9" width="12.33203125" customWidth="1"/>
    <col min="10" max="10" width="18.44140625" customWidth="1"/>
    <col min="11" max="11" width="23.6640625" bestFit="1" customWidth="1"/>
    <col min="12" max="14" width="26.6640625" customWidth="1"/>
    <col min="15" max="15" width="26.109375" customWidth="1"/>
    <col min="16" max="16" width="22.88671875" customWidth="1"/>
    <col min="17" max="17" width="13" customWidth="1"/>
    <col min="18" max="18" width="16.109375" bestFit="1" customWidth="1"/>
  </cols>
  <sheetData>
    <row r="4" spans="1:18" s="92" customFormat="1" ht="16.2" thickBot="1" x14ac:dyDescent="0.35">
      <c r="A4"/>
      <c r="B4"/>
      <c r="C4"/>
      <c r="D4" s="91" t="s">
        <v>102</v>
      </c>
      <c r="I4" s="193" t="s">
        <v>463</v>
      </c>
      <c r="M4" s="193" t="s">
        <v>464</v>
      </c>
      <c r="P4" s="193" t="s">
        <v>564</v>
      </c>
    </row>
    <row r="5" spans="1:18" s="92" customFormat="1" ht="16.2" thickBot="1" x14ac:dyDescent="0.35">
      <c r="A5"/>
      <c r="B5"/>
      <c r="C5"/>
      <c r="D5" s="93" t="s">
        <v>4</v>
      </c>
      <c r="E5" s="94" t="s">
        <v>5</v>
      </c>
      <c r="F5" s="94" t="s">
        <v>51</v>
      </c>
      <c r="G5" s="95" t="s">
        <v>52</v>
      </c>
      <c r="I5" s="194" t="s">
        <v>461</v>
      </c>
      <c r="J5" s="195" t="s">
        <v>13</v>
      </c>
      <c r="K5" s="154" t="s">
        <v>546</v>
      </c>
      <c r="M5" s="195" t="s">
        <v>461</v>
      </c>
      <c r="N5" s="195" t="s">
        <v>13</v>
      </c>
      <c r="P5" s="194" t="s">
        <v>461</v>
      </c>
      <c r="Q5" s="195" t="s">
        <v>13</v>
      </c>
      <c r="R5" s="154" t="s">
        <v>546</v>
      </c>
    </row>
    <row r="6" spans="1:18" s="92" customFormat="1" ht="15.6" x14ac:dyDescent="0.3">
      <c r="A6"/>
      <c r="B6"/>
      <c r="C6"/>
      <c r="D6" s="96">
        <v>2371</v>
      </c>
      <c r="E6" s="97" t="s">
        <v>10</v>
      </c>
      <c r="F6" s="58" t="s">
        <v>11</v>
      </c>
      <c r="G6" s="219" t="s">
        <v>11</v>
      </c>
      <c r="I6" s="236" t="s">
        <v>465</v>
      </c>
      <c r="J6" s="237">
        <f>AVERAGE(K19:K21)</f>
        <v>14.35</v>
      </c>
      <c r="K6" s="238">
        <f>COUNT(K19:K21)</f>
        <v>3</v>
      </c>
      <c r="M6" s="196" t="s">
        <v>547</v>
      </c>
      <c r="N6" s="197">
        <f>AVERAGE(K19:K31)</f>
        <v>10.272555384615384</v>
      </c>
      <c r="P6" s="244" t="s">
        <v>547</v>
      </c>
      <c r="Q6" s="249">
        <f>N6</f>
        <v>10.272555384615384</v>
      </c>
      <c r="R6" s="234">
        <v>13</v>
      </c>
    </row>
    <row r="7" spans="1:18" s="92" customFormat="1" ht="16.2" thickBot="1" x14ac:dyDescent="0.35">
      <c r="A7"/>
      <c r="B7"/>
      <c r="C7"/>
      <c r="D7" s="98">
        <v>2375</v>
      </c>
      <c r="E7" s="99" t="s">
        <v>14</v>
      </c>
      <c r="F7" s="61" t="s">
        <v>88</v>
      </c>
      <c r="G7" s="220" t="s">
        <v>11</v>
      </c>
      <c r="I7" s="239">
        <v>2010</v>
      </c>
      <c r="J7" s="240">
        <f>AVERAGE(K22:K29)</f>
        <v>8.9417775000000006</v>
      </c>
      <c r="K7" s="238">
        <f>COUNT(K22:K29)</f>
        <v>8</v>
      </c>
      <c r="M7" s="199" t="s">
        <v>466</v>
      </c>
      <c r="N7" s="200">
        <f>AVERAGE(K32:K115)</f>
        <v>3.880122619047619</v>
      </c>
      <c r="P7" s="245">
        <v>2012</v>
      </c>
      <c r="Q7" s="198">
        <f>J9</f>
        <v>1.3907083333333332</v>
      </c>
      <c r="R7" s="246">
        <v>12</v>
      </c>
    </row>
    <row r="8" spans="1:18" s="92" customFormat="1" ht="16.2" thickBot="1" x14ac:dyDescent="0.35">
      <c r="A8"/>
      <c r="B8"/>
      <c r="C8"/>
      <c r="D8" s="100">
        <v>2437</v>
      </c>
      <c r="E8" s="99" t="s">
        <v>82</v>
      </c>
      <c r="F8" s="101" t="s">
        <v>83</v>
      </c>
      <c r="G8" s="220" t="s">
        <v>11</v>
      </c>
      <c r="I8" s="239">
        <v>2011</v>
      </c>
      <c r="J8" s="240">
        <f>AVERAGE(K30:K31)</f>
        <v>9.4795000000000016</v>
      </c>
      <c r="K8" s="238">
        <f>COUNT(K30:K31)</f>
        <v>2</v>
      </c>
      <c r="M8" s="271" t="s">
        <v>563</v>
      </c>
      <c r="P8" s="245">
        <v>2013</v>
      </c>
      <c r="Q8" s="198">
        <f>J10</f>
        <v>1.4965846153846154</v>
      </c>
      <c r="R8" s="246">
        <v>13</v>
      </c>
    </row>
    <row r="9" spans="1:18" s="92" customFormat="1" ht="15.6" x14ac:dyDescent="0.3">
      <c r="A9"/>
      <c r="B9"/>
      <c r="C9"/>
      <c r="D9" s="100">
        <v>2362</v>
      </c>
      <c r="E9" s="99" t="s">
        <v>87</v>
      </c>
      <c r="F9" s="61" t="s">
        <v>88</v>
      </c>
      <c r="G9" s="220" t="s">
        <v>11</v>
      </c>
      <c r="I9" s="145">
        <v>2012</v>
      </c>
      <c r="J9" s="198">
        <f>AVERAGE(K32:K43)</f>
        <v>1.3907083333333332</v>
      </c>
      <c r="K9" s="201">
        <f>COUNT(K32:K43)</f>
        <v>12</v>
      </c>
      <c r="M9" s="269" t="s">
        <v>466</v>
      </c>
      <c r="N9" s="197">
        <f>N7</f>
        <v>3.880122619047619</v>
      </c>
      <c r="P9" s="245">
        <v>2014</v>
      </c>
      <c r="Q9" s="198">
        <f>J11</f>
        <v>2.3082125000000002</v>
      </c>
      <c r="R9" s="246">
        <v>16</v>
      </c>
    </row>
    <row r="10" spans="1:18" s="92" customFormat="1" ht="16.2" thickBot="1" x14ac:dyDescent="0.35">
      <c r="A10"/>
      <c r="B10"/>
      <c r="C10"/>
      <c r="D10" s="102">
        <v>2441</v>
      </c>
      <c r="E10" s="99" t="s">
        <v>23</v>
      </c>
      <c r="F10" s="61">
        <v>15</v>
      </c>
      <c r="G10" s="220">
        <f>(F10/$F$14)*100</f>
        <v>29.411764705882355</v>
      </c>
      <c r="I10" s="145">
        <v>2013</v>
      </c>
      <c r="J10" s="198">
        <f>AVERAGE(K44:K56)</f>
        <v>1.4965846153846154</v>
      </c>
      <c r="K10" s="201">
        <f>COUNT(K44:K56)</f>
        <v>13</v>
      </c>
      <c r="M10" s="270" t="s">
        <v>547</v>
      </c>
      <c r="N10" s="200">
        <f>N6</f>
        <v>10.272555384615384</v>
      </c>
      <c r="P10" s="247">
        <v>2016</v>
      </c>
      <c r="Q10" s="248">
        <f>J13</f>
        <v>1.7761058823529416</v>
      </c>
      <c r="R10" s="235">
        <v>32</v>
      </c>
    </row>
    <row r="11" spans="1:18" s="92" customFormat="1" ht="15.6" x14ac:dyDescent="0.3">
      <c r="A11"/>
      <c r="B11"/>
      <c r="C11"/>
      <c r="D11" s="98">
        <v>2355</v>
      </c>
      <c r="E11" s="99" t="s">
        <v>33</v>
      </c>
      <c r="F11" s="61">
        <v>26</v>
      </c>
      <c r="G11" s="220">
        <f>(F11/$F$14)*100</f>
        <v>50.980392156862742</v>
      </c>
      <c r="I11" s="145">
        <v>2014</v>
      </c>
      <c r="J11" s="198">
        <f>AVERAGE(K57:K72)</f>
        <v>2.3082125000000002</v>
      </c>
      <c r="K11" s="201">
        <f>COUNT(K57:K72)</f>
        <v>16</v>
      </c>
    </row>
    <row r="12" spans="1:18" s="92" customFormat="1" ht="15.6" x14ac:dyDescent="0.3">
      <c r="A12"/>
      <c r="B12"/>
      <c r="C12"/>
      <c r="D12" s="103">
        <v>138</v>
      </c>
      <c r="E12" s="99" t="s">
        <v>37</v>
      </c>
      <c r="F12" s="61" t="s">
        <v>11</v>
      </c>
      <c r="G12" s="220"/>
      <c r="I12" s="241">
        <v>2015</v>
      </c>
      <c r="J12" s="242">
        <f>AVERAGE(K73:K79)</f>
        <v>27.350885714285713</v>
      </c>
      <c r="K12" s="243">
        <f>COUNT(K73:K79)</f>
        <v>7</v>
      </c>
    </row>
    <row r="13" spans="1:18" s="92" customFormat="1" ht="15.6" x14ac:dyDescent="0.3">
      <c r="A13"/>
      <c r="B13"/>
      <c r="C13"/>
      <c r="D13" s="102" t="s">
        <v>11</v>
      </c>
      <c r="E13" s="99" t="s">
        <v>95</v>
      </c>
      <c r="F13" s="61">
        <v>5</v>
      </c>
      <c r="G13" s="220">
        <f>(F13/$F$14)*100</f>
        <v>9.8039215686274517</v>
      </c>
      <c r="I13" s="145">
        <v>2016</v>
      </c>
      <c r="J13" s="198">
        <f>AVERAGE(K80:K113)</f>
        <v>1.7761058823529416</v>
      </c>
      <c r="K13" s="201">
        <f>COUNTA(M80:M113)</f>
        <v>34</v>
      </c>
    </row>
    <row r="14" spans="1:18" ht="15" thickBot="1" x14ac:dyDescent="0.35">
      <c r="D14" s="87"/>
      <c r="E14" s="88" t="s">
        <v>96</v>
      </c>
      <c r="F14" s="89">
        <v>51</v>
      </c>
      <c r="G14" s="221">
        <f>(F14/$F$14)*100</f>
        <v>100</v>
      </c>
      <c r="I14" s="146">
        <v>2017</v>
      </c>
      <c r="J14" s="14">
        <f>AVERAGE(K114:K115)</f>
        <v>0.50549999999999995</v>
      </c>
      <c r="K14" s="143">
        <f>COUNTA(M110:M111)</f>
        <v>2</v>
      </c>
    </row>
    <row r="15" spans="1:18" ht="16.2" thickBot="1" x14ac:dyDescent="0.35">
      <c r="D15" s="55" t="s">
        <v>73</v>
      </c>
      <c r="E15" s="56"/>
      <c r="F15" s="82">
        <f>SUM(F10:F14)</f>
        <v>97</v>
      </c>
      <c r="G15" s="90"/>
    </row>
    <row r="17" spans="4:17" x14ac:dyDescent="0.3">
      <c r="D17" s="40" t="s">
        <v>50</v>
      </c>
    </row>
    <row r="18" spans="4:17" x14ac:dyDescent="0.3">
      <c r="D18" s="264" t="s">
        <v>548</v>
      </c>
      <c r="E18" s="265" t="s">
        <v>549</v>
      </c>
      <c r="F18" s="266" t="s">
        <v>550</v>
      </c>
      <c r="G18" s="266" t="s">
        <v>551</v>
      </c>
      <c r="H18" s="266" t="s">
        <v>552</v>
      </c>
      <c r="I18" s="266" t="s">
        <v>553</v>
      </c>
      <c r="J18" s="266" t="s">
        <v>554</v>
      </c>
      <c r="K18" s="266" t="s">
        <v>555</v>
      </c>
      <c r="L18" s="265" t="s">
        <v>556</v>
      </c>
      <c r="M18" s="267" t="s">
        <v>557</v>
      </c>
      <c r="N18" s="266" t="s">
        <v>558</v>
      </c>
      <c r="O18" s="266" t="s">
        <v>559</v>
      </c>
      <c r="P18" s="268" t="s">
        <v>560</v>
      </c>
      <c r="Q18" s="266" t="s">
        <v>561</v>
      </c>
    </row>
    <row r="19" spans="4:17" ht="28.8" x14ac:dyDescent="0.3">
      <c r="D19" s="258">
        <v>11704</v>
      </c>
      <c r="E19" s="206">
        <v>5</v>
      </c>
      <c r="F19" s="207" t="s">
        <v>69</v>
      </c>
      <c r="G19" s="207" t="s">
        <v>70</v>
      </c>
      <c r="H19" s="207" t="s">
        <v>71</v>
      </c>
      <c r="I19" s="207" t="s">
        <v>79</v>
      </c>
      <c r="J19" s="207" t="s">
        <v>73</v>
      </c>
      <c r="K19" s="207">
        <v>0.35</v>
      </c>
      <c r="L19" s="206" t="s">
        <v>75</v>
      </c>
      <c r="M19" s="208">
        <v>0.35</v>
      </c>
      <c r="N19" s="207" t="s">
        <v>76</v>
      </c>
      <c r="O19" s="207" t="s">
        <v>213</v>
      </c>
      <c r="P19" s="222"/>
      <c r="Q19" s="207" t="s">
        <v>80</v>
      </c>
    </row>
    <row r="20" spans="4:17" ht="28.8" x14ac:dyDescent="0.3">
      <c r="D20" s="259">
        <v>10850</v>
      </c>
      <c r="E20" s="202">
        <v>5</v>
      </c>
      <c r="F20" s="203" t="s">
        <v>69</v>
      </c>
      <c r="G20" s="203" t="s">
        <v>70</v>
      </c>
      <c r="H20" s="203" t="s">
        <v>71</v>
      </c>
      <c r="I20" s="203" t="s">
        <v>79</v>
      </c>
      <c r="J20" s="203" t="s">
        <v>73</v>
      </c>
      <c r="K20" s="203">
        <v>12.3</v>
      </c>
      <c r="L20" s="202" t="s">
        <v>75</v>
      </c>
      <c r="M20" s="204">
        <v>12.3</v>
      </c>
      <c r="N20" s="203" t="s">
        <v>76</v>
      </c>
      <c r="O20" s="203" t="s">
        <v>213</v>
      </c>
      <c r="P20" s="205"/>
      <c r="Q20" s="203" t="s">
        <v>80</v>
      </c>
    </row>
    <row r="21" spans="4:17" ht="28.8" x14ac:dyDescent="0.3">
      <c r="D21" s="258">
        <v>10689</v>
      </c>
      <c r="E21" s="206">
        <v>5</v>
      </c>
      <c r="F21" s="207" t="s">
        <v>69</v>
      </c>
      <c r="G21" s="207" t="s">
        <v>70</v>
      </c>
      <c r="H21" s="207" t="s">
        <v>71</v>
      </c>
      <c r="I21" s="207" t="s">
        <v>79</v>
      </c>
      <c r="J21" s="207" t="s">
        <v>73</v>
      </c>
      <c r="K21" s="207">
        <v>30.4</v>
      </c>
      <c r="L21" s="206" t="s">
        <v>75</v>
      </c>
      <c r="M21" s="208">
        <v>30.4</v>
      </c>
      <c r="N21" s="207" t="s">
        <v>76</v>
      </c>
      <c r="O21" s="207" t="s">
        <v>213</v>
      </c>
      <c r="P21" s="222"/>
      <c r="Q21" s="207" t="s">
        <v>80</v>
      </c>
    </row>
    <row r="22" spans="4:17" ht="28.8" x14ac:dyDescent="0.3">
      <c r="D22" s="260">
        <v>8230</v>
      </c>
      <c r="E22" s="209">
        <v>5</v>
      </c>
      <c r="F22" s="210" t="s">
        <v>69</v>
      </c>
      <c r="G22" s="210" t="s">
        <v>70</v>
      </c>
      <c r="H22" s="210" t="s">
        <v>71</v>
      </c>
      <c r="I22" s="210" t="s">
        <v>79</v>
      </c>
      <c r="J22" s="210" t="s">
        <v>73</v>
      </c>
      <c r="K22" s="210">
        <v>5.54</v>
      </c>
      <c r="L22" s="209" t="s">
        <v>75</v>
      </c>
      <c r="M22" s="211">
        <v>5.54</v>
      </c>
      <c r="N22" s="210" t="s">
        <v>76</v>
      </c>
      <c r="O22" s="210" t="s">
        <v>77</v>
      </c>
      <c r="P22" s="223">
        <v>40294</v>
      </c>
      <c r="Q22" s="224" t="s">
        <v>80</v>
      </c>
    </row>
    <row r="23" spans="4:17" ht="28.8" x14ac:dyDescent="0.3">
      <c r="D23" s="261">
        <v>8194</v>
      </c>
      <c r="E23" s="212">
        <v>5</v>
      </c>
      <c r="F23" s="213" t="s">
        <v>69</v>
      </c>
      <c r="G23" s="213" t="s">
        <v>70</v>
      </c>
      <c r="H23" s="213" t="s">
        <v>71</v>
      </c>
      <c r="I23" s="213" t="s">
        <v>79</v>
      </c>
      <c r="J23" s="213" t="s">
        <v>73</v>
      </c>
      <c r="K23" s="213">
        <v>2.8239999999999998</v>
      </c>
      <c r="L23" s="212" t="s">
        <v>75</v>
      </c>
      <c r="M23" s="214">
        <v>2.8239999999999998</v>
      </c>
      <c r="N23" s="213" t="s">
        <v>76</v>
      </c>
      <c r="O23" s="213" t="s">
        <v>77</v>
      </c>
      <c r="P23" s="225">
        <v>40317</v>
      </c>
      <c r="Q23" s="226" t="s">
        <v>80</v>
      </c>
    </row>
    <row r="24" spans="4:17" ht="28.8" x14ac:dyDescent="0.3">
      <c r="D24" s="262">
        <v>8039</v>
      </c>
      <c r="E24" s="215">
        <v>5</v>
      </c>
      <c r="F24" s="216" t="s">
        <v>69</v>
      </c>
      <c r="G24" s="216" t="s">
        <v>70</v>
      </c>
      <c r="H24" s="216" t="s">
        <v>71</v>
      </c>
      <c r="I24" s="216" t="s">
        <v>79</v>
      </c>
      <c r="J24" s="216" t="s">
        <v>73</v>
      </c>
      <c r="K24" s="216">
        <v>0.33040000000000003</v>
      </c>
      <c r="L24" s="215" t="s">
        <v>75</v>
      </c>
      <c r="M24" s="217">
        <v>0.33040000000000003</v>
      </c>
      <c r="N24" s="216" t="s">
        <v>76</v>
      </c>
      <c r="O24" s="216" t="s">
        <v>85</v>
      </c>
      <c r="P24" s="218">
        <v>40357</v>
      </c>
      <c r="Q24" s="227" t="s">
        <v>80</v>
      </c>
    </row>
    <row r="25" spans="4:17" ht="28.8" x14ac:dyDescent="0.3">
      <c r="D25" s="261">
        <v>8005</v>
      </c>
      <c r="E25" s="212">
        <v>5</v>
      </c>
      <c r="F25" s="213" t="s">
        <v>69</v>
      </c>
      <c r="G25" s="213" t="s">
        <v>70</v>
      </c>
      <c r="H25" s="213" t="s">
        <v>71</v>
      </c>
      <c r="I25" s="213" t="s">
        <v>79</v>
      </c>
      <c r="J25" s="213" t="s">
        <v>73</v>
      </c>
      <c r="K25" s="213">
        <v>32.716999999999999</v>
      </c>
      <c r="L25" s="212" t="s">
        <v>75</v>
      </c>
      <c r="M25" s="214">
        <v>32.716999999999999</v>
      </c>
      <c r="N25" s="213" t="s">
        <v>76</v>
      </c>
      <c r="O25" s="213" t="s">
        <v>90</v>
      </c>
      <c r="P25" s="225">
        <v>40483</v>
      </c>
      <c r="Q25" s="226" t="s">
        <v>80</v>
      </c>
    </row>
    <row r="26" spans="4:17" x14ac:dyDescent="0.3">
      <c r="D26" s="262">
        <v>81629</v>
      </c>
      <c r="E26" s="215">
        <v>25</v>
      </c>
      <c r="F26" s="216" t="s">
        <v>69</v>
      </c>
      <c r="G26" s="216" t="s">
        <v>92</v>
      </c>
      <c r="H26" s="216" t="s">
        <v>71</v>
      </c>
      <c r="I26" s="216" t="s">
        <v>79</v>
      </c>
      <c r="J26" s="216" t="s">
        <v>73</v>
      </c>
      <c r="K26" s="216">
        <v>6.4</v>
      </c>
      <c r="L26" s="215" t="s">
        <v>75</v>
      </c>
      <c r="M26" s="217">
        <v>6.4</v>
      </c>
      <c r="N26" s="216" t="s">
        <v>76</v>
      </c>
      <c r="O26" s="216" t="s">
        <v>85</v>
      </c>
      <c r="P26" s="218">
        <v>40495</v>
      </c>
      <c r="Q26" s="227" t="s">
        <v>75</v>
      </c>
    </row>
    <row r="27" spans="4:17" ht="28.8" x14ac:dyDescent="0.3">
      <c r="D27" s="261">
        <v>7930</v>
      </c>
      <c r="E27" s="212">
        <v>5</v>
      </c>
      <c r="F27" s="213" t="s">
        <v>69</v>
      </c>
      <c r="G27" s="213" t="s">
        <v>70</v>
      </c>
      <c r="H27" s="213" t="s">
        <v>71</v>
      </c>
      <c r="I27" s="213" t="s">
        <v>79</v>
      </c>
      <c r="J27" s="213" t="s">
        <v>73</v>
      </c>
      <c r="K27" s="213">
        <v>7.1650999999999998</v>
      </c>
      <c r="L27" s="212" t="s">
        <v>75</v>
      </c>
      <c r="M27" s="214">
        <v>7.1650999999999998</v>
      </c>
      <c r="N27" s="213" t="s">
        <v>76</v>
      </c>
      <c r="O27" s="213" t="s">
        <v>85</v>
      </c>
      <c r="P27" s="225">
        <v>40495</v>
      </c>
      <c r="Q27" s="226" t="s">
        <v>80</v>
      </c>
    </row>
    <row r="28" spans="4:17" ht="28.8" x14ac:dyDescent="0.3">
      <c r="D28" s="262">
        <v>7909</v>
      </c>
      <c r="E28" s="215">
        <v>5</v>
      </c>
      <c r="F28" s="216" t="s">
        <v>69</v>
      </c>
      <c r="G28" s="216" t="s">
        <v>70</v>
      </c>
      <c r="H28" s="216" t="s">
        <v>71</v>
      </c>
      <c r="I28" s="216" t="s">
        <v>79</v>
      </c>
      <c r="J28" s="216" t="s">
        <v>73</v>
      </c>
      <c r="K28" s="216">
        <v>3.4988000000000001</v>
      </c>
      <c r="L28" s="215" t="s">
        <v>75</v>
      </c>
      <c r="M28" s="217">
        <v>3.4988000000000001</v>
      </c>
      <c r="N28" s="216" t="s">
        <v>76</v>
      </c>
      <c r="O28" s="216" t="s">
        <v>90</v>
      </c>
      <c r="P28" s="218">
        <v>40499</v>
      </c>
      <c r="Q28" s="227" t="s">
        <v>80</v>
      </c>
    </row>
    <row r="29" spans="4:17" ht="28.8" x14ac:dyDescent="0.3">
      <c r="D29" s="261">
        <v>7889</v>
      </c>
      <c r="E29" s="212">
        <v>5</v>
      </c>
      <c r="F29" s="213" t="s">
        <v>69</v>
      </c>
      <c r="G29" s="213" t="s">
        <v>70</v>
      </c>
      <c r="H29" s="213" t="s">
        <v>71</v>
      </c>
      <c r="I29" s="213" t="s">
        <v>79</v>
      </c>
      <c r="J29" s="213" t="s">
        <v>73</v>
      </c>
      <c r="K29" s="213">
        <v>13.058920000000001</v>
      </c>
      <c r="L29" s="212" t="s">
        <v>75</v>
      </c>
      <c r="M29" s="214">
        <v>13.058920000000001</v>
      </c>
      <c r="N29" s="213" t="s">
        <v>76</v>
      </c>
      <c r="O29" s="213" t="s">
        <v>85</v>
      </c>
      <c r="P29" s="225">
        <v>40506</v>
      </c>
      <c r="Q29" s="226" t="s">
        <v>80</v>
      </c>
    </row>
    <row r="30" spans="4:17" x14ac:dyDescent="0.3">
      <c r="D30" s="262">
        <v>81630</v>
      </c>
      <c r="E30" s="215">
        <v>25</v>
      </c>
      <c r="F30" s="216" t="s">
        <v>69</v>
      </c>
      <c r="G30" s="216" t="s">
        <v>92</v>
      </c>
      <c r="H30" s="216" t="s">
        <v>71</v>
      </c>
      <c r="I30" s="216" t="s">
        <v>79</v>
      </c>
      <c r="J30" s="216" t="s">
        <v>73</v>
      </c>
      <c r="K30" s="216">
        <v>9</v>
      </c>
      <c r="L30" s="215" t="s">
        <v>75</v>
      </c>
      <c r="M30" s="217">
        <v>9</v>
      </c>
      <c r="N30" s="216" t="s">
        <v>76</v>
      </c>
      <c r="O30" s="216" t="s">
        <v>85</v>
      </c>
      <c r="P30" s="218">
        <v>40560</v>
      </c>
      <c r="Q30" s="227" t="s">
        <v>75</v>
      </c>
    </row>
    <row r="31" spans="4:17" ht="28.8" x14ac:dyDescent="0.3">
      <c r="D31" s="261">
        <v>7862</v>
      </c>
      <c r="E31" s="212">
        <v>5</v>
      </c>
      <c r="F31" s="213" t="s">
        <v>69</v>
      </c>
      <c r="G31" s="213" t="s">
        <v>70</v>
      </c>
      <c r="H31" s="213" t="s">
        <v>71</v>
      </c>
      <c r="I31" s="213" t="s">
        <v>79</v>
      </c>
      <c r="J31" s="213" t="s">
        <v>73</v>
      </c>
      <c r="K31" s="213">
        <v>9.9590000000000014</v>
      </c>
      <c r="L31" s="212" t="s">
        <v>75</v>
      </c>
      <c r="M31" s="214">
        <v>9.9590000000000014</v>
      </c>
      <c r="N31" s="213" t="s">
        <v>76</v>
      </c>
      <c r="O31" s="213" t="s">
        <v>85</v>
      </c>
      <c r="P31" s="225">
        <v>40560</v>
      </c>
      <c r="Q31" s="226" t="s">
        <v>80</v>
      </c>
    </row>
    <row r="32" spans="4:17" ht="28.8" x14ac:dyDescent="0.3">
      <c r="D32" s="262">
        <v>6707</v>
      </c>
      <c r="E32" s="215">
        <v>5</v>
      </c>
      <c r="F32" s="216" t="s">
        <v>69</v>
      </c>
      <c r="G32" s="216" t="s">
        <v>70</v>
      </c>
      <c r="H32" s="216" t="s">
        <v>71</v>
      </c>
      <c r="I32" s="216" t="s">
        <v>79</v>
      </c>
      <c r="J32" s="216" t="s">
        <v>73</v>
      </c>
      <c r="K32" s="216">
        <v>1.6012</v>
      </c>
      <c r="L32" s="215" t="s">
        <v>75</v>
      </c>
      <c r="M32" s="217">
        <v>1.6012</v>
      </c>
      <c r="N32" s="216" t="s">
        <v>76</v>
      </c>
      <c r="O32" s="216" t="s">
        <v>101</v>
      </c>
      <c r="P32" s="218">
        <v>41050</v>
      </c>
      <c r="Q32" s="227" t="s">
        <v>80</v>
      </c>
    </row>
    <row r="33" spans="4:17" ht="28.8" x14ac:dyDescent="0.3">
      <c r="D33" s="261">
        <v>6700</v>
      </c>
      <c r="E33" s="212">
        <v>5</v>
      </c>
      <c r="F33" s="213" t="s">
        <v>69</v>
      </c>
      <c r="G33" s="213" t="s">
        <v>70</v>
      </c>
      <c r="H33" s="213" t="s">
        <v>71</v>
      </c>
      <c r="I33" s="213" t="s">
        <v>79</v>
      </c>
      <c r="J33" s="213" t="s">
        <v>73</v>
      </c>
      <c r="K33" s="213">
        <v>4.7348999999999997</v>
      </c>
      <c r="L33" s="212" t="s">
        <v>75</v>
      </c>
      <c r="M33" s="214">
        <v>4.7348999999999997</v>
      </c>
      <c r="N33" s="213" t="s">
        <v>76</v>
      </c>
      <c r="O33" s="213" t="s">
        <v>99</v>
      </c>
      <c r="P33" s="225">
        <v>41050</v>
      </c>
      <c r="Q33" s="226" t="s">
        <v>80</v>
      </c>
    </row>
    <row r="34" spans="4:17" ht="28.8" x14ac:dyDescent="0.3">
      <c r="D34" s="262">
        <v>6615</v>
      </c>
      <c r="E34" s="215">
        <v>5</v>
      </c>
      <c r="F34" s="216" t="s">
        <v>103</v>
      </c>
      <c r="G34" s="216" t="s">
        <v>70</v>
      </c>
      <c r="H34" s="216" t="s">
        <v>71</v>
      </c>
      <c r="I34" s="216" t="s">
        <v>79</v>
      </c>
      <c r="J34" s="216" t="s">
        <v>73</v>
      </c>
      <c r="K34" s="216">
        <v>0.49780000000000002</v>
      </c>
      <c r="L34" s="215" t="s">
        <v>75</v>
      </c>
      <c r="M34" s="217">
        <v>0.49780000000000002</v>
      </c>
      <c r="N34" s="216" t="s">
        <v>76</v>
      </c>
      <c r="O34" s="216" t="s">
        <v>105</v>
      </c>
      <c r="P34" s="218">
        <v>41067</v>
      </c>
      <c r="Q34" s="227" t="s">
        <v>80</v>
      </c>
    </row>
    <row r="35" spans="4:17" ht="28.8" x14ac:dyDescent="0.3">
      <c r="D35" s="261">
        <v>6503</v>
      </c>
      <c r="E35" s="212">
        <v>5</v>
      </c>
      <c r="F35" s="213" t="s">
        <v>103</v>
      </c>
      <c r="G35" s="213" t="s">
        <v>70</v>
      </c>
      <c r="H35" s="213" t="s">
        <v>71</v>
      </c>
      <c r="I35" s="213" t="s">
        <v>79</v>
      </c>
      <c r="J35" s="213" t="s">
        <v>73</v>
      </c>
      <c r="K35" s="213">
        <v>2.6379999999999999</v>
      </c>
      <c r="L35" s="212" t="s">
        <v>75</v>
      </c>
      <c r="M35" s="214">
        <v>2.6379999999999999</v>
      </c>
      <c r="N35" s="213" t="s">
        <v>76</v>
      </c>
      <c r="O35" s="213" t="s">
        <v>107</v>
      </c>
      <c r="P35" s="225">
        <v>41068</v>
      </c>
      <c r="Q35" s="226" t="s">
        <v>80</v>
      </c>
    </row>
    <row r="36" spans="4:17" ht="28.8" x14ac:dyDescent="0.3">
      <c r="D36" s="262">
        <v>6453</v>
      </c>
      <c r="E36" s="215">
        <v>5</v>
      </c>
      <c r="F36" s="216" t="s">
        <v>103</v>
      </c>
      <c r="G36" s="216" t="s">
        <v>70</v>
      </c>
      <c r="H36" s="216" t="s">
        <v>71</v>
      </c>
      <c r="I36" s="216" t="s">
        <v>79</v>
      </c>
      <c r="J36" s="216" t="s">
        <v>73</v>
      </c>
      <c r="K36" s="216">
        <v>1.4999999999999999E-2</v>
      </c>
      <c r="L36" s="215" t="s">
        <v>110</v>
      </c>
      <c r="M36" s="217">
        <v>1.4999999999999999E-2</v>
      </c>
      <c r="N36" s="216" t="s">
        <v>76</v>
      </c>
      <c r="O36" s="216" t="s">
        <v>107</v>
      </c>
      <c r="P36" s="218">
        <v>41212</v>
      </c>
      <c r="Q36" s="227" t="s">
        <v>80</v>
      </c>
    </row>
    <row r="37" spans="4:17" ht="28.8" x14ac:dyDescent="0.3">
      <c r="D37" s="261">
        <v>6431</v>
      </c>
      <c r="E37" s="212">
        <v>5</v>
      </c>
      <c r="F37" s="213" t="s">
        <v>103</v>
      </c>
      <c r="G37" s="213" t="s">
        <v>70</v>
      </c>
      <c r="H37" s="213" t="s">
        <v>71</v>
      </c>
      <c r="I37" s="213" t="s">
        <v>79</v>
      </c>
      <c r="J37" s="213" t="s">
        <v>73</v>
      </c>
      <c r="K37" s="213">
        <v>0.2</v>
      </c>
      <c r="L37" s="212" t="s">
        <v>110</v>
      </c>
      <c r="M37" s="214">
        <v>0.2</v>
      </c>
      <c r="N37" s="213" t="s">
        <v>76</v>
      </c>
      <c r="O37" s="213" t="s">
        <v>105</v>
      </c>
      <c r="P37" s="225">
        <v>41212</v>
      </c>
      <c r="Q37" s="226" t="s">
        <v>80</v>
      </c>
    </row>
    <row r="38" spans="4:17" ht="28.8" x14ac:dyDescent="0.3">
      <c r="D38" s="262">
        <v>6271</v>
      </c>
      <c r="E38" s="215">
        <v>5</v>
      </c>
      <c r="F38" s="216" t="s">
        <v>118</v>
      </c>
      <c r="G38" s="216" t="s">
        <v>70</v>
      </c>
      <c r="H38" s="216" t="s">
        <v>71</v>
      </c>
      <c r="I38" s="216" t="s">
        <v>79</v>
      </c>
      <c r="J38" s="216" t="s">
        <v>73</v>
      </c>
      <c r="K38" s="216">
        <v>0.20519999999999999</v>
      </c>
      <c r="L38" s="215" t="s">
        <v>75</v>
      </c>
      <c r="M38" s="217">
        <v>0.20519999999999999</v>
      </c>
      <c r="N38" s="216" t="s">
        <v>76</v>
      </c>
      <c r="O38" s="216" t="s">
        <v>125</v>
      </c>
      <c r="P38" s="228">
        <v>41232</v>
      </c>
      <c r="Q38" s="227" t="s">
        <v>80</v>
      </c>
    </row>
    <row r="39" spans="4:17" ht="28.8" x14ac:dyDescent="0.3">
      <c r="D39" s="261">
        <v>6270</v>
      </c>
      <c r="E39" s="212">
        <v>5</v>
      </c>
      <c r="F39" s="213" t="s">
        <v>118</v>
      </c>
      <c r="G39" s="213" t="s">
        <v>70</v>
      </c>
      <c r="H39" s="213" t="s">
        <v>71</v>
      </c>
      <c r="I39" s="213" t="s">
        <v>79</v>
      </c>
      <c r="J39" s="213" t="s">
        <v>73</v>
      </c>
      <c r="K39" s="213">
        <v>0.23739999999999997</v>
      </c>
      <c r="L39" s="212" t="s">
        <v>75</v>
      </c>
      <c r="M39" s="214">
        <v>0.23739999999999997</v>
      </c>
      <c r="N39" s="213" t="s">
        <v>76</v>
      </c>
      <c r="O39" s="213" t="s">
        <v>119</v>
      </c>
      <c r="P39" s="229">
        <v>41232</v>
      </c>
      <c r="Q39" s="226" t="s">
        <v>80</v>
      </c>
    </row>
    <row r="40" spans="4:17" ht="28.8" x14ac:dyDescent="0.3">
      <c r="D40" s="262">
        <v>6261</v>
      </c>
      <c r="E40" s="215">
        <v>5</v>
      </c>
      <c r="F40" s="216" t="s">
        <v>118</v>
      </c>
      <c r="G40" s="216" t="s">
        <v>70</v>
      </c>
      <c r="H40" s="216" t="s">
        <v>71</v>
      </c>
      <c r="I40" s="216" t="s">
        <v>79</v>
      </c>
      <c r="J40" s="216" t="s">
        <v>73</v>
      </c>
      <c r="K40" s="216">
        <v>0.67099999999999993</v>
      </c>
      <c r="L40" s="215" t="s">
        <v>75</v>
      </c>
      <c r="M40" s="217">
        <v>0.67099999999999993</v>
      </c>
      <c r="N40" s="216" t="s">
        <v>76</v>
      </c>
      <c r="O40" s="216" t="s">
        <v>123</v>
      </c>
      <c r="P40" s="218">
        <v>41232</v>
      </c>
      <c r="Q40" s="227" t="s">
        <v>80</v>
      </c>
    </row>
    <row r="41" spans="4:17" ht="28.8" x14ac:dyDescent="0.3">
      <c r="D41" s="261">
        <v>6254</v>
      </c>
      <c r="E41" s="212">
        <v>5</v>
      </c>
      <c r="F41" s="213" t="s">
        <v>118</v>
      </c>
      <c r="G41" s="213" t="s">
        <v>70</v>
      </c>
      <c r="H41" s="213" t="s">
        <v>71</v>
      </c>
      <c r="I41" s="213" t="s">
        <v>79</v>
      </c>
      <c r="J41" s="213" t="s">
        <v>73</v>
      </c>
      <c r="K41" s="213">
        <v>1.6140000000000001</v>
      </c>
      <c r="L41" s="212" t="s">
        <v>75</v>
      </c>
      <c r="M41" s="214">
        <v>1.6140000000000001</v>
      </c>
      <c r="N41" s="213" t="s">
        <v>76</v>
      </c>
      <c r="O41" s="213" t="s">
        <v>128</v>
      </c>
      <c r="P41" s="225">
        <v>41232</v>
      </c>
      <c r="Q41" s="226" t="s">
        <v>80</v>
      </c>
    </row>
    <row r="42" spans="4:17" ht="28.8" x14ac:dyDescent="0.3">
      <c r="D42" s="262">
        <v>6126</v>
      </c>
      <c r="E42" s="215">
        <v>5</v>
      </c>
      <c r="F42" s="216" t="s">
        <v>118</v>
      </c>
      <c r="G42" s="216" t="s">
        <v>70</v>
      </c>
      <c r="H42" s="216" t="s">
        <v>71</v>
      </c>
      <c r="I42" s="216" t="s">
        <v>79</v>
      </c>
      <c r="J42" s="216" t="s">
        <v>73</v>
      </c>
      <c r="K42" s="216">
        <v>1.8690000000000002</v>
      </c>
      <c r="L42" s="215" t="s">
        <v>75</v>
      </c>
      <c r="M42" s="217">
        <v>1.8690000000000002</v>
      </c>
      <c r="N42" s="216" t="s">
        <v>76</v>
      </c>
      <c r="O42" s="216" t="s">
        <v>132</v>
      </c>
      <c r="P42" s="218">
        <v>41254</v>
      </c>
      <c r="Q42" s="227" t="s">
        <v>80</v>
      </c>
    </row>
    <row r="43" spans="4:17" ht="28.8" x14ac:dyDescent="0.3">
      <c r="D43" s="261">
        <v>6120</v>
      </c>
      <c r="E43" s="212">
        <v>5</v>
      </c>
      <c r="F43" s="213" t="s">
        <v>118</v>
      </c>
      <c r="G43" s="213" t="s">
        <v>70</v>
      </c>
      <c r="H43" s="213" t="s">
        <v>71</v>
      </c>
      <c r="I43" s="213" t="s">
        <v>79</v>
      </c>
      <c r="J43" s="213" t="s">
        <v>73</v>
      </c>
      <c r="K43" s="213">
        <v>2.4049999999999998</v>
      </c>
      <c r="L43" s="212" t="s">
        <v>75</v>
      </c>
      <c r="M43" s="214">
        <v>2.4049999999999998</v>
      </c>
      <c r="N43" s="213" t="s">
        <v>76</v>
      </c>
      <c r="O43" s="213" t="s">
        <v>130</v>
      </c>
      <c r="P43" s="225">
        <v>41254</v>
      </c>
      <c r="Q43" s="226" t="s">
        <v>80</v>
      </c>
    </row>
    <row r="44" spans="4:17" ht="28.8" x14ac:dyDescent="0.3">
      <c r="D44" s="262">
        <v>5977</v>
      </c>
      <c r="E44" s="215">
        <v>5</v>
      </c>
      <c r="F44" s="216" t="s">
        <v>118</v>
      </c>
      <c r="G44" s="216" t="s">
        <v>70</v>
      </c>
      <c r="H44" s="216" t="s">
        <v>71</v>
      </c>
      <c r="I44" s="216" t="s">
        <v>79</v>
      </c>
      <c r="J44" s="216" t="s">
        <v>73</v>
      </c>
      <c r="K44" s="216">
        <v>5.8019999999999987</v>
      </c>
      <c r="L44" s="215" t="s">
        <v>75</v>
      </c>
      <c r="M44" s="217">
        <v>5.8019999999999987</v>
      </c>
      <c r="N44" s="216" t="s">
        <v>76</v>
      </c>
      <c r="O44" s="216" t="s">
        <v>130</v>
      </c>
      <c r="P44" s="218">
        <v>41327</v>
      </c>
      <c r="Q44" s="227" t="s">
        <v>80</v>
      </c>
    </row>
    <row r="45" spans="4:17" ht="28.8" x14ac:dyDescent="0.3">
      <c r="D45" s="261">
        <v>5929</v>
      </c>
      <c r="E45" s="212">
        <v>5</v>
      </c>
      <c r="F45" s="213" t="s">
        <v>118</v>
      </c>
      <c r="G45" s="213" t="s">
        <v>70</v>
      </c>
      <c r="H45" s="213" t="s">
        <v>71</v>
      </c>
      <c r="I45" s="213" t="s">
        <v>79</v>
      </c>
      <c r="J45" s="213" t="s">
        <v>73</v>
      </c>
      <c r="K45" s="213">
        <v>0.10009999999999999</v>
      </c>
      <c r="L45" s="212" t="s">
        <v>75</v>
      </c>
      <c r="M45" s="214">
        <v>0.10009999999999999</v>
      </c>
      <c r="N45" s="213" t="s">
        <v>76</v>
      </c>
      <c r="O45" s="213" t="s">
        <v>119</v>
      </c>
      <c r="P45" s="225">
        <v>41338</v>
      </c>
      <c r="Q45" s="226" t="s">
        <v>80</v>
      </c>
    </row>
    <row r="46" spans="4:17" ht="28.8" x14ac:dyDescent="0.3">
      <c r="D46" s="262">
        <v>5915</v>
      </c>
      <c r="E46" s="215">
        <v>5</v>
      </c>
      <c r="F46" s="216" t="s">
        <v>118</v>
      </c>
      <c r="G46" s="216" t="s">
        <v>70</v>
      </c>
      <c r="H46" s="216" t="s">
        <v>71</v>
      </c>
      <c r="I46" s="216" t="s">
        <v>79</v>
      </c>
      <c r="J46" s="216" t="s">
        <v>73</v>
      </c>
      <c r="K46" s="216">
        <v>0.50429999999999997</v>
      </c>
      <c r="L46" s="215" t="s">
        <v>75</v>
      </c>
      <c r="M46" s="217">
        <v>0.50429999999999997</v>
      </c>
      <c r="N46" s="216" t="s">
        <v>76</v>
      </c>
      <c r="O46" s="216" t="s">
        <v>128</v>
      </c>
      <c r="P46" s="218">
        <v>41338</v>
      </c>
      <c r="Q46" s="227" t="s">
        <v>80</v>
      </c>
    </row>
    <row r="47" spans="4:17" ht="28.8" x14ac:dyDescent="0.3">
      <c r="D47" s="261">
        <v>5914</v>
      </c>
      <c r="E47" s="212">
        <v>5</v>
      </c>
      <c r="F47" s="213" t="s">
        <v>118</v>
      </c>
      <c r="G47" s="213" t="s">
        <v>70</v>
      </c>
      <c r="H47" s="213" t="s">
        <v>71</v>
      </c>
      <c r="I47" s="213" t="s">
        <v>79</v>
      </c>
      <c r="J47" s="213" t="s">
        <v>73</v>
      </c>
      <c r="K47" s="213">
        <v>0.51739999999999997</v>
      </c>
      <c r="L47" s="212" t="s">
        <v>75</v>
      </c>
      <c r="M47" s="214">
        <v>0.51739999999999997</v>
      </c>
      <c r="N47" s="213" t="s">
        <v>76</v>
      </c>
      <c r="O47" s="213" t="s">
        <v>123</v>
      </c>
      <c r="P47" s="225">
        <v>41338</v>
      </c>
      <c r="Q47" s="226" t="s">
        <v>80</v>
      </c>
    </row>
    <row r="48" spans="4:17" ht="28.8" x14ac:dyDescent="0.3">
      <c r="D48" s="262">
        <v>5905</v>
      </c>
      <c r="E48" s="215">
        <v>5</v>
      </c>
      <c r="F48" s="216" t="s">
        <v>118</v>
      </c>
      <c r="G48" s="216" t="s">
        <v>70</v>
      </c>
      <c r="H48" s="216" t="s">
        <v>71</v>
      </c>
      <c r="I48" s="216" t="s">
        <v>79</v>
      </c>
      <c r="J48" s="216" t="s">
        <v>73</v>
      </c>
      <c r="K48" s="216">
        <v>0.90669999999999995</v>
      </c>
      <c r="L48" s="215" t="s">
        <v>75</v>
      </c>
      <c r="M48" s="217">
        <v>0.90669999999999995</v>
      </c>
      <c r="N48" s="216" t="s">
        <v>76</v>
      </c>
      <c r="O48" s="216" t="s">
        <v>125</v>
      </c>
      <c r="P48" s="218">
        <v>41338</v>
      </c>
      <c r="Q48" s="227" t="s">
        <v>80</v>
      </c>
    </row>
    <row r="49" spans="4:17" ht="28.8" x14ac:dyDescent="0.3">
      <c r="D49" s="261">
        <v>5824</v>
      </c>
      <c r="E49" s="212">
        <v>5</v>
      </c>
      <c r="F49" s="213" t="s">
        <v>103</v>
      </c>
      <c r="G49" s="213" t="s">
        <v>70</v>
      </c>
      <c r="H49" s="213" t="s">
        <v>71</v>
      </c>
      <c r="I49" s="213" t="s">
        <v>79</v>
      </c>
      <c r="J49" s="213" t="s">
        <v>73</v>
      </c>
      <c r="K49" s="213">
        <v>0.31</v>
      </c>
      <c r="L49" s="212" t="s">
        <v>110</v>
      </c>
      <c r="M49" s="214">
        <v>0.31</v>
      </c>
      <c r="N49" s="213" t="s">
        <v>76</v>
      </c>
      <c r="O49" s="213" t="s">
        <v>105</v>
      </c>
      <c r="P49" s="225">
        <v>41339</v>
      </c>
      <c r="Q49" s="226" t="s">
        <v>80</v>
      </c>
    </row>
    <row r="50" spans="4:17" ht="28.8" x14ac:dyDescent="0.3">
      <c r="D50" s="262">
        <v>5823</v>
      </c>
      <c r="E50" s="215">
        <v>5</v>
      </c>
      <c r="F50" s="216" t="s">
        <v>103</v>
      </c>
      <c r="G50" s="216" t="s">
        <v>70</v>
      </c>
      <c r="H50" s="216" t="s">
        <v>71</v>
      </c>
      <c r="I50" s="216" t="s">
        <v>79</v>
      </c>
      <c r="J50" s="216" t="s">
        <v>73</v>
      </c>
      <c r="K50" s="216">
        <v>0.4</v>
      </c>
      <c r="L50" s="215" t="s">
        <v>110</v>
      </c>
      <c r="M50" s="217">
        <v>0.4</v>
      </c>
      <c r="N50" s="216" t="s">
        <v>76</v>
      </c>
      <c r="O50" s="216" t="s">
        <v>107</v>
      </c>
      <c r="P50" s="218">
        <v>41339</v>
      </c>
      <c r="Q50" s="227" t="s">
        <v>80</v>
      </c>
    </row>
    <row r="51" spans="4:17" ht="28.8" x14ac:dyDescent="0.3">
      <c r="D51" s="261">
        <v>5067</v>
      </c>
      <c r="E51" s="212">
        <v>5</v>
      </c>
      <c r="F51" s="213" t="s">
        <v>118</v>
      </c>
      <c r="G51" s="213" t="s">
        <v>70</v>
      </c>
      <c r="H51" s="213" t="s">
        <v>71</v>
      </c>
      <c r="I51" s="213" t="s">
        <v>79</v>
      </c>
      <c r="J51" s="213" t="s">
        <v>73</v>
      </c>
      <c r="K51" s="213">
        <v>0.12590000000000001</v>
      </c>
      <c r="L51" s="212" t="s">
        <v>75</v>
      </c>
      <c r="M51" s="214">
        <v>0.12590000000000001</v>
      </c>
      <c r="N51" s="213" t="s">
        <v>76</v>
      </c>
      <c r="O51" s="213" t="s">
        <v>145</v>
      </c>
      <c r="P51" s="225">
        <v>41596</v>
      </c>
      <c r="Q51" s="226" t="s">
        <v>80</v>
      </c>
    </row>
    <row r="52" spans="4:17" ht="28.8" x14ac:dyDescent="0.3">
      <c r="D52" s="262">
        <v>5062</v>
      </c>
      <c r="E52" s="215">
        <v>5</v>
      </c>
      <c r="F52" s="216" t="s">
        <v>118</v>
      </c>
      <c r="G52" s="216" t="s">
        <v>70</v>
      </c>
      <c r="H52" s="216" t="s">
        <v>71</v>
      </c>
      <c r="I52" s="216" t="s">
        <v>79</v>
      </c>
      <c r="J52" s="216" t="s">
        <v>73</v>
      </c>
      <c r="K52" s="216">
        <v>0.82040000000000013</v>
      </c>
      <c r="L52" s="215" t="s">
        <v>75</v>
      </c>
      <c r="M52" s="217">
        <v>0.82040000000000013</v>
      </c>
      <c r="N52" s="216" t="s">
        <v>76</v>
      </c>
      <c r="O52" s="216" t="s">
        <v>144</v>
      </c>
      <c r="P52" s="218">
        <v>41596</v>
      </c>
      <c r="Q52" s="227" t="s">
        <v>80</v>
      </c>
    </row>
    <row r="53" spans="4:17" ht="28.8" x14ac:dyDescent="0.3">
      <c r="D53" s="261">
        <v>5052</v>
      </c>
      <c r="E53" s="212">
        <v>5</v>
      </c>
      <c r="F53" s="213" t="s">
        <v>118</v>
      </c>
      <c r="G53" s="213" t="s">
        <v>70</v>
      </c>
      <c r="H53" s="213" t="s">
        <v>71</v>
      </c>
      <c r="I53" s="213" t="s">
        <v>79</v>
      </c>
      <c r="J53" s="213" t="s">
        <v>73</v>
      </c>
      <c r="K53" s="213">
        <v>1.79</v>
      </c>
      <c r="L53" s="212" t="s">
        <v>75</v>
      </c>
      <c r="M53" s="214">
        <v>1.79</v>
      </c>
      <c r="N53" s="213" t="s">
        <v>76</v>
      </c>
      <c r="O53" s="213" t="s">
        <v>130</v>
      </c>
      <c r="P53" s="225">
        <v>41596</v>
      </c>
      <c r="Q53" s="226" t="s">
        <v>80</v>
      </c>
    </row>
    <row r="54" spans="4:17" ht="28.8" x14ac:dyDescent="0.3">
      <c r="D54" s="262">
        <v>4995</v>
      </c>
      <c r="E54" s="215">
        <v>5</v>
      </c>
      <c r="F54" s="216" t="s">
        <v>118</v>
      </c>
      <c r="G54" s="216" t="s">
        <v>70</v>
      </c>
      <c r="H54" s="216" t="s">
        <v>71</v>
      </c>
      <c r="I54" s="216" t="s">
        <v>79</v>
      </c>
      <c r="J54" s="216" t="s">
        <v>73</v>
      </c>
      <c r="K54" s="216">
        <v>5.8788</v>
      </c>
      <c r="L54" s="215" t="s">
        <v>75</v>
      </c>
      <c r="M54" s="217">
        <v>5.8788</v>
      </c>
      <c r="N54" s="216" t="s">
        <v>76</v>
      </c>
      <c r="O54" s="216" t="s">
        <v>147</v>
      </c>
      <c r="P54" s="218">
        <v>41597</v>
      </c>
      <c r="Q54" s="227" t="s">
        <v>80</v>
      </c>
    </row>
    <row r="55" spans="4:17" ht="28.8" x14ac:dyDescent="0.3">
      <c r="D55" s="261">
        <v>4958</v>
      </c>
      <c r="E55" s="212">
        <v>5</v>
      </c>
      <c r="F55" s="213" t="s">
        <v>103</v>
      </c>
      <c r="G55" s="213" t="s">
        <v>70</v>
      </c>
      <c r="H55" s="213" t="s">
        <v>71</v>
      </c>
      <c r="I55" s="213" t="s">
        <v>79</v>
      </c>
      <c r="J55" s="213" t="s">
        <v>73</v>
      </c>
      <c r="K55" s="213">
        <v>0.95</v>
      </c>
      <c r="L55" s="212" t="s">
        <v>75</v>
      </c>
      <c r="M55" s="214">
        <v>0.95</v>
      </c>
      <c r="N55" s="213" t="s">
        <v>76</v>
      </c>
      <c r="O55" s="213" t="s">
        <v>105</v>
      </c>
      <c r="P55" s="225">
        <v>41628</v>
      </c>
      <c r="Q55" s="226" t="s">
        <v>80</v>
      </c>
    </row>
    <row r="56" spans="4:17" ht="28.8" x14ac:dyDescent="0.3">
      <c r="D56" s="262">
        <v>4957</v>
      </c>
      <c r="E56" s="215">
        <v>5</v>
      </c>
      <c r="F56" s="216" t="s">
        <v>103</v>
      </c>
      <c r="G56" s="216" t="s">
        <v>70</v>
      </c>
      <c r="H56" s="216" t="s">
        <v>71</v>
      </c>
      <c r="I56" s="216" t="s">
        <v>79</v>
      </c>
      <c r="J56" s="216" t="s">
        <v>73</v>
      </c>
      <c r="K56" s="216">
        <v>1.35</v>
      </c>
      <c r="L56" s="215" t="s">
        <v>75</v>
      </c>
      <c r="M56" s="217">
        <v>1.35</v>
      </c>
      <c r="N56" s="216" t="s">
        <v>76</v>
      </c>
      <c r="O56" s="216" t="s">
        <v>107</v>
      </c>
      <c r="P56" s="218">
        <v>41628</v>
      </c>
      <c r="Q56" s="227" t="s">
        <v>80</v>
      </c>
    </row>
    <row r="57" spans="4:17" ht="28.8" x14ac:dyDescent="0.3">
      <c r="D57" s="261">
        <v>4868</v>
      </c>
      <c r="E57" s="212">
        <v>5</v>
      </c>
      <c r="F57" s="213" t="s">
        <v>118</v>
      </c>
      <c r="G57" s="213" t="s">
        <v>70</v>
      </c>
      <c r="H57" s="213" t="s">
        <v>71</v>
      </c>
      <c r="I57" s="213" t="s">
        <v>79</v>
      </c>
      <c r="J57" s="213" t="s">
        <v>73</v>
      </c>
      <c r="K57" s="213">
        <v>0.57999999999999996</v>
      </c>
      <c r="L57" s="212" t="s">
        <v>75</v>
      </c>
      <c r="M57" s="214">
        <v>0.57999999999999996</v>
      </c>
      <c r="N57" s="213" t="s">
        <v>76</v>
      </c>
      <c r="O57" s="213" t="s">
        <v>144</v>
      </c>
      <c r="P57" s="225">
        <v>41646</v>
      </c>
      <c r="Q57" s="226" t="s">
        <v>80</v>
      </c>
    </row>
    <row r="58" spans="4:17" ht="28.8" x14ac:dyDescent="0.3">
      <c r="D58" s="262">
        <v>4866</v>
      </c>
      <c r="E58" s="215">
        <v>5</v>
      </c>
      <c r="F58" s="216" t="s">
        <v>118</v>
      </c>
      <c r="G58" s="216" t="s">
        <v>70</v>
      </c>
      <c r="H58" s="216" t="s">
        <v>71</v>
      </c>
      <c r="I58" s="216" t="s">
        <v>79</v>
      </c>
      <c r="J58" s="216" t="s">
        <v>73</v>
      </c>
      <c r="K58" s="216">
        <v>0.60670000000000002</v>
      </c>
      <c r="L58" s="215" t="s">
        <v>75</v>
      </c>
      <c r="M58" s="217">
        <v>0.60670000000000002</v>
      </c>
      <c r="N58" s="216" t="s">
        <v>76</v>
      </c>
      <c r="O58" s="216" t="s">
        <v>145</v>
      </c>
      <c r="P58" s="218">
        <v>41646</v>
      </c>
      <c r="Q58" s="227" t="s">
        <v>80</v>
      </c>
    </row>
    <row r="59" spans="4:17" ht="28.8" x14ac:dyDescent="0.3">
      <c r="D59" s="261">
        <v>4842</v>
      </c>
      <c r="E59" s="212">
        <v>5</v>
      </c>
      <c r="F59" s="213" t="s">
        <v>118</v>
      </c>
      <c r="G59" s="213" t="s">
        <v>70</v>
      </c>
      <c r="H59" s="213" t="s">
        <v>71</v>
      </c>
      <c r="I59" s="213" t="s">
        <v>79</v>
      </c>
      <c r="J59" s="213" t="s">
        <v>73</v>
      </c>
      <c r="K59" s="213">
        <v>1.6280000000000001</v>
      </c>
      <c r="L59" s="212" t="s">
        <v>75</v>
      </c>
      <c r="M59" s="214">
        <v>1.6280000000000001</v>
      </c>
      <c r="N59" s="213" t="s">
        <v>76</v>
      </c>
      <c r="O59" s="213" t="s">
        <v>130</v>
      </c>
      <c r="P59" s="225">
        <v>41646</v>
      </c>
      <c r="Q59" s="226" t="s">
        <v>80</v>
      </c>
    </row>
    <row r="60" spans="4:17" ht="28.8" x14ac:dyDescent="0.3">
      <c r="D60" s="262">
        <v>4800</v>
      </c>
      <c r="E60" s="215">
        <v>5</v>
      </c>
      <c r="F60" s="216" t="s">
        <v>118</v>
      </c>
      <c r="G60" s="216" t="s">
        <v>70</v>
      </c>
      <c r="H60" s="216" t="s">
        <v>71</v>
      </c>
      <c r="I60" s="216" t="s">
        <v>79</v>
      </c>
      <c r="J60" s="216" t="s">
        <v>73</v>
      </c>
      <c r="K60" s="216">
        <v>10.64</v>
      </c>
      <c r="L60" s="215" t="s">
        <v>75</v>
      </c>
      <c r="M60" s="217">
        <v>10.64</v>
      </c>
      <c r="N60" s="216" t="s">
        <v>76</v>
      </c>
      <c r="O60" s="216" t="s">
        <v>147</v>
      </c>
      <c r="P60" s="218">
        <v>41646</v>
      </c>
      <c r="Q60" s="227" t="s">
        <v>80</v>
      </c>
    </row>
    <row r="61" spans="4:17" ht="28.8" x14ac:dyDescent="0.3">
      <c r="D61" s="261">
        <v>4352</v>
      </c>
      <c r="E61" s="212">
        <v>5</v>
      </c>
      <c r="F61" s="213" t="s">
        <v>118</v>
      </c>
      <c r="G61" s="213" t="s">
        <v>70</v>
      </c>
      <c r="H61" s="213" t="s">
        <v>71</v>
      </c>
      <c r="I61" s="213" t="s">
        <v>79</v>
      </c>
      <c r="J61" s="213" t="s">
        <v>73</v>
      </c>
      <c r="K61" s="213">
        <v>4.7E-2</v>
      </c>
      <c r="L61" s="212" t="s">
        <v>75</v>
      </c>
      <c r="M61" s="214">
        <v>4.7E-2</v>
      </c>
      <c r="N61" s="213" t="s">
        <v>76</v>
      </c>
      <c r="O61" s="213" t="s">
        <v>119</v>
      </c>
      <c r="P61" s="225">
        <v>41726</v>
      </c>
      <c r="Q61" s="226" t="s">
        <v>80</v>
      </c>
    </row>
    <row r="62" spans="4:17" ht="28.8" x14ac:dyDescent="0.3">
      <c r="D62" s="262">
        <v>4291</v>
      </c>
      <c r="E62" s="215">
        <v>5</v>
      </c>
      <c r="F62" s="216" t="s">
        <v>118</v>
      </c>
      <c r="G62" s="216" t="s">
        <v>70</v>
      </c>
      <c r="H62" s="216" t="s">
        <v>71</v>
      </c>
      <c r="I62" s="216" t="s">
        <v>79</v>
      </c>
      <c r="J62" s="216" t="s">
        <v>73</v>
      </c>
      <c r="K62" s="216">
        <v>0.64980000000000004</v>
      </c>
      <c r="L62" s="215" t="s">
        <v>75</v>
      </c>
      <c r="M62" s="217">
        <v>0.64980000000000004</v>
      </c>
      <c r="N62" s="216" t="s">
        <v>76</v>
      </c>
      <c r="O62" s="216" t="s">
        <v>123</v>
      </c>
      <c r="P62" s="218">
        <v>41726</v>
      </c>
      <c r="Q62" s="227" t="s">
        <v>80</v>
      </c>
    </row>
    <row r="63" spans="4:17" ht="28.8" x14ac:dyDescent="0.3">
      <c r="D63" s="261">
        <v>4284</v>
      </c>
      <c r="E63" s="212">
        <v>5</v>
      </c>
      <c r="F63" s="213" t="s">
        <v>118</v>
      </c>
      <c r="G63" s="213" t="s">
        <v>70</v>
      </c>
      <c r="H63" s="213" t="s">
        <v>71</v>
      </c>
      <c r="I63" s="213" t="s">
        <v>79</v>
      </c>
      <c r="J63" s="213" t="s">
        <v>73</v>
      </c>
      <c r="K63" s="213">
        <v>0.77410000000000001</v>
      </c>
      <c r="L63" s="212" t="s">
        <v>75</v>
      </c>
      <c r="M63" s="214">
        <v>0.77410000000000001</v>
      </c>
      <c r="N63" s="213" t="s">
        <v>76</v>
      </c>
      <c r="O63" s="213" t="s">
        <v>144</v>
      </c>
      <c r="P63" s="225">
        <v>41726</v>
      </c>
      <c r="Q63" s="226" t="s">
        <v>80</v>
      </c>
    </row>
    <row r="64" spans="4:17" ht="28.8" x14ac:dyDescent="0.3">
      <c r="D64" s="262">
        <v>4279</v>
      </c>
      <c r="E64" s="215">
        <v>5</v>
      </c>
      <c r="F64" s="216" t="s">
        <v>118</v>
      </c>
      <c r="G64" s="216" t="s">
        <v>70</v>
      </c>
      <c r="H64" s="216" t="s">
        <v>71</v>
      </c>
      <c r="I64" s="216" t="s">
        <v>79</v>
      </c>
      <c r="J64" s="216" t="s">
        <v>73</v>
      </c>
      <c r="K64" s="216">
        <v>0.86309999999999998</v>
      </c>
      <c r="L64" s="215" t="s">
        <v>75</v>
      </c>
      <c r="M64" s="217">
        <v>0.86309999999999998</v>
      </c>
      <c r="N64" s="216" t="s">
        <v>76</v>
      </c>
      <c r="O64" s="216" t="s">
        <v>158</v>
      </c>
      <c r="P64" s="218">
        <v>41726</v>
      </c>
      <c r="Q64" s="227" t="s">
        <v>80</v>
      </c>
    </row>
    <row r="65" spans="4:17" ht="28.8" x14ac:dyDescent="0.3">
      <c r="D65" s="261">
        <v>4270</v>
      </c>
      <c r="E65" s="212">
        <v>5</v>
      </c>
      <c r="F65" s="213" t="s">
        <v>118</v>
      </c>
      <c r="G65" s="213" t="s">
        <v>70</v>
      </c>
      <c r="H65" s="213" t="s">
        <v>71</v>
      </c>
      <c r="I65" s="213" t="s">
        <v>79</v>
      </c>
      <c r="J65" s="213" t="s">
        <v>73</v>
      </c>
      <c r="K65" s="213">
        <v>1.5214999999999999</v>
      </c>
      <c r="L65" s="212" t="s">
        <v>75</v>
      </c>
      <c r="M65" s="214">
        <v>1.5214999999999999</v>
      </c>
      <c r="N65" s="213" t="s">
        <v>76</v>
      </c>
      <c r="O65" s="213" t="s">
        <v>125</v>
      </c>
      <c r="P65" s="225">
        <v>41726</v>
      </c>
      <c r="Q65" s="226" t="s">
        <v>80</v>
      </c>
    </row>
    <row r="66" spans="4:17" ht="28.8" x14ac:dyDescent="0.3">
      <c r="D66" s="262">
        <v>4267</v>
      </c>
      <c r="E66" s="215">
        <v>5</v>
      </c>
      <c r="F66" s="216" t="s">
        <v>118</v>
      </c>
      <c r="G66" s="216" t="s">
        <v>70</v>
      </c>
      <c r="H66" s="216" t="s">
        <v>71</v>
      </c>
      <c r="I66" s="216" t="s">
        <v>79</v>
      </c>
      <c r="J66" s="216" t="s">
        <v>73</v>
      </c>
      <c r="K66" s="216">
        <v>1.7525999999999999</v>
      </c>
      <c r="L66" s="215" t="s">
        <v>75</v>
      </c>
      <c r="M66" s="217">
        <v>1.7525999999999999</v>
      </c>
      <c r="N66" s="216" t="s">
        <v>76</v>
      </c>
      <c r="O66" s="216" t="s">
        <v>128</v>
      </c>
      <c r="P66" s="218">
        <v>41726</v>
      </c>
      <c r="Q66" s="227" t="s">
        <v>80</v>
      </c>
    </row>
    <row r="67" spans="4:17" ht="28.8" x14ac:dyDescent="0.3">
      <c r="D67" s="261">
        <v>4078</v>
      </c>
      <c r="E67" s="212">
        <v>5</v>
      </c>
      <c r="F67" s="213" t="s">
        <v>103</v>
      </c>
      <c r="G67" s="213" t="s">
        <v>70</v>
      </c>
      <c r="H67" s="213" t="s">
        <v>71</v>
      </c>
      <c r="I67" s="213" t="s">
        <v>79</v>
      </c>
      <c r="J67" s="213" t="s">
        <v>73</v>
      </c>
      <c r="K67" s="213">
        <v>0.68279999999999996</v>
      </c>
      <c r="L67" s="212" t="s">
        <v>75</v>
      </c>
      <c r="M67" s="214">
        <v>0.68279999999999996</v>
      </c>
      <c r="N67" s="213" t="s">
        <v>76</v>
      </c>
      <c r="O67" s="213" t="s">
        <v>105</v>
      </c>
      <c r="P67" s="225">
        <v>41767</v>
      </c>
      <c r="Q67" s="226" t="s">
        <v>80</v>
      </c>
    </row>
    <row r="68" spans="4:17" ht="28.8" x14ac:dyDescent="0.3">
      <c r="D68" s="262">
        <v>4070</v>
      </c>
      <c r="E68" s="215">
        <v>5</v>
      </c>
      <c r="F68" s="216" t="s">
        <v>103</v>
      </c>
      <c r="G68" s="216" t="s">
        <v>70</v>
      </c>
      <c r="H68" s="216" t="s">
        <v>71</v>
      </c>
      <c r="I68" s="216" t="s">
        <v>79</v>
      </c>
      <c r="J68" s="216" t="s">
        <v>73</v>
      </c>
      <c r="K68" s="216">
        <v>11.7356</v>
      </c>
      <c r="L68" s="215" t="s">
        <v>75</v>
      </c>
      <c r="M68" s="217">
        <v>11.7356</v>
      </c>
      <c r="N68" s="216" t="s">
        <v>76</v>
      </c>
      <c r="O68" s="216" t="s">
        <v>107</v>
      </c>
      <c r="P68" s="218">
        <v>41767</v>
      </c>
      <c r="Q68" s="227" t="s">
        <v>80</v>
      </c>
    </row>
    <row r="69" spans="4:17" ht="28.8" x14ac:dyDescent="0.3">
      <c r="D69" s="261">
        <v>3788</v>
      </c>
      <c r="E69" s="212">
        <v>5</v>
      </c>
      <c r="F69" s="213" t="s">
        <v>103</v>
      </c>
      <c r="G69" s="213" t="s">
        <v>70</v>
      </c>
      <c r="H69" s="213" t="s">
        <v>71</v>
      </c>
      <c r="I69" s="213" t="s">
        <v>79</v>
      </c>
      <c r="J69" s="213" t="s">
        <v>73</v>
      </c>
      <c r="K69" s="213">
        <v>0.88790000000000002</v>
      </c>
      <c r="L69" s="212" t="s">
        <v>75</v>
      </c>
      <c r="M69" s="214">
        <v>0.88790000000000002</v>
      </c>
      <c r="N69" s="213" t="s">
        <v>76</v>
      </c>
      <c r="O69" s="213" t="s">
        <v>162</v>
      </c>
      <c r="P69" s="225">
        <v>41927</v>
      </c>
      <c r="Q69" s="226" t="s">
        <v>80</v>
      </c>
    </row>
    <row r="70" spans="4:17" ht="28.8" x14ac:dyDescent="0.3">
      <c r="D70" s="262">
        <v>3784</v>
      </c>
      <c r="E70" s="215">
        <v>5</v>
      </c>
      <c r="F70" s="216" t="s">
        <v>103</v>
      </c>
      <c r="G70" s="216" t="s">
        <v>70</v>
      </c>
      <c r="H70" s="216" t="s">
        <v>71</v>
      </c>
      <c r="I70" s="216" t="s">
        <v>79</v>
      </c>
      <c r="J70" s="216" t="s">
        <v>73</v>
      </c>
      <c r="K70" s="216">
        <v>1.1472999999999998</v>
      </c>
      <c r="L70" s="215" t="s">
        <v>75</v>
      </c>
      <c r="M70" s="217">
        <v>1.1472999999999998</v>
      </c>
      <c r="N70" s="216" t="s">
        <v>76</v>
      </c>
      <c r="O70" s="216" t="s">
        <v>164</v>
      </c>
      <c r="P70" s="218">
        <v>41927</v>
      </c>
      <c r="Q70" s="227" t="s">
        <v>80</v>
      </c>
    </row>
    <row r="71" spans="4:17" x14ac:dyDescent="0.3">
      <c r="D71" s="261">
        <v>115141</v>
      </c>
      <c r="E71" s="212">
        <v>33</v>
      </c>
      <c r="F71" s="213" t="s">
        <v>69</v>
      </c>
      <c r="G71" s="213" t="s">
        <v>543</v>
      </c>
      <c r="H71" s="213" t="s">
        <v>71</v>
      </c>
      <c r="I71" s="213" t="s">
        <v>79</v>
      </c>
      <c r="J71" s="213" t="s">
        <v>73</v>
      </c>
      <c r="K71" s="213">
        <v>2.0610000000000004</v>
      </c>
      <c r="L71" s="212" t="s">
        <v>75</v>
      </c>
      <c r="M71" s="214">
        <v>2.0610000000000003E-3</v>
      </c>
      <c r="N71" s="213" t="s">
        <v>62</v>
      </c>
      <c r="O71" s="213" t="s">
        <v>545</v>
      </c>
      <c r="P71" s="225">
        <v>41997.354166666664</v>
      </c>
      <c r="Q71" s="226" t="s">
        <v>75</v>
      </c>
    </row>
    <row r="72" spans="4:17" x14ac:dyDescent="0.3">
      <c r="D72" s="262">
        <v>115140</v>
      </c>
      <c r="E72" s="215">
        <v>33</v>
      </c>
      <c r="F72" s="216" t="s">
        <v>69</v>
      </c>
      <c r="G72" s="216" t="s">
        <v>543</v>
      </c>
      <c r="H72" s="216" t="s">
        <v>71</v>
      </c>
      <c r="I72" s="216" t="s">
        <v>79</v>
      </c>
      <c r="J72" s="216" t="s">
        <v>73</v>
      </c>
      <c r="K72" s="216">
        <v>1.3539999999999999</v>
      </c>
      <c r="L72" s="215" t="s">
        <v>75</v>
      </c>
      <c r="M72" s="217">
        <v>1.354E-3</v>
      </c>
      <c r="N72" s="216" t="s">
        <v>62</v>
      </c>
      <c r="O72" s="216" t="s">
        <v>544</v>
      </c>
      <c r="P72" s="218">
        <v>41997.409722222219</v>
      </c>
      <c r="Q72" s="227" t="s">
        <v>75</v>
      </c>
    </row>
    <row r="73" spans="4:17" ht="28.8" x14ac:dyDescent="0.3">
      <c r="D73" s="261">
        <v>3524</v>
      </c>
      <c r="E73" s="212">
        <v>5</v>
      </c>
      <c r="F73" s="213" t="s">
        <v>103</v>
      </c>
      <c r="G73" s="213" t="s">
        <v>70</v>
      </c>
      <c r="H73" s="213" t="s">
        <v>71</v>
      </c>
      <c r="I73" s="213" t="s">
        <v>79</v>
      </c>
      <c r="J73" s="213" t="s">
        <v>73</v>
      </c>
      <c r="K73" s="213">
        <v>0.8085</v>
      </c>
      <c r="L73" s="212" t="s">
        <v>75</v>
      </c>
      <c r="M73" s="214">
        <v>0.8085</v>
      </c>
      <c r="N73" s="213" t="s">
        <v>76</v>
      </c>
      <c r="O73" s="213" t="s">
        <v>164</v>
      </c>
      <c r="P73" s="225">
        <v>42040</v>
      </c>
      <c r="Q73" s="226" t="s">
        <v>80</v>
      </c>
    </row>
    <row r="74" spans="4:17" ht="28.8" x14ac:dyDescent="0.3">
      <c r="D74" s="262">
        <v>3505</v>
      </c>
      <c r="E74" s="215">
        <v>5</v>
      </c>
      <c r="F74" s="216" t="s">
        <v>103</v>
      </c>
      <c r="G74" s="216" t="s">
        <v>70</v>
      </c>
      <c r="H74" s="216" t="s">
        <v>71</v>
      </c>
      <c r="I74" s="216" t="s">
        <v>79</v>
      </c>
      <c r="J74" s="216" t="s">
        <v>73</v>
      </c>
      <c r="K74" s="216">
        <v>109.96170000000001</v>
      </c>
      <c r="L74" s="215" t="s">
        <v>75</v>
      </c>
      <c r="M74" s="217">
        <v>109.96170000000001</v>
      </c>
      <c r="N74" s="216" t="s">
        <v>76</v>
      </c>
      <c r="O74" s="216" t="s">
        <v>166</v>
      </c>
      <c r="P74" s="218">
        <v>42040</v>
      </c>
      <c r="Q74" s="227" t="s">
        <v>80</v>
      </c>
    </row>
    <row r="75" spans="4:17" ht="28.8" x14ac:dyDescent="0.3">
      <c r="D75" s="261">
        <v>3506</v>
      </c>
      <c r="E75" s="212">
        <v>5</v>
      </c>
      <c r="F75" s="213" t="s">
        <v>103</v>
      </c>
      <c r="G75" s="213" t="s">
        <v>70</v>
      </c>
      <c r="H75" s="213" t="s">
        <v>71</v>
      </c>
      <c r="I75" s="213" t="s">
        <v>79</v>
      </c>
      <c r="J75" s="213" t="s">
        <v>73</v>
      </c>
      <c r="K75" s="213">
        <v>70.638999999999996</v>
      </c>
      <c r="L75" s="212" t="s">
        <v>75</v>
      </c>
      <c r="M75" s="214">
        <v>70.638999999999996</v>
      </c>
      <c r="N75" s="213" t="s">
        <v>76</v>
      </c>
      <c r="O75" s="213" t="s">
        <v>162</v>
      </c>
      <c r="P75" s="225">
        <v>42040</v>
      </c>
      <c r="Q75" s="226" t="s">
        <v>80</v>
      </c>
    </row>
    <row r="76" spans="4:17" x14ac:dyDescent="0.3">
      <c r="D76" s="262">
        <v>115139</v>
      </c>
      <c r="E76" s="215">
        <v>33</v>
      </c>
      <c r="F76" s="216" t="s">
        <v>69</v>
      </c>
      <c r="G76" s="216" t="s">
        <v>543</v>
      </c>
      <c r="H76" s="216" t="s">
        <v>71</v>
      </c>
      <c r="I76" s="216" t="s">
        <v>79</v>
      </c>
      <c r="J76" s="216" t="s">
        <v>73</v>
      </c>
      <c r="K76" s="216">
        <v>0.60699999999999998</v>
      </c>
      <c r="L76" s="215" t="s">
        <v>75</v>
      </c>
      <c r="M76" s="217">
        <v>6.0700000000000001E-4</v>
      </c>
      <c r="N76" s="216" t="s">
        <v>62</v>
      </c>
      <c r="O76" s="216" t="s">
        <v>545</v>
      </c>
      <c r="P76" s="218">
        <v>42157.572916666664</v>
      </c>
      <c r="Q76" s="227" t="s">
        <v>75</v>
      </c>
    </row>
    <row r="77" spans="4:17" x14ac:dyDescent="0.3">
      <c r="D77" s="261">
        <v>115138</v>
      </c>
      <c r="E77" s="212">
        <v>33</v>
      </c>
      <c r="F77" s="213" t="s">
        <v>69</v>
      </c>
      <c r="G77" s="213" t="s">
        <v>543</v>
      </c>
      <c r="H77" s="213" t="s">
        <v>71</v>
      </c>
      <c r="I77" s="213" t="s">
        <v>79</v>
      </c>
      <c r="J77" s="213" t="s">
        <v>73</v>
      </c>
      <c r="K77" s="213">
        <v>0.1</v>
      </c>
      <c r="L77" s="212" t="s">
        <v>75</v>
      </c>
      <c r="M77" s="214">
        <v>1E-4</v>
      </c>
      <c r="N77" s="213" t="s">
        <v>62</v>
      </c>
      <c r="O77" s="213" t="s">
        <v>544</v>
      </c>
      <c r="P77" s="225">
        <v>42157.604166666664</v>
      </c>
      <c r="Q77" s="226" t="s">
        <v>75</v>
      </c>
    </row>
    <row r="78" spans="4:17" x14ac:dyDescent="0.3">
      <c r="D78" s="262">
        <v>115345</v>
      </c>
      <c r="E78" s="215">
        <v>34</v>
      </c>
      <c r="F78" s="216" t="s">
        <v>69</v>
      </c>
      <c r="G78" s="216" t="s">
        <v>543</v>
      </c>
      <c r="H78" s="216" t="s">
        <v>71</v>
      </c>
      <c r="I78" s="216" t="s">
        <v>79</v>
      </c>
      <c r="J78" s="216" t="s">
        <v>73</v>
      </c>
      <c r="K78" s="216">
        <f>Table2[[#This Row],[Column10]]*1000</f>
        <v>5.2200000000000006</v>
      </c>
      <c r="L78" s="215" t="s">
        <v>75</v>
      </c>
      <c r="M78" s="217">
        <v>5.2200000000000007E-3</v>
      </c>
      <c r="N78" s="216" t="s">
        <v>62</v>
      </c>
      <c r="O78" s="216" t="s">
        <v>545</v>
      </c>
      <c r="P78" s="218">
        <v>42355.395833333336</v>
      </c>
      <c r="Q78" s="254"/>
    </row>
    <row r="79" spans="4:17" x14ac:dyDescent="0.3">
      <c r="D79" s="261">
        <v>115346</v>
      </c>
      <c r="E79" s="212">
        <v>34</v>
      </c>
      <c r="F79" s="213" t="s">
        <v>69</v>
      </c>
      <c r="G79" s="213" t="s">
        <v>543</v>
      </c>
      <c r="H79" s="213" t="s">
        <v>71</v>
      </c>
      <c r="I79" s="213" t="s">
        <v>79</v>
      </c>
      <c r="J79" s="213" t="s">
        <v>73</v>
      </c>
      <c r="K79" s="216">
        <f>Table2[[#This Row],[Column10]]*1000</f>
        <v>4.12</v>
      </c>
      <c r="L79" s="212" t="s">
        <v>75</v>
      </c>
      <c r="M79" s="214">
        <v>4.1200000000000004E-3</v>
      </c>
      <c r="N79" s="216" t="s">
        <v>62</v>
      </c>
      <c r="O79" s="213" t="s">
        <v>544</v>
      </c>
      <c r="P79" s="225">
        <v>42355.4375</v>
      </c>
      <c r="Q79" s="255"/>
    </row>
    <row r="80" spans="4:17" x14ac:dyDescent="0.3">
      <c r="D80" s="262">
        <v>83475</v>
      </c>
      <c r="E80" s="215">
        <v>26</v>
      </c>
      <c r="F80" s="216" t="s">
        <v>169</v>
      </c>
      <c r="G80" s="216" t="s">
        <v>92</v>
      </c>
      <c r="H80" s="216" t="s">
        <v>71</v>
      </c>
      <c r="I80" s="216" t="s">
        <v>79</v>
      </c>
      <c r="J80" s="216" t="s">
        <v>73</v>
      </c>
      <c r="K80" s="216">
        <v>3.6</v>
      </c>
      <c r="L80" s="215" t="s">
        <v>75</v>
      </c>
      <c r="M80" s="217">
        <v>3.6</v>
      </c>
      <c r="N80" s="216" t="s">
        <v>76</v>
      </c>
      <c r="O80" s="216" t="s">
        <v>170</v>
      </c>
      <c r="P80" s="218">
        <v>42438</v>
      </c>
      <c r="Q80" s="227" t="s">
        <v>75</v>
      </c>
    </row>
    <row r="81" spans="4:17" x14ac:dyDescent="0.3">
      <c r="D81" s="261">
        <v>83473</v>
      </c>
      <c r="E81" s="212">
        <v>26</v>
      </c>
      <c r="F81" s="213" t="s">
        <v>169</v>
      </c>
      <c r="G81" s="213" t="s">
        <v>92</v>
      </c>
      <c r="H81" s="213" t="s">
        <v>71</v>
      </c>
      <c r="I81" s="213" t="s">
        <v>79</v>
      </c>
      <c r="J81" s="213" t="s">
        <v>73</v>
      </c>
      <c r="K81" s="213">
        <v>4.0199999999999996</v>
      </c>
      <c r="L81" s="212" t="s">
        <v>75</v>
      </c>
      <c r="M81" s="214">
        <v>4.0199999999999996</v>
      </c>
      <c r="N81" s="213" t="s">
        <v>76</v>
      </c>
      <c r="O81" s="213" t="s">
        <v>172</v>
      </c>
      <c r="P81" s="225">
        <v>42438</v>
      </c>
      <c r="Q81" s="226" t="s">
        <v>75</v>
      </c>
    </row>
    <row r="82" spans="4:17" x14ac:dyDescent="0.3">
      <c r="D82" s="262">
        <v>115347</v>
      </c>
      <c r="E82" s="215">
        <v>34</v>
      </c>
      <c r="F82" s="216" t="s">
        <v>69</v>
      </c>
      <c r="G82" s="216" t="s">
        <v>543</v>
      </c>
      <c r="H82" s="216" t="s">
        <v>71</v>
      </c>
      <c r="I82" s="216" t="s">
        <v>79</v>
      </c>
      <c r="J82" s="216" t="s">
        <v>73</v>
      </c>
      <c r="K82" s="216">
        <f>Table2[[#This Row],[Column10]]*1000</f>
        <v>0.95200000000000007</v>
      </c>
      <c r="L82" s="215" t="s">
        <v>110</v>
      </c>
      <c r="M82" s="217">
        <v>9.5200000000000005E-4</v>
      </c>
      <c r="N82" s="216" t="s">
        <v>62</v>
      </c>
      <c r="O82" s="216" t="s">
        <v>545</v>
      </c>
      <c r="P82" s="218">
        <v>42482.416666666664</v>
      </c>
      <c r="Q82" s="254"/>
    </row>
    <row r="83" spans="4:17" x14ac:dyDescent="0.3">
      <c r="D83" s="261">
        <v>115348</v>
      </c>
      <c r="E83" s="212">
        <v>34</v>
      </c>
      <c r="F83" s="213" t="s">
        <v>69</v>
      </c>
      <c r="G83" s="213" t="s">
        <v>543</v>
      </c>
      <c r="H83" s="213" t="s">
        <v>71</v>
      </c>
      <c r="I83" s="213" t="s">
        <v>79</v>
      </c>
      <c r="J83" s="213" t="s">
        <v>73</v>
      </c>
      <c r="K83" s="216">
        <f>Table2[[#This Row],[Column10]]*1000</f>
        <v>0.95200000000000007</v>
      </c>
      <c r="L83" s="212" t="s">
        <v>110</v>
      </c>
      <c r="M83" s="214">
        <v>9.5200000000000005E-4</v>
      </c>
      <c r="N83" s="216" t="s">
        <v>62</v>
      </c>
      <c r="O83" s="213" t="s">
        <v>544</v>
      </c>
      <c r="P83" s="225">
        <v>42482.4375</v>
      </c>
      <c r="Q83" s="255"/>
    </row>
    <row r="84" spans="4:17" x14ac:dyDescent="0.3">
      <c r="D84" s="262">
        <v>83476</v>
      </c>
      <c r="E84" s="215">
        <v>26</v>
      </c>
      <c r="F84" s="216" t="s">
        <v>169</v>
      </c>
      <c r="G84" s="216" t="s">
        <v>92</v>
      </c>
      <c r="H84" s="216" t="s">
        <v>71</v>
      </c>
      <c r="I84" s="216" t="s">
        <v>79</v>
      </c>
      <c r="J84" s="216" t="s">
        <v>73</v>
      </c>
      <c r="K84" s="216">
        <v>0.14000000000000001</v>
      </c>
      <c r="L84" s="215" t="s">
        <v>75</v>
      </c>
      <c r="M84" s="217">
        <v>0.14000000000000001</v>
      </c>
      <c r="N84" s="216" t="s">
        <v>76</v>
      </c>
      <c r="O84" s="216" t="s">
        <v>170</v>
      </c>
      <c r="P84" s="218">
        <v>42630</v>
      </c>
      <c r="Q84" s="227" t="s">
        <v>75</v>
      </c>
    </row>
    <row r="85" spans="4:17" x14ac:dyDescent="0.3">
      <c r="D85" s="261">
        <v>105355</v>
      </c>
      <c r="E85" s="212">
        <v>24</v>
      </c>
      <c r="F85" s="213" t="s">
        <v>118</v>
      </c>
      <c r="G85" s="213" t="s">
        <v>92</v>
      </c>
      <c r="H85" s="213" t="s">
        <v>71</v>
      </c>
      <c r="I85" s="213" t="s">
        <v>79</v>
      </c>
      <c r="J85" s="213" t="s">
        <v>73</v>
      </c>
      <c r="K85" s="213">
        <v>2.1100000000000001E-2</v>
      </c>
      <c r="L85" s="212" t="s">
        <v>75</v>
      </c>
      <c r="M85" s="214">
        <v>2.1100000000000001E-2</v>
      </c>
      <c r="N85" s="213" t="s">
        <v>76</v>
      </c>
      <c r="O85" s="213" t="s">
        <v>185</v>
      </c>
      <c r="P85" s="225">
        <v>42656</v>
      </c>
      <c r="Q85" s="226" t="s">
        <v>75</v>
      </c>
    </row>
    <row r="86" spans="4:17" x14ac:dyDescent="0.3">
      <c r="D86" s="262">
        <v>105356</v>
      </c>
      <c r="E86" s="215">
        <v>24</v>
      </c>
      <c r="F86" s="216" t="s">
        <v>118</v>
      </c>
      <c r="G86" s="216" t="s">
        <v>92</v>
      </c>
      <c r="H86" s="216" t="s">
        <v>71</v>
      </c>
      <c r="I86" s="216" t="s">
        <v>79</v>
      </c>
      <c r="J86" s="216" t="s">
        <v>73</v>
      </c>
      <c r="K86" s="216">
        <v>1.02</v>
      </c>
      <c r="L86" s="215" t="s">
        <v>75</v>
      </c>
      <c r="M86" s="217">
        <v>1.02</v>
      </c>
      <c r="N86" s="216" t="s">
        <v>76</v>
      </c>
      <c r="O86" s="216" t="s">
        <v>187</v>
      </c>
      <c r="P86" s="218">
        <v>42656</v>
      </c>
      <c r="Q86" s="227" t="s">
        <v>75</v>
      </c>
    </row>
    <row r="87" spans="4:17" x14ac:dyDescent="0.3">
      <c r="D87" s="261">
        <v>105349</v>
      </c>
      <c r="E87" s="212">
        <v>24</v>
      </c>
      <c r="F87" s="213" t="s">
        <v>118</v>
      </c>
      <c r="G87" s="213" t="s">
        <v>92</v>
      </c>
      <c r="H87" s="213" t="s">
        <v>71</v>
      </c>
      <c r="I87" s="213" t="s">
        <v>79</v>
      </c>
      <c r="J87" s="213" t="s">
        <v>73</v>
      </c>
      <c r="K87" s="213">
        <v>1.6899999999999998E-2</v>
      </c>
      <c r="L87" s="212" t="s">
        <v>75</v>
      </c>
      <c r="M87" s="214">
        <v>1.6899999999999998E-2</v>
      </c>
      <c r="N87" s="213" t="s">
        <v>76</v>
      </c>
      <c r="O87" s="213" t="s">
        <v>175</v>
      </c>
      <c r="P87" s="225">
        <v>42656</v>
      </c>
      <c r="Q87" s="226" t="s">
        <v>75</v>
      </c>
    </row>
    <row r="88" spans="4:17" x14ac:dyDescent="0.3">
      <c r="D88" s="262">
        <v>105358</v>
      </c>
      <c r="E88" s="215">
        <v>24</v>
      </c>
      <c r="F88" s="216" t="s">
        <v>118</v>
      </c>
      <c r="G88" s="216" t="s">
        <v>92</v>
      </c>
      <c r="H88" s="216" t="s">
        <v>71</v>
      </c>
      <c r="I88" s="216" t="s">
        <v>79</v>
      </c>
      <c r="J88" s="216" t="s">
        <v>73</v>
      </c>
      <c r="K88" s="216">
        <v>0.19600000000000001</v>
      </c>
      <c r="L88" s="215" t="s">
        <v>75</v>
      </c>
      <c r="M88" s="217">
        <v>0.19600000000000001</v>
      </c>
      <c r="N88" s="216" t="s">
        <v>76</v>
      </c>
      <c r="O88" s="216" t="s">
        <v>191</v>
      </c>
      <c r="P88" s="218">
        <v>42656</v>
      </c>
      <c r="Q88" s="227" t="s">
        <v>75</v>
      </c>
    </row>
    <row r="89" spans="4:17" x14ac:dyDescent="0.3">
      <c r="D89" s="261">
        <v>105353</v>
      </c>
      <c r="E89" s="212">
        <v>24</v>
      </c>
      <c r="F89" s="213" t="s">
        <v>118</v>
      </c>
      <c r="G89" s="213" t="s">
        <v>92</v>
      </c>
      <c r="H89" s="213" t="s">
        <v>71</v>
      </c>
      <c r="I89" s="213" t="s">
        <v>79</v>
      </c>
      <c r="J89" s="213" t="s">
        <v>73</v>
      </c>
      <c r="K89" s="213">
        <v>2.2700000000000001E-2</v>
      </c>
      <c r="L89" s="212" t="s">
        <v>75</v>
      </c>
      <c r="M89" s="214">
        <v>2.2700000000000001E-2</v>
      </c>
      <c r="N89" s="213" t="s">
        <v>76</v>
      </c>
      <c r="O89" s="213" t="s">
        <v>181</v>
      </c>
      <c r="P89" s="225">
        <v>42656</v>
      </c>
      <c r="Q89" s="226" t="s">
        <v>75</v>
      </c>
    </row>
    <row r="90" spans="4:17" x14ac:dyDescent="0.3">
      <c r="D90" s="262">
        <v>105350</v>
      </c>
      <c r="E90" s="215">
        <v>24</v>
      </c>
      <c r="F90" s="216" t="s">
        <v>118</v>
      </c>
      <c r="G90" s="216" t="s">
        <v>92</v>
      </c>
      <c r="H90" s="216" t="s">
        <v>71</v>
      </c>
      <c r="I90" s="216" t="s">
        <v>79</v>
      </c>
      <c r="J90" s="216" t="s">
        <v>73</v>
      </c>
      <c r="K90" s="216">
        <v>2.35E-2</v>
      </c>
      <c r="L90" s="215" t="s">
        <v>75</v>
      </c>
      <c r="M90" s="217">
        <v>2.35E-2</v>
      </c>
      <c r="N90" s="216" t="s">
        <v>76</v>
      </c>
      <c r="O90" s="216" t="s">
        <v>177</v>
      </c>
      <c r="P90" s="218">
        <v>42656</v>
      </c>
      <c r="Q90" s="227" t="s">
        <v>75</v>
      </c>
    </row>
    <row r="91" spans="4:17" x14ac:dyDescent="0.3">
      <c r="D91" s="261">
        <v>105351</v>
      </c>
      <c r="E91" s="212">
        <v>24</v>
      </c>
      <c r="F91" s="213" t="s">
        <v>118</v>
      </c>
      <c r="G91" s="213" t="s">
        <v>92</v>
      </c>
      <c r="H91" s="213" t="s">
        <v>71</v>
      </c>
      <c r="I91" s="213" t="s">
        <v>79</v>
      </c>
      <c r="J91" s="213" t="s">
        <v>73</v>
      </c>
      <c r="K91" s="213">
        <v>2.57</v>
      </c>
      <c r="L91" s="212" t="s">
        <v>75</v>
      </c>
      <c r="M91" s="214">
        <v>2.57</v>
      </c>
      <c r="N91" s="213" t="s">
        <v>76</v>
      </c>
      <c r="O91" s="213" t="s">
        <v>105</v>
      </c>
      <c r="P91" s="225">
        <v>42656</v>
      </c>
      <c r="Q91" s="226" t="s">
        <v>75</v>
      </c>
    </row>
    <row r="92" spans="4:17" x14ac:dyDescent="0.3">
      <c r="D92" s="262">
        <v>105354</v>
      </c>
      <c r="E92" s="215">
        <v>24</v>
      </c>
      <c r="F92" s="216" t="s">
        <v>118</v>
      </c>
      <c r="G92" s="216" t="s">
        <v>92</v>
      </c>
      <c r="H92" s="216" t="s">
        <v>71</v>
      </c>
      <c r="I92" s="216" t="s">
        <v>79</v>
      </c>
      <c r="J92" s="216" t="s">
        <v>73</v>
      </c>
      <c r="K92" s="216">
        <v>2.75E-2</v>
      </c>
      <c r="L92" s="215" t="s">
        <v>75</v>
      </c>
      <c r="M92" s="217">
        <v>2.75E-2</v>
      </c>
      <c r="N92" s="216" t="s">
        <v>76</v>
      </c>
      <c r="O92" s="216" t="s">
        <v>183</v>
      </c>
      <c r="P92" s="218">
        <v>42656</v>
      </c>
      <c r="Q92" s="227" t="s">
        <v>75</v>
      </c>
    </row>
    <row r="93" spans="4:17" x14ac:dyDescent="0.3">
      <c r="D93" s="261">
        <v>105360</v>
      </c>
      <c r="E93" s="212">
        <v>24</v>
      </c>
      <c r="F93" s="213" t="s">
        <v>118</v>
      </c>
      <c r="G93" s="213" t="s">
        <v>92</v>
      </c>
      <c r="H93" s="213" t="s">
        <v>71</v>
      </c>
      <c r="I93" s="213" t="s">
        <v>79</v>
      </c>
      <c r="J93" s="213" t="s">
        <v>73</v>
      </c>
      <c r="K93" s="213">
        <v>2.8299999999999999E-2</v>
      </c>
      <c r="L93" s="212" t="s">
        <v>75</v>
      </c>
      <c r="M93" s="214">
        <v>2.8299999999999999E-2</v>
      </c>
      <c r="N93" s="213" t="s">
        <v>76</v>
      </c>
      <c r="O93" s="213" t="s">
        <v>196</v>
      </c>
      <c r="P93" s="225">
        <v>42656</v>
      </c>
      <c r="Q93" s="226" t="s">
        <v>75</v>
      </c>
    </row>
    <row r="94" spans="4:17" x14ac:dyDescent="0.3">
      <c r="D94" s="262">
        <v>105362</v>
      </c>
      <c r="E94" s="215">
        <v>24</v>
      </c>
      <c r="F94" s="216" t="s">
        <v>118</v>
      </c>
      <c r="G94" s="216" t="s">
        <v>92</v>
      </c>
      <c r="H94" s="216" t="s">
        <v>71</v>
      </c>
      <c r="I94" s="216" t="s">
        <v>79</v>
      </c>
      <c r="J94" s="216" t="s">
        <v>73</v>
      </c>
      <c r="K94" s="216">
        <v>0.38500000000000001</v>
      </c>
      <c r="L94" s="215" t="s">
        <v>75</v>
      </c>
      <c r="M94" s="217">
        <v>0.38500000000000001</v>
      </c>
      <c r="N94" s="216" t="s">
        <v>76</v>
      </c>
      <c r="O94" s="216" t="s">
        <v>193</v>
      </c>
      <c r="P94" s="218">
        <v>42656</v>
      </c>
      <c r="Q94" s="227" t="s">
        <v>75</v>
      </c>
    </row>
    <row r="95" spans="4:17" x14ac:dyDescent="0.3">
      <c r="D95" s="261">
        <v>105352</v>
      </c>
      <c r="E95" s="212">
        <v>24</v>
      </c>
      <c r="F95" s="213" t="s">
        <v>118</v>
      </c>
      <c r="G95" s="213" t="s">
        <v>92</v>
      </c>
      <c r="H95" s="213" t="s">
        <v>71</v>
      </c>
      <c r="I95" s="213" t="s">
        <v>79</v>
      </c>
      <c r="J95" s="213" t="s">
        <v>73</v>
      </c>
      <c r="K95" s="213">
        <v>0.39100000000000001</v>
      </c>
      <c r="L95" s="212" t="s">
        <v>75</v>
      </c>
      <c r="M95" s="214">
        <v>0.39100000000000001</v>
      </c>
      <c r="N95" s="213" t="s">
        <v>76</v>
      </c>
      <c r="O95" s="213" t="s">
        <v>180</v>
      </c>
      <c r="P95" s="225">
        <v>42656</v>
      </c>
      <c r="Q95" s="226" t="s">
        <v>75</v>
      </c>
    </row>
    <row r="96" spans="4:17" x14ac:dyDescent="0.3">
      <c r="D96" s="262">
        <v>105359</v>
      </c>
      <c r="E96" s="215">
        <v>24</v>
      </c>
      <c r="F96" s="216" t="s">
        <v>118</v>
      </c>
      <c r="G96" s="216" t="s">
        <v>92</v>
      </c>
      <c r="H96" s="216" t="s">
        <v>71</v>
      </c>
      <c r="I96" s="216" t="s">
        <v>79</v>
      </c>
      <c r="J96" s="216" t="s">
        <v>73</v>
      </c>
      <c r="K96" s="216">
        <v>5.6399999999999999E-2</v>
      </c>
      <c r="L96" s="215" t="s">
        <v>75</v>
      </c>
      <c r="M96" s="217">
        <v>5.6399999999999999E-2</v>
      </c>
      <c r="N96" s="216" t="s">
        <v>76</v>
      </c>
      <c r="O96" s="216" t="s">
        <v>195</v>
      </c>
      <c r="P96" s="218">
        <v>42656</v>
      </c>
      <c r="Q96" s="227" t="s">
        <v>75</v>
      </c>
    </row>
    <row r="97" spans="4:24" x14ac:dyDescent="0.3">
      <c r="D97" s="261">
        <v>105357</v>
      </c>
      <c r="E97" s="212">
        <v>24</v>
      </c>
      <c r="F97" s="213" t="s">
        <v>118</v>
      </c>
      <c r="G97" s="213" t="s">
        <v>92</v>
      </c>
      <c r="H97" s="213" t="s">
        <v>71</v>
      </c>
      <c r="I97" s="213" t="s">
        <v>79</v>
      </c>
      <c r="J97" s="213" t="s">
        <v>73</v>
      </c>
      <c r="K97" s="213">
        <v>5.97</v>
      </c>
      <c r="L97" s="212" t="s">
        <v>75</v>
      </c>
      <c r="M97" s="214">
        <v>5.97</v>
      </c>
      <c r="N97" s="213" t="s">
        <v>76</v>
      </c>
      <c r="O97" s="213" t="s">
        <v>189</v>
      </c>
      <c r="P97" s="225">
        <v>42656</v>
      </c>
      <c r="Q97" s="226" t="s">
        <v>75</v>
      </c>
    </row>
    <row r="98" spans="4:24" x14ac:dyDescent="0.3">
      <c r="D98" s="262">
        <v>105361</v>
      </c>
      <c r="E98" s="215">
        <v>24</v>
      </c>
      <c r="F98" s="216" t="s">
        <v>118</v>
      </c>
      <c r="G98" s="216" t="s">
        <v>92</v>
      </c>
      <c r="H98" s="216" t="s">
        <v>71</v>
      </c>
      <c r="I98" s="216" t="s">
        <v>79</v>
      </c>
      <c r="J98" s="216" t="s">
        <v>73</v>
      </c>
      <c r="K98" s="216">
        <v>6.6900000000000001E-2</v>
      </c>
      <c r="L98" s="215" t="s">
        <v>75</v>
      </c>
      <c r="M98" s="217">
        <v>6.6900000000000001E-2</v>
      </c>
      <c r="N98" s="216" t="s">
        <v>76</v>
      </c>
      <c r="O98" s="216" t="s">
        <v>197</v>
      </c>
      <c r="P98" s="218">
        <v>42656</v>
      </c>
      <c r="Q98" s="227" t="s">
        <v>75</v>
      </c>
    </row>
    <row r="99" spans="4:24" x14ac:dyDescent="0.3">
      <c r="D99" s="261">
        <v>83477</v>
      </c>
      <c r="E99" s="212">
        <v>26</v>
      </c>
      <c r="F99" s="213" t="s">
        <v>169</v>
      </c>
      <c r="G99" s="213" t="s">
        <v>92</v>
      </c>
      <c r="H99" s="213" t="s">
        <v>71</v>
      </c>
      <c r="I99" s="213" t="s">
        <v>79</v>
      </c>
      <c r="J99" s="213" t="s">
        <v>73</v>
      </c>
      <c r="K99" s="213">
        <v>2</v>
      </c>
      <c r="L99" s="212" t="s">
        <v>75</v>
      </c>
      <c r="M99" s="214">
        <v>2</v>
      </c>
      <c r="N99" s="213" t="s">
        <v>76</v>
      </c>
      <c r="O99" s="213" t="s">
        <v>170</v>
      </c>
      <c r="P99" s="225">
        <v>42656</v>
      </c>
      <c r="Q99" s="226" t="s">
        <v>75</v>
      </c>
    </row>
    <row r="100" spans="4:24" x14ac:dyDescent="0.3">
      <c r="D100" s="262">
        <v>83474</v>
      </c>
      <c r="E100" s="215">
        <v>26</v>
      </c>
      <c r="F100" s="216" t="s">
        <v>169</v>
      </c>
      <c r="G100" s="216" t="s">
        <v>92</v>
      </c>
      <c r="H100" s="216" t="s">
        <v>71</v>
      </c>
      <c r="I100" s="216" t="s">
        <v>79</v>
      </c>
      <c r="J100" s="216" t="s">
        <v>73</v>
      </c>
      <c r="K100" s="216">
        <v>3.91</v>
      </c>
      <c r="L100" s="215" t="s">
        <v>75</v>
      </c>
      <c r="M100" s="217">
        <v>3.91</v>
      </c>
      <c r="N100" s="216" t="s">
        <v>76</v>
      </c>
      <c r="O100" s="216" t="s">
        <v>172</v>
      </c>
      <c r="P100" s="218">
        <v>42656</v>
      </c>
      <c r="Q100" s="227" t="s">
        <v>75</v>
      </c>
    </row>
    <row r="101" spans="4:24" x14ac:dyDescent="0.3">
      <c r="D101" s="261">
        <v>105368</v>
      </c>
      <c r="E101" s="212">
        <v>24</v>
      </c>
      <c r="F101" s="213" t="s">
        <v>118</v>
      </c>
      <c r="G101" s="213" t="s">
        <v>92</v>
      </c>
      <c r="H101" s="213" t="s">
        <v>71</v>
      </c>
      <c r="I101" s="213" t="s">
        <v>79</v>
      </c>
      <c r="J101" s="213" t="s">
        <v>73</v>
      </c>
      <c r="K101" s="213">
        <v>0.104</v>
      </c>
      <c r="L101" s="212" t="s">
        <v>75</v>
      </c>
      <c r="M101" s="214">
        <v>0.104</v>
      </c>
      <c r="N101" s="213" t="s">
        <v>76</v>
      </c>
      <c r="O101" s="213" t="s">
        <v>175</v>
      </c>
      <c r="P101" s="225">
        <v>42696</v>
      </c>
      <c r="Q101" s="226" t="s">
        <v>75</v>
      </c>
    </row>
    <row r="102" spans="4:24" x14ac:dyDescent="0.3">
      <c r="D102" s="262">
        <v>105378</v>
      </c>
      <c r="E102" s="215">
        <v>24</v>
      </c>
      <c r="F102" s="216" t="s">
        <v>118</v>
      </c>
      <c r="G102" s="216" t="s">
        <v>92</v>
      </c>
      <c r="H102" s="216" t="s">
        <v>71</v>
      </c>
      <c r="I102" s="216" t="s">
        <v>79</v>
      </c>
      <c r="J102" s="216" t="s">
        <v>73</v>
      </c>
      <c r="K102" s="216">
        <v>0.114</v>
      </c>
      <c r="L102" s="215" t="s">
        <v>75</v>
      </c>
      <c r="M102" s="217">
        <v>0.114</v>
      </c>
      <c r="N102" s="216" t="s">
        <v>76</v>
      </c>
      <c r="O102" s="216" t="s">
        <v>196</v>
      </c>
      <c r="P102" s="218">
        <v>42696</v>
      </c>
      <c r="Q102" s="227" t="s">
        <v>75</v>
      </c>
    </row>
    <row r="103" spans="4:24" x14ac:dyDescent="0.3">
      <c r="D103" s="261">
        <v>105376</v>
      </c>
      <c r="E103" s="212">
        <v>24</v>
      </c>
      <c r="F103" s="213" t="s">
        <v>118</v>
      </c>
      <c r="G103" s="213" t="s">
        <v>92</v>
      </c>
      <c r="H103" s="213" t="s">
        <v>71</v>
      </c>
      <c r="I103" s="213" t="s">
        <v>79</v>
      </c>
      <c r="J103" s="213" t="s">
        <v>73</v>
      </c>
      <c r="K103" s="213">
        <v>1.29</v>
      </c>
      <c r="L103" s="212" t="s">
        <v>75</v>
      </c>
      <c r="M103" s="214">
        <v>1.29</v>
      </c>
      <c r="N103" s="213" t="s">
        <v>76</v>
      </c>
      <c r="O103" s="213" t="s">
        <v>191</v>
      </c>
      <c r="P103" s="225">
        <v>42696</v>
      </c>
      <c r="Q103" s="226" t="s">
        <v>75</v>
      </c>
    </row>
    <row r="104" spans="4:24" x14ac:dyDescent="0.3">
      <c r="D104" s="262">
        <v>105377</v>
      </c>
      <c r="E104" s="215">
        <v>24</v>
      </c>
      <c r="F104" s="216" t="s">
        <v>118</v>
      </c>
      <c r="G104" s="216" t="s">
        <v>92</v>
      </c>
      <c r="H104" s="216" t="s">
        <v>71</v>
      </c>
      <c r="I104" s="216" t="s">
        <v>79</v>
      </c>
      <c r="J104" s="216" t="s">
        <v>73</v>
      </c>
      <c r="K104" s="216">
        <v>1.35E-2</v>
      </c>
      <c r="L104" s="215" t="s">
        <v>75</v>
      </c>
      <c r="M104" s="217">
        <v>1.35E-2</v>
      </c>
      <c r="N104" s="216" t="s">
        <v>76</v>
      </c>
      <c r="O104" s="216" t="s">
        <v>195</v>
      </c>
      <c r="P104" s="218">
        <v>42696</v>
      </c>
      <c r="Q104" s="227" t="s">
        <v>75</v>
      </c>
    </row>
    <row r="105" spans="4:24" x14ac:dyDescent="0.3">
      <c r="D105" s="261">
        <v>105379</v>
      </c>
      <c r="E105" s="212">
        <v>24</v>
      </c>
      <c r="F105" s="213" t="s">
        <v>118</v>
      </c>
      <c r="G105" s="213" t="s">
        <v>92</v>
      </c>
      <c r="H105" s="213" t="s">
        <v>71</v>
      </c>
      <c r="I105" s="213" t="s">
        <v>79</v>
      </c>
      <c r="J105" s="213" t="s">
        <v>73</v>
      </c>
      <c r="K105" s="213">
        <v>0.19800000000000001</v>
      </c>
      <c r="L105" s="212" t="s">
        <v>75</v>
      </c>
      <c r="M105" s="214">
        <v>0.19800000000000001</v>
      </c>
      <c r="N105" s="213" t="s">
        <v>76</v>
      </c>
      <c r="O105" s="213" t="s">
        <v>197</v>
      </c>
      <c r="P105" s="225">
        <v>42696</v>
      </c>
      <c r="Q105" s="226" t="s">
        <v>75</v>
      </c>
    </row>
    <row r="106" spans="4:24" x14ac:dyDescent="0.3">
      <c r="D106" s="262">
        <v>105375</v>
      </c>
      <c r="E106" s="215">
        <v>24</v>
      </c>
      <c r="F106" s="216" t="s">
        <v>118</v>
      </c>
      <c r="G106" s="216" t="s">
        <v>92</v>
      </c>
      <c r="H106" s="216" t="s">
        <v>71</v>
      </c>
      <c r="I106" s="216" t="s">
        <v>79</v>
      </c>
      <c r="J106" s="216" t="s">
        <v>73</v>
      </c>
      <c r="K106" s="216">
        <v>22.3</v>
      </c>
      <c r="L106" s="215" t="s">
        <v>75</v>
      </c>
      <c r="M106" s="217">
        <v>22.3</v>
      </c>
      <c r="N106" s="216" t="s">
        <v>76</v>
      </c>
      <c r="O106" s="216" t="s">
        <v>189</v>
      </c>
      <c r="P106" s="218">
        <v>42696</v>
      </c>
      <c r="Q106" s="227" t="s">
        <v>75</v>
      </c>
    </row>
    <row r="107" spans="4:24" x14ac:dyDescent="0.3">
      <c r="D107" s="261">
        <v>105373</v>
      </c>
      <c r="E107" s="212">
        <v>24</v>
      </c>
      <c r="F107" s="213" t="s">
        <v>118</v>
      </c>
      <c r="G107" s="213" t="s">
        <v>92</v>
      </c>
      <c r="H107" s="213" t="s">
        <v>71</v>
      </c>
      <c r="I107" s="213" t="s">
        <v>79</v>
      </c>
      <c r="J107" s="213" t="s">
        <v>73</v>
      </c>
      <c r="K107" s="213">
        <v>3.3799999999999997E-2</v>
      </c>
      <c r="L107" s="212" t="s">
        <v>75</v>
      </c>
      <c r="M107" s="214">
        <v>3.3799999999999997E-2</v>
      </c>
      <c r="N107" s="213" t="s">
        <v>76</v>
      </c>
      <c r="O107" s="213" t="s">
        <v>185</v>
      </c>
      <c r="P107" s="225">
        <v>42696</v>
      </c>
      <c r="Q107" s="226" t="s">
        <v>75</v>
      </c>
    </row>
    <row r="108" spans="4:24" x14ac:dyDescent="0.3">
      <c r="D108" s="262">
        <v>105374</v>
      </c>
      <c r="E108" s="215">
        <v>24</v>
      </c>
      <c r="F108" s="216" t="s">
        <v>118</v>
      </c>
      <c r="G108" s="216" t="s">
        <v>92</v>
      </c>
      <c r="H108" s="216" t="s">
        <v>71</v>
      </c>
      <c r="I108" s="216" t="s">
        <v>79</v>
      </c>
      <c r="J108" s="216" t="s">
        <v>73</v>
      </c>
      <c r="K108" s="216">
        <v>4.09</v>
      </c>
      <c r="L108" s="215" t="s">
        <v>75</v>
      </c>
      <c r="M108" s="217">
        <v>4.09</v>
      </c>
      <c r="N108" s="216" t="s">
        <v>76</v>
      </c>
      <c r="O108" s="216" t="s">
        <v>187</v>
      </c>
      <c r="P108" s="218">
        <v>42696</v>
      </c>
      <c r="Q108" s="227" t="s">
        <v>75</v>
      </c>
    </row>
    <row r="109" spans="4:24" x14ac:dyDescent="0.3">
      <c r="D109" s="261">
        <v>105371</v>
      </c>
      <c r="E109" s="212">
        <v>24</v>
      </c>
      <c r="F109" s="213" t="s">
        <v>118</v>
      </c>
      <c r="G109" s="213" t="s">
        <v>92</v>
      </c>
      <c r="H109" s="213" t="s">
        <v>71</v>
      </c>
      <c r="I109" s="213" t="s">
        <v>79</v>
      </c>
      <c r="J109" s="213" t="s">
        <v>73</v>
      </c>
      <c r="K109" s="213">
        <v>4.2000000000000003E-2</v>
      </c>
      <c r="L109" s="212" t="s">
        <v>75</v>
      </c>
      <c r="M109" s="214">
        <v>4.2000000000000003E-2</v>
      </c>
      <c r="N109" s="213" t="s">
        <v>76</v>
      </c>
      <c r="O109" s="213" t="s">
        <v>181</v>
      </c>
      <c r="P109" s="225">
        <v>42696</v>
      </c>
      <c r="Q109" s="226" t="s">
        <v>75</v>
      </c>
    </row>
    <row r="110" spans="4:24" x14ac:dyDescent="0.3">
      <c r="D110" s="262">
        <v>105372</v>
      </c>
      <c r="E110" s="215">
        <v>24</v>
      </c>
      <c r="F110" s="216" t="s">
        <v>118</v>
      </c>
      <c r="G110" s="216" t="s">
        <v>92</v>
      </c>
      <c r="H110" s="216" t="s">
        <v>71</v>
      </c>
      <c r="I110" s="216" t="s">
        <v>79</v>
      </c>
      <c r="J110" s="216" t="s">
        <v>73</v>
      </c>
      <c r="K110" s="216">
        <v>4.2000000000000003E-2</v>
      </c>
      <c r="L110" s="215" t="s">
        <v>75</v>
      </c>
      <c r="M110" s="217">
        <v>4.2000000000000003E-2</v>
      </c>
      <c r="N110" s="216" t="s">
        <v>76</v>
      </c>
      <c r="O110" s="216" t="s">
        <v>183</v>
      </c>
      <c r="P110" s="218">
        <v>42696</v>
      </c>
      <c r="Q110" s="227" t="s">
        <v>75</v>
      </c>
      <c r="R110" s="251" t="s">
        <v>75</v>
      </c>
      <c r="S110" s="250" t="s">
        <v>75</v>
      </c>
      <c r="T110" s="252"/>
      <c r="U110" s="251" t="s">
        <v>75</v>
      </c>
      <c r="V110" s="251" t="s">
        <v>75</v>
      </c>
      <c r="W110" s="251" t="s">
        <v>75</v>
      </c>
      <c r="X110" s="251" t="s">
        <v>75</v>
      </c>
    </row>
    <row r="111" spans="4:24" x14ac:dyDescent="0.3">
      <c r="D111" s="261">
        <v>105369</v>
      </c>
      <c r="E111" s="212">
        <v>24</v>
      </c>
      <c r="F111" s="213" t="s">
        <v>118</v>
      </c>
      <c r="G111" s="213" t="s">
        <v>92</v>
      </c>
      <c r="H111" s="213" t="s">
        <v>71</v>
      </c>
      <c r="I111" s="213" t="s">
        <v>79</v>
      </c>
      <c r="J111" s="213" t="s">
        <v>73</v>
      </c>
      <c r="K111" s="213">
        <v>4.3099999999999996</v>
      </c>
      <c r="L111" s="212" t="s">
        <v>75</v>
      </c>
      <c r="M111" s="214">
        <v>4.3099999999999996</v>
      </c>
      <c r="N111" s="213" t="s">
        <v>76</v>
      </c>
      <c r="O111" s="213" t="s">
        <v>105</v>
      </c>
      <c r="P111" s="225">
        <v>42696</v>
      </c>
      <c r="Q111" s="226" t="s">
        <v>75</v>
      </c>
      <c r="R111" s="251" t="s">
        <v>75</v>
      </c>
      <c r="S111" s="250" t="s">
        <v>75</v>
      </c>
      <c r="T111" s="252"/>
      <c r="U111" s="251" t="s">
        <v>75</v>
      </c>
      <c r="V111" s="251" t="s">
        <v>75</v>
      </c>
      <c r="W111" s="251" t="s">
        <v>75</v>
      </c>
      <c r="X111" s="251" t="s">
        <v>75</v>
      </c>
    </row>
    <row r="112" spans="4:24" x14ac:dyDescent="0.3">
      <c r="D112" s="262">
        <v>105370</v>
      </c>
      <c r="E112" s="215">
        <v>24</v>
      </c>
      <c r="F112" s="216" t="s">
        <v>118</v>
      </c>
      <c r="G112" s="216" t="s">
        <v>92</v>
      </c>
      <c r="H112" s="216" t="s">
        <v>71</v>
      </c>
      <c r="I112" s="216" t="s">
        <v>79</v>
      </c>
      <c r="J112" s="216" t="s">
        <v>73</v>
      </c>
      <c r="K112" s="216">
        <v>0.52900000000000003</v>
      </c>
      <c r="L112" s="215" t="s">
        <v>75</v>
      </c>
      <c r="M112" s="217">
        <v>0.52900000000000003</v>
      </c>
      <c r="N112" s="216" t="s">
        <v>76</v>
      </c>
      <c r="O112" s="216" t="s">
        <v>180</v>
      </c>
      <c r="P112" s="218">
        <v>42696</v>
      </c>
      <c r="Q112" s="216" t="s">
        <v>75</v>
      </c>
      <c r="R112" s="251" t="s">
        <v>75</v>
      </c>
      <c r="S112" s="250" t="s">
        <v>75</v>
      </c>
      <c r="T112" s="252"/>
      <c r="U112" s="251" t="s">
        <v>75</v>
      </c>
      <c r="V112" s="251" t="s">
        <v>75</v>
      </c>
      <c r="W112" s="251" t="s">
        <v>75</v>
      </c>
      <c r="X112" s="251" t="s">
        <v>75</v>
      </c>
    </row>
    <row r="113" spans="4:24" x14ac:dyDescent="0.3">
      <c r="D113" s="261">
        <v>115137</v>
      </c>
      <c r="E113" s="212">
        <v>33</v>
      </c>
      <c r="F113" s="213" t="s">
        <v>69</v>
      </c>
      <c r="G113" s="213" t="s">
        <v>112</v>
      </c>
      <c r="H113" s="213" t="s">
        <v>71</v>
      </c>
      <c r="I113" s="213" t="s">
        <v>79</v>
      </c>
      <c r="J113" s="213" t="s">
        <v>73</v>
      </c>
      <c r="K113" s="213">
        <v>0.95200000000000007</v>
      </c>
      <c r="L113" s="212" t="s">
        <v>110</v>
      </c>
      <c r="M113" s="214">
        <v>9.5200000000000005E-4</v>
      </c>
      <c r="N113" s="213" t="s">
        <v>62</v>
      </c>
      <c r="O113" s="213" t="s">
        <v>240</v>
      </c>
      <c r="P113" s="225">
        <v>42709.510416666701</v>
      </c>
      <c r="Q113" s="256" t="s">
        <v>75</v>
      </c>
      <c r="R113" s="251" t="s">
        <v>75</v>
      </c>
      <c r="S113" s="250" t="s">
        <v>75</v>
      </c>
      <c r="T113" s="252"/>
      <c r="U113" s="251" t="s">
        <v>75</v>
      </c>
      <c r="V113" s="251" t="s">
        <v>75</v>
      </c>
      <c r="W113" s="251" t="s">
        <v>75</v>
      </c>
      <c r="X113" s="251" t="s">
        <v>75</v>
      </c>
    </row>
    <row r="114" spans="4:24" x14ac:dyDescent="0.3">
      <c r="D114" s="262">
        <v>115136</v>
      </c>
      <c r="E114" s="215">
        <v>33</v>
      </c>
      <c r="F114" s="216" t="s">
        <v>69</v>
      </c>
      <c r="G114" s="216" t="s">
        <v>112</v>
      </c>
      <c r="H114" s="216" t="s">
        <v>71</v>
      </c>
      <c r="I114" s="216" t="s">
        <v>79</v>
      </c>
      <c r="J114" s="216" t="s">
        <v>73</v>
      </c>
      <c r="K114" s="216">
        <v>0.93499999999999994</v>
      </c>
      <c r="L114" s="215" t="s">
        <v>110</v>
      </c>
      <c r="M114" s="217">
        <v>9.3499999999999996E-4</v>
      </c>
      <c r="N114" s="216" t="s">
        <v>62</v>
      </c>
      <c r="O114" s="216" t="s">
        <v>240</v>
      </c>
      <c r="P114" s="218">
        <v>42849.416666666701</v>
      </c>
      <c r="Q114" s="253" t="s">
        <v>75</v>
      </c>
    </row>
    <row r="115" spans="4:24" x14ac:dyDescent="0.3">
      <c r="D115" s="263">
        <v>81628</v>
      </c>
      <c r="E115" s="230">
        <v>25</v>
      </c>
      <c r="F115" s="231" t="s">
        <v>69</v>
      </c>
      <c r="G115" s="231" t="s">
        <v>92</v>
      </c>
      <c r="H115" s="231" t="s">
        <v>71</v>
      </c>
      <c r="I115" s="231" t="s">
        <v>79</v>
      </c>
      <c r="J115" s="231" t="s">
        <v>73</v>
      </c>
      <c r="K115" s="231">
        <v>7.5999999999999998E-2</v>
      </c>
      <c r="L115" s="230" t="s">
        <v>110</v>
      </c>
      <c r="M115" s="232">
        <v>7.5999999999999998E-2</v>
      </c>
      <c r="N115" s="231" t="s">
        <v>76</v>
      </c>
      <c r="O115" s="231" t="s">
        <v>85</v>
      </c>
      <c r="P115" s="233">
        <v>43033</v>
      </c>
      <c r="Q115" s="257" t="s">
        <v>75</v>
      </c>
    </row>
    <row r="116" spans="4:24" x14ac:dyDescent="0.3">
      <c r="F116">
        <f>COUNTA(F19:F115)</f>
        <v>97</v>
      </c>
    </row>
  </sheetData>
  <conditionalFormatting sqref="K19:K1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legacyDrawing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192"/>
  <sheetViews>
    <sheetView topLeftCell="B1" workbookViewId="0">
      <selection activeCell="C4" sqref="C4"/>
    </sheetView>
  </sheetViews>
  <sheetFormatPr defaultRowHeight="14.4" x14ac:dyDescent="0.3"/>
  <cols>
    <col min="3" max="3" width="25.88671875" bestFit="1" customWidth="1"/>
    <col min="4" max="4" width="86.109375" bestFit="1" customWidth="1"/>
    <col min="5" max="5" width="84.44140625" bestFit="1" customWidth="1"/>
    <col min="6" max="6" width="20.44140625" bestFit="1" customWidth="1"/>
    <col min="7" max="7" width="14.6640625" customWidth="1"/>
    <col min="8" max="8" width="17.33203125" customWidth="1"/>
    <col min="9" max="9" width="16.44140625" bestFit="1" customWidth="1"/>
    <col min="10" max="10" width="13.6640625" bestFit="1" customWidth="1"/>
    <col min="11" max="11" width="25" bestFit="1" customWidth="1"/>
    <col min="12" max="12" width="19.33203125" bestFit="1" customWidth="1"/>
    <col min="14" max="14" width="14.6640625" customWidth="1"/>
    <col min="16" max="16" width="21" bestFit="1" customWidth="1"/>
    <col min="17" max="17" width="11.44140625" bestFit="1" customWidth="1"/>
    <col min="18" max="18" width="21.44140625" bestFit="1" customWidth="1"/>
    <col min="22" max="22" width="21.44140625" bestFit="1" customWidth="1"/>
  </cols>
  <sheetData>
    <row r="3" spans="3:22" ht="15" thickBot="1" x14ac:dyDescent="0.35">
      <c r="P3" t="s">
        <v>566</v>
      </c>
      <c r="T3" t="s">
        <v>567</v>
      </c>
    </row>
    <row r="4" spans="3:22" ht="16.2" thickBot="1" x14ac:dyDescent="0.35">
      <c r="C4" s="91" t="s">
        <v>579</v>
      </c>
      <c r="D4" s="92"/>
      <c r="E4" s="92"/>
      <c r="F4" s="92"/>
      <c r="I4" s="149" t="s">
        <v>463</v>
      </c>
      <c r="P4" s="154" t="s">
        <v>461</v>
      </c>
      <c r="Q4" s="154" t="s">
        <v>13</v>
      </c>
      <c r="R4" s="278" t="s">
        <v>565</v>
      </c>
      <c r="T4" s="285" t="s">
        <v>461</v>
      </c>
      <c r="U4" s="286" t="s">
        <v>13</v>
      </c>
      <c r="V4" s="286" t="s">
        <v>565</v>
      </c>
    </row>
    <row r="5" spans="3:22" ht="16.2" thickBot="1" x14ac:dyDescent="0.35">
      <c r="C5" s="93" t="s">
        <v>4</v>
      </c>
      <c r="D5" s="94" t="s">
        <v>5</v>
      </c>
      <c r="E5" s="94" t="s">
        <v>51</v>
      </c>
      <c r="F5" s="95" t="s">
        <v>52</v>
      </c>
      <c r="I5" s="154" t="s">
        <v>461</v>
      </c>
      <c r="J5" s="154" t="s">
        <v>13</v>
      </c>
      <c r="K5" s="278" t="s">
        <v>565</v>
      </c>
      <c r="M5" s="2" t="s">
        <v>464</v>
      </c>
      <c r="N5" s="4"/>
      <c r="P5" s="144" t="s">
        <v>547</v>
      </c>
      <c r="Q5" s="283">
        <f>AVERAGE(L19:L31)</f>
        <v>154800</v>
      </c>
      <c r="R5" s="284">
        <f>COUNTA(L19:L31)</f>
        <v>13</v>
      </c>
      <c r="T5" s="287" t="s">
        <v>547</v>
      </c>
      <c r="U5" s="288">
        <v>154800</v>
      </c>
      <c r="V5" s="288">
        <v>13</v>
      </c>
    </row>
    <row r="6" spans="3:22" ht="15.6" x14ac:dyDescent="0.3">
      <c r="C6" s="96">
        <v>2371</v>
      </c>
      <c r="D6" s="97" t="s">
        <v>10</v>
      </c>
      <c r="E6" s="58">
        <v>17</v>
      </c>
      <c r="F6" s="220">
        <f>(E6/$E$15)*100</f>
        <v>9.7701149425287355</v>
      </c>
      <c r="I6" s="145" t="s">
        <v>465</v>
      </c>
      <c r="J6" s="273">
        <f>AVERAGE(L19:L23)</f>
        <v>264200</v>
      </c>
      <c r="K6" s="274">
        <f>COUNTA(P19:P23)</f>
        <v>5</v>
      </c>
      <c r="M6" s="8" t="s">
        <v>461</v>
      </c>
      <c r="N6" s="10" t="s">
        <v>13</v>
      </c>
      <c r="P6" s="145">
        <v>2012</v>
      </c>
      <c r="Q6" s="273">
        <v>133960</v>
      </c>
      <c r="R6" s="275">
        <v>25</v>
      </c>
      <c r="T6" s="287">
        <v>2012</v>
      </c>
      <c r="U6" s="288">
        <v>133960</v>
      </c>
      <c r="V6" s="288">
        <v>25</v>
      </c>
    </row>
    <row r="7" spans="3:22" ht="15.6" x14ac:dyDescent="0.3">
      <c r="C7" s="98">
        <v>2375</v>
      </c>
      <c r="D7" s="99" t="s">
        <v>14</v>
      </c>
      <c r="E7" s="61">
        <v>18</v>
      </c>
      <c r="F7" s="220">
        <f>(E7/$E$15)*100</f>
        <v>10.344827586206897</v>
      </c>
      <c r="I7" s="145">
        <v>2010</v>
      </c>
      <c r="J7" s="273">
        <f>AVERAGE(L24:L30)</f>
        <v>86871.428571428565</v>
      </c>
      <c r="K7" s="275">
        <f>COUNTA(P24:P30)</f>
        <v>7</v>
      </c>
      <c r="M7" s="8" t="s">
        <v>547</v>
      </c>
      <c r="N7" s="291">
        <f>AVERAGE(L19:L31)</f>
        <v>154800</v>
      </c>
      <c r="P7" s="145">
        <v>2013</v>
      </c>
      <c r="Q7" s="273">
        <v>88912.5</v>
      </c>
      <c r="R7" s="275">
        <v>40</v>
      </c>
      <c r="T7" s="287">
        <v>2013</v>
      </c>
      <c r="U7" s="288">
        <v>88912.5</v>
      </c>
      <c r="V7" s="288">
        <v>40</v>
      </c>
    </row>
    <row r="8" spans="3:22" ht="16.2" thickBot="1" x14ac:dyDescent="0.35">
      <c r="C8" s="100">
        <v>2437</v>
      </c>
      <c r="D8" s="99" t="s">
        <v>82</v>
      </c>
      <c r="E8" s="101" t="s">
        <v>83</v>
      </c>
      <c r="F8" s="220" t="s">
        <v>11</v>
      </c>
      <c r="I8" s="145">
        <v>2011</v>
      </c>
      <c r="J8" s="273">
        <f>AVERAGE(L31)</f>
        <v>83300</v>
      </c>
      <c r="K8" s="275">
        <f>COUNTA(P31)</f>
        <v>1</v>
      </c>
      <c r="M8" s="13" t="s">
        <v>466</v>
      </c>
      <c r="N8" s="292">
        <f>AVERAGE(L32:L192)</f>
        <v>131100.62111801241</v>
      </c>
      <c r="P8" s="145">
        <v>2014</v>
      </c>
      <c r="Q8" s="273">
        <v>134180.55555555556</v>
      </c>
      <c r="R8" s="275">
        <v>36</v>
      </c>
      <c r="T8" s="287">
        <v>2014</v>
      </c>
      <c r="U8" s="288">
        <v>134180.6</v>
      </c>
      <c r="V8" s="288">
        <v>36</v>
      </c>
    </row>
    <row r="9" spans="3:22" ht="15.6" x14ac:dyDescent="0.3">
      <c r="C9" s="100">
        <v>2362</v>
      </c>
      <c r="D9" s="99" t="s">
        <v>87</v>
      </c>
      <c r="E9" s="61" t="s">
        <v>88</v>
      </c>
      <c r="F9" s="220" t="s">
        <v>11</v>
      </c>
      <c r="I9" s="145">
        <v>2012</v>
      </c>
      <c r="J9" s="273">
        <f>AVERAGE(L32:L56)</f>
        <v>133960</v>
      </c>
      <c r="K9" s="275">
        <f>COUNTA(P32:P56)</f>
        <v>25</v>
      </c>
      <c r="P9" s="145">
        <v>2015</v>
      </c>
      <c r="Q9" s="273">
        <v>79614.28571428571</v>
      </c>
      <c r="R9" s="275">
        <v>14</v>
      </c>
      <c r="T9" s="287">
        <v>2015</v>
      </c>
      <c r="U9" s="288">
        <v>79614.3</v>
      </c>
      <c r="V9" s="288">
        <v>14</v>
      </c>
    </row>
    <row r="10" spans="3:22" ht="16.2" thickBot="1" x14ac:dyDescent="0.35">
      <c r="C10" s="102">
        <v>2441</v>
      </c>
      <c r="D10" s="99" t="s">
        <v>23</v>
      </c>
      <c r="E10" s="61">
        <v>15</v>
      </c>
      <c r="F10" s="220">
        <f t="shared" ref="F10:F14" si="0">(E10/$E$15)*100</f>
        <v>8.6206896551724146</v>
      </c>
      <c r="I10" s="145">
        <v>2013</v>
      </c>
      <c r="J10" s="273">
        <f>AVERAGE(L57:L96)</f>
        <v>88912.5</v>
      </c>
      <c r="K10" s="275">
        <f>COUNTA(P57:P96)</f>
        <v>40</v>
      </c>
      <c r="M10" t="s">
        <v>568</v>
      </c>
      <c r="P10" s="146">
        <v>2016</v>
      </c>
      <c r="Q10" s="276">
        <v>198941.46341463414</v>
      </c>
      <c r="R10" s="277">
        <v>41</v>
      </c>
      <c r="T10" s="289">
        <v>2016</v>
      </c>
      <c r="U10" s="290">
        <v>54183.3</v>
      </c>
      <c r="V10" s="290">
        <v>41</v>
      </c>
    </row>
    <row r="11" spans="3:22" ht="15.6" x14ac:dyDescent="0.3">
      <c r="C11" s="98">
        <v>2355</v>
      </c>
      <c r="D11" s="99" t="s">
        <v>33</v>
      </c>
      <c r="E11" s="61">
        <v>52</v>
      </c>
      <c r="F11" s="220">
        <f t="shared" si="0"/>
        <v>29.885057471264371</v>
      </c>
      <c r="I11" s="145">
        <v>2014</v>
      </c>
      <c r="J11" s="273">
        <f>AVERAGE(L97:L132)</f>
        <v>134180.55555555556</v>
      </c>
      <c r="K11" s="275">
        <f>COUNTA(P97:P132)</f>
        <v>36</v>
      </c>
      <c r="M11" s="2" t="s">
        <v>466</v>
      </c>
      <c r="N11" s="4">
        <v>131101</v>
      </c>
      <c r="P11" s="9"/>
      <c r="Q11" s="9"/>
      <c r="R11" s="9"/>
    </row>
    <row r="12" spans="3:22" ht="16.2" thickBot="1" x14ac:dyDescent="0.35">
      <c r="C12" s="103">
        <v>138</v>
      </c>
      <c r="D12" s="99" t="s">
        <v>37</v>
      </c>
      <c r="E12" s="61">
        <v>16</v>
      </c>
      <c r="F12" s="220">
        <f t="shared" si="0"/>
        <v>9.1954022988505741</v>
      </c>
      <c r="I12" s="145">
        <v>2015</v>
      </c>
      <c r="J12" s="273">
        <f>AVERAGE(L133:L146)</f>
        <v>79614.28571428571</v>
      </c>
      <c r="K12" s="275">
        <f>COUNTA(P133:P146)</f>
        <v>14</v>
      </c>
      <c r="M12" s="13" t="s">
        <v>547</v>
      </c>
      <c r="N12" s="15">
        <v>154800</v>
      </c>
      <c r="P12" s="9"/>
      <c r="Q12" s="9"/>
      <c r="R12" s="9"/>
    </row>
    <row r="13" spans="3:22" ht="15.6" x14ac:dyDescent="0.3">
      <c r="C13" s="102" t="s">
        <v>11</v>
      </c>
      <c r="D13" s="99" t="s">
        <v>95</v>
      </c>
      <c r="E13" s="61">
        <v>5</v>
      </c>
      <c r="F13" s="220">
        <f t="shared" si="0"/>
        <v>2.8735632183908044</v>
      </c>
      <c r="I13" s="145">
        <v>2016</v>
      </c>
      <c r="J13" s="273">
        <f>AVERAGE(L147:L187)</f>
        <v>198941.46341463414</v>
      </c>
      <c r="K13" s="275">
        <f>COUNTA(P147:P187)</f>
        <v>41</v>
      </c>
      <c r="P13" s="280"/>
      <c r="Q13" s="281"/>
      <c r="R13" s="282"/>
    </row>
    <row r="14" spans="3:22" ht="15" thickBot="1" x14ac:dyDescent="0.35">
      <c r="C14" s="104"/>
      <c r="D14" s="62" t="s">
        <v>96</v>
      </c>
      <c r="E14" s="63">
        <v>51</v>
      </c>
      <c r="F14" s="220">
        <f t="shared" si="0"/>
        <v>29.310344827586203</v>
      </c>
      <c r="I14" s="146">
        <v>2017</v>
      </c>
      <c r="J14" s="276">
        <f>AVERAGE(L188:L192)</f>
        <v>20000</v>
      </c>
      <c r="K14" s="277">
        <f>COUNTA(P188:P192)</f>
        <v>5</v>
      </c>
      <c r="N14">
        <f>(N11-N12)/N12</f>
        <v>-0.15309431524547804</v>
      </c>
      <c r="P14" s="9"/>
      <c r="Q14" s="9"/>
      <c r="R14" s="9"/>
    </row>
    <row r="15" spans="3:22" ht="16.2" thickBot="1" x14ac:dyDescent="0.35">
      <c r="C15" s="105" t="s">
        <v>73</v>
      </c>
      <c r="D15" s="106"/>
      <c r="E15" s="57">
        <f>SUM(E6:E14)</f>
        <v>174</v>
      </c>
      <c r="F15" s="272"/>
      <c r="N15">
        <f>N14*100</f>
        <v>-15.309431524547804</v>
      </c>
    </row>
    <row r="18" spans="3:19" x14ac:dyDescent="0.3">
      <c r="C18" s="160" t="s">
        <v>66</v>
      </c>
      <c r="D18" s="160" t="s">
        <v>67</v>
      </c>
      <c r="E18" s="160" t="s">
        <v>53</v>
      </c>
      <c r="F18" s="160" t="s">
        <v>54</v>
      </c>
      <c r="G18" s="160" t="s">
        <v>55</v>
      </c>
      <c r="H18" s="160" t="s">
        <v>56</v>
      </c>
      <c r="I18" s="160" t="s">
        <v>57</v>
      </c>
      <c r="J18" s="160" t="s">
        <v>58</v>
      </c>
      <c r="K18" s="160" t="s">
        <v>59</v>
      </c>
      <c r="L18" s="160" t="s">
        <v>460</v>
      </c>
      <c r="M18" s="160" t="s">
        <v>60</v>
      </c>
      <c r="N18" s="160" t="s">
        <v>61</v>
      </c>
      <c r="O18" s="160" t="s">
        <v>63</v>
      </c>
      <c r="P18" s="160" t="s">
        <v>64</v>
      </c>
      <c r="Q18" s="160" t="s">
        <v>65</v>
      </c>
      <c r="R18" s="160" t="s">
        <v>448</v>
      </c>
      <c r="S18" s="160" t="s">
        <v>68</v>
      </c>
    </row>
    <row r="19" spans="3:19" ht="72" x14ac:dyDescent="0.3">
      <c r="C19" s="107">
        <v>10239</v>
      </c>
      <c r="D19" s="107">
        <v>5</v>
      </c>
      <c r="E19" s="108" t="s">
        <v>69</v>
      </c>
      <c r="F19" s="108" t="s">
        <v>70</v>
      </c>
      <c r="G19" s="108" t="s">
        <v>71</v>
      </c>
      <c r="H19" s="108" t="s">
        <v>314</v>
      </c>
      <c r="I19" s="108" t="s">
        <v>73</v>
      </c>
      <c r="J19" s="108" t="s">
        <v>405</v>
      </c>
      <c r="K19" s="107" t="s">
        <v>75</v>
      </c>
      <c r="L19" s="107">
        <v>167000</v>
      </c>
      <c r="M19" s="109">
        <v>167000</v>
      </c>
      <c r="N19" s="279" t="s">
        <v>76</v>
      </c>
      <c r="O19" s="108" t="s">
        <v>213</v>
      </c>
      <c r="P19" s="155" t="s">
        <v>465</v>
      </c>
      <c r="Q19" s="108" t="s">
        <v>215</v>
      </c>
      <c r="R19" s="108" t="s">
        <v>75</v>
      </c>
      <c r="S19" s="108" t="s">
        <v>75</v>
      </c>
    </row>
    <row r="20" spans="3:19" ht="72" x14ac:dyDescent="0.3">
      <c r="C20" s="110">
        <v>10229</v>
      </c>
      <c r="D20" s="110">
        <v>5</v>
      </c>
      <c r="E20" s="111" t="s">
        <v>69</v>
      </c>
      <c r="F20" s="111" t="s">
        <v>70</v>
      </c>
      <c r="G20" s="111" t="s">
        <v>71</v>
      </c>
      <c r="H20" s="111" t="s">
        <v>314</v>
      </c>
      <c r="I20" s="111" t="s">
        <v>73</v>
      </c>
      <c r="J20" s="111" t="s">
        <v>403</v>
      </c>
      <c r="K20" s="110" t="s">
        <v>75</v>
      </c>
      <c r="L20" s="110">
        <v>304000</v>
      </c>
      <c r="M20" s="112">
        <v>304000</v>
      </c>
      <c r="N20" s="111" t="s">
        <v>76</v>
      </c>
      <c r="O20" s="111" t="s">
        <v>213</v>
      </c>
      <c r="P20" s="155" t="s">
        <v>465</v>
      </c>
      <c r="Q20" s="111" t="s">
        <v>215</v>
      </c>
      <c r="R20" s="111" t="s">
        <v>75</v>
      </c>
      <c r="S20" s="111" t="s">
        <v>75</v>
      </c>
    </row>
    <row r="21" spans="3:19" ht="72" x14ac:dyDescent="0.3">
      <c r="C21" s="107">
        <v>10329</v>
      </c>
      <c r="D21" s="107">
        <v>5</v>
      </c>
      <c r="E21" s="108" t="s">
        <v>69</v>
      </c>
      <c r="F21" s="108" t="s">
        <v>70</v>
      </c>
      <c r="G21" s="108" t="s">
        <v>71</v>
      </c>
      <c r="H21" s="108" t="s">
        <v>314</v>
      </c>
      <c r="I21" s="108" t="s">
        <v>73</v>
      </c>
      <c r="J21" s="108" t="s">
        <v>401</v>
      </c>
      <c r="K21" s="107" t="s">
        <v>75</v>
      </c>
      <c r="L21" s="107">
        <v>6000</v>
      </c>
      <c r="M21" s="109">
        <v>6000</v>
      </c>
      <c r="N21" s="108" t="s">
        <v>76</v>
      </c>
      <c r="O21" s="108" t="s">
        <v>213</v>
      </c>
      <c r="P21" s="155" t="s">
        <v>465</v>
      </c>
      <c r="Q21" s="108" t="s">
        <v>215</v>
      </c>
      <c r="R21" s="108" t="s">
        <v>75</v>
      </c>
      <c r="S21" s="108" t="s">
        <v>75</v>
      </c>
    </row>
    <row r="22" spans="3:19" ht="72" x14ac:dyDescent="0.3">
      <c r="C22" s="110">
        <v>10265</v>
      </c>
      <c r="D22" s="110">
        <v>5</v>
      </c>
      <c r="E22" s="111" t="s">
        <v>69</v>
      </c>
      <c r="F22" s="111" t="s">
        <v>70</v>
      </c>
      <c r="G22" s="111" t="s">
        <v>71</v>
      </c>
      <c r="H22" s="111" t="s">
        <v>314</v>
      </c>
      <c r="I22" s="111" t="s">
        <v>73</v>
      </c>
      <c r="J22" s="111" t="s">
        <v>404</v>
      </c>
      <c r="K22" s="110" t="s">
        <v>75</v>
      </c>
      <c r="L22" s="110">
        <v>64000</v>
      </c>
      <c r="M22" s="112">
        <v>64000</v>
      </c>
      <c r="N22" s="111" t="s">
        <v>76</v>
      </c>
      <c r="O22" s="111" t="s">
        <v>213</v>
      </c>
      <c r="P22" s="155" t="s">
        <v>465</v>
      </c>
      <c r="Q22" s="111" t="s">
        <v>215</v>
      </c>
      <c r="R22" s="111" t="s">
        <v>75</v>
      </c>
      <c r="S22" s="111" t="s">
        <v>75</v>
      </c>
    </row>
    <row r="23" spans="3:19" ht="72" x14ac:dyDescent="0.3">
      <c r="C23" s="107">
        <v>10220</v>
      </c>
      <c r="D23" s="107">
        <v>5</v>
      </c>
      <c r="E23" s="108" t="s">
        <v>69</v>
      </c>
      <c r="F23" s="108" t="s">
        <v>70</v>
      </c>
      <c r="G23" s="108" t="s">
        <v>71</v>
      </c>
      <c r="H23" s="108" t="s">
        <v>314</v>
      </c>
      <c r="I23" s="108" t="s">
        <v>73</v>
      </c>
      <c r="J23" s="108" t="s">
        <v>402</v>
      </c>
      <c r="K23" s="107" t="s">
        <v>75</v>
      </c>
      <c r="L23" s="107">
        <v>780000</v>
      </c>
      <c r="M23" s="109">
        <v>780000</v>
      </c>
      <c r="N23" s="108" t="s">
        <v>76</v>
      </c>
      <c r="O23" s="108" t="s">
        <v>213</v>
      </c>
      <c r="P23" s="155" t="s">
        <v>465</v>
      </c>
      <c r="Q23" s="108" t="s">
        <v>215</v>
      </c>
      <c r="R23" s="108" t="s">
        <v>75</v>
      </c>
      <c r="S23" s="108" t="s">
        <v>75</v>
      </c>
    </row>
    <row r="24" spans="3:19" ht="72" x14ac:dyDescent="0.3">
      <c r="C24" s="110">
        <v>8217</v>
      </c>
      <c r="D24" s="110">
        <v>5</v>
      </c>
      <c r="E24" s="111" t="s">
        <v>69</v>
      </c>
      <c r="F24" s="111" t="s">
        <v>70</v>
      </c>
      <c r="G24" s="111" t="s">
        <v>71</v>
      </c>
      <c r="H24" s="111" t="s">
        <v>314</v>
      </c>
      <c r="I24" s="111" t="s">
        <v>73</v>
      </c>
      <c r="J24" s="111" t="s">
        <v>400</v>
      </c>
      <c r="K24" s="110" t="s">
        <v>75</v>
      </c>
      <c r="L24" s="110">
        <v>63000</v>
      </c>
      <c r="M24" s="112">
        <v>63000</v>
      </c>
      <c r="N24" s="111" t="s">
        <v>76</v>
      </c>
      <c r="O24" s="111" t="s">
        <v>77</v>
      </c>
      <c r="P24" s="113">
        <v>40294</v>
      </c>
      <c r="Q24" s="111" t="s">
        <v>78</v>
      </c>
      <c r="R24" s="111" t="s">
        <v>75</v>
      </c>
      <c r="S24" s="111" t="s">
        <v>75</v>
      </c>
    </row>
    <row r="25" spans="3:19" ht="72" x14ac:dyDescent="0.3">
      <c r="C25" s="107">
        <v>8179</v>
      </c>
      <c r="D25" s="107">
        <v>5</v>
      </c>
      <c r="E25" s="108" t="s">
        <v>69</v>
      </c>
      <c r="F25" s="108" t="s">
        <v>70</v>
      </c>
      <c r="G25" s="108" t="s">
        <v>71</v>
      </c>
      <c r="H25" s="108" t="s">
        <v>314</v>
      </c>
      <c r="I25" s="108" t="s">
        <v>73</v>
      </c>
      <c r="J25" s="108" t="s">
        <v>324</v>
      </c>
      <c r="K25" s="107" t="s">
        <v>110</v>
      </c>
      <c r="L25" s="107">
        <v>5000</v>
      </c>
      <c r="M25" s="109">
        <v>5000</v>
      </c>
      <c r="N25" s="108" t="s">
        <v>76</v>
      </c>
      <c r="O25" s="108" t="s">
        <v>77</v>
      </c>
      <c r="P25" s="114">
        <v>40317</v>
      </c>
      <c r="Q25" s="108" t="s">
        <v>78</v>
      </c>
      <c r="R25" s="108" t="s">
        <v>75</v>
      </c>
      <c r="S25" s="108" t="s">
        <v>75</v>
      </c>
    </row>
    <row r="26" spans="3:19" ht="43.2" x14ac:dyDescent="0.3">
      <c r="C26" s="110">
        <v>8031</v>
      </c>
      <c r="D26" s="110">
        <v>5</v>
      </c>
      <c r="E26" s="111" t="s">
        <v>69</v>
      </c>
      <c r="F26" s="111" t="s">
        <v>70</v>
      </c>
      <c r="G26" s="111" t="s">
        <v>71</v>
      </c>
      <c r="H26" s="111" t="s">
        <v>314</v>
      </c>
      <c r="I26" s="111" t="s">
        <v>73</v>
      </c>
      <c r="J26" s="111" t="s">
        <v>398</v>
      </c>
      <c r="K26" s="110" t="s">
        <v>75</v>
      </c>
      <c r="L26" s="110">
        <v>13000</v>
      </c>
      <c r="M26" s="112">
        <v>13000</v>
      </c>
      <c r="N26" s="111" t="s">
        <v>76</v>
      </c>
      <c r="O26" s="111" t="s">
        <v>85</v>
      </c>
      <c r="P26" s="113">
        <v>40357</v>
      </c>
      <c r="Q26" s="111" t="s">
        <v>86</v>
      </c>
      <c r="R26" s="111" t="s">
        <v>75</v>
      </c>
      <c r="S26" s="111" t="s">
        <v>75</v>
      </c>
    </row>
    <row r="27" spans="3:19" ht="43.2" x14ac:dyDescent="0.3">
      <c r="C27" s="107">
        <v>7995</v>
      </c>
      <c r="D27" s="107">
        <v>5</v>
      </c>
      <c r="E27" s="108" t="s">
        <v>69</v>
      </c>
      <c r="F27" s="108" t="s">
        <v>70</v>
      </c>
      <c r="G27" s="108" t="s">
        <v>71</v>
      </c>
      <c r="H27" s="108" t="s">
        <v>314</v>
      </c>
      <c r="I27" s="108" t="s">
        <v>73</v>
      </c>
      <c r="J27" s="108" t="s">
        <v>399</v>
      </c>
      <c r="K27" s="107" t="s">
        <v>75</v>
      </c>
      <c r="L27" s="107">
        <v>433000</v>
      </c>
      <c r="M27" s="109">
        <v>433000</v>
      </c>
      <c r="N27" s="108" t="s">
        <v>76</v>
      </c>
      <c r="O27" s="108" t="s">
        <v>90</v>
      </c>
      <c r="P27" s="114">
        <v>40483</v>
      </c>
      <c r="Q27" s="108" t="s">
        <v>86</v>
      </c>
      <c r="R27" s="108" t="s">
        <v>75</v>
      </c>
      <c r="S27" s="108" t="s">
        <v>75</v>
      </c>
    </row>
    <row r="28" spans="3:19" ht="43.2" x14ac:dyDescent="0.3">
      <c r="C28" s="110">
        <v>7924</v>
      </c>
      <c r="D28" s="110">
        <v>5</v>
      </c>
      <c r="E28" s="111" t="s">
        <v>69</v>
      </c>
      <c r="F28" s="111" t="s">
        <v>70</v>
      </c>
      <c r="G28" s="111" t="s">
        <v>71</v>
      </c>
      <c r="H28" s="111" t="s">
        <v>314</v>
      </c>
      <c r="I28" s="111" t="s">
        <v>73</v>
      </c>
      <c r="J28" s="111" t="s">
        <v>398</v>
      </c>
      <c r="K28" s="110" t="s">
        <v>75</v>
      </c>
      <c r="L28" s="110">
        <v>13000</v>
      </c>
      <c r="M28" s="112">
        <v>13000</v>
      </c>
      <c r="N28" s="111" t="s">
        <v>76</v>
      </c>
      <c r="O28" s="111" t="s">
        <v>85</v>
      </c>
      <c r="P28" s="113">
        <v>40495</v>
      </c>
      <c r="Q28" s="111" t="s">
        <v>86</v>
      </c>
      <c r="R28" s="111" t="s">
        <v>75</v>
      </c>
      <c r="S28" s="111" t="s">
        <v>75</v>
      </c>
    </row>
    <row r="29" spans="3:19" ht="43.2" x14ac:dyDescent="0.3">
      <c r="C29" s="107">
        <v>7897</v>
      </c>
      <c r="D29" s="107">
        <v>5</v>
      </c>
      <c r="E29" s="108" t="s">
        <v>69</v>
      </c>
      <c r="F29" s="108" t="s">
        <v>70</v>
      </c>
      <c r="G29" s="108" t="s">
        <v>71</v>
      </c>
      <c r="H29" s="108" t="s">
        <v>314</v>
      </c>
      <c r="I29" s="108" t="s">
        <v>73</v>
      </c>
      <c r="J29" s="108" t="s">
        <v>397</v>
      </c>
      <c r="K29" s="107" t="s">
        <v>75</v>
      </c>
      <c r="L29" s="107">
        <v>24000</v>
      </c>
      <c r="M29" s="109">
        <v>24000</v>
      </c>
      <c r="N29" s="108" t="s">
        <v>76</v>
      </c>
      <c r="O29" s="108" t="s">
        <v>90</v>
      </c>
      <c r="P29" s="114">
        <v>40499</v>
      </c>
      <c r="Q29" s="108" t="s">
        <v>86</v>
      </c>
      <c r="R29" s="108" t="s">
        <v>75</v>
      </c>
      <c r="S29" s="108" t="s">
        <v>75</v>
      </c>
    </row>
    <row r="30" spans="3:19" ht="43.2" x14ac:dyDescent="0.3">
      <c r="C30" s="110">
        <v>7883</v>
      </c>
      <c r="D30" s="110">
        <v>5</v>
      </c>
      <c r="E30" s="111" t="s">
        <v>69</v>
      </c>
      <c r="F30" s="111" t="s">
        <v>70</v>
      </c>
      <c r="G30" s="111" t="s">
        <v>71</v>
      </c>
      <c r="H30" s="111" t="s">
        <v>314</v>
      </c>
      <c r="I30" s="111" t="s">
        <v>73</v>
      </c>
      <c r="J30" s="111" t="s">
        <v>396</v>
      </c>
      <c r="K30" s="110" t="s">
        <v>75</v>
      </c>
      <c r="L30" s="110">
        <v>57100</v>
      </c>
      <c r="M30" s="112">
        <v>57100</v>
      </c>
      <c r="N30" s="111" t="s">
        <v>76</v>
      </c>
      <c r="O30" s="111" t="s">
        <v>85</v>
      </c>
      <c r="P30" s="113">
        <v>40506</v>
      </c>
      <c r="Q30" s="111" t="s">
        <v>86</v>
      </c>
      <c r="R30" s="111" t="s">
        <v>75</v>
      </c>
      <c r="S30" s="111" t="s">
        <v>75</v>
      </c>
    </row>
    <row r="31" spans="3:19" ht="43.2" x14ac:dyDescent="0.3">
      <c r="C31" s="107">
        <v>7856</v>
      </c>
      <c r="D31" s="107">
        <v>5</v>
      </c>
      <c r="E31" s="108" t="s">
        <v>69</v>
      </c>
      <c r="F31" s="108" t="s">
        <v>70</v>
      </c>
      <c r="G31" s="108" t="s">
        <v>71</v>
      </c>
      <c r="H31" s="108" t="s">
        <v>314</v>
      </c>
      <c r="I31" s="108" t="s">
        <v>73</v>
      </c>
      <c r="J31" s="108" t="s">
        <v>395</v>
      </c>
      <c r="K31" s="107" t="s">
        <v>75</v>
      </c>
      <c r="L31" s="107">
        <v>83300</v>
      </c>
      <c r="M31" s="109">
        <v>83300</v>
      </c>
      <c r="N31" s="108" t="s">
        <v>76</v>
      </c>
      <c r="O31" s="108" t="s">
        <v>85</v>
      </c>
      <c r="P31" s="114">
        <v>40560</v>
      </c>
      <c r="Q31" s="108" t="s">
        <v>86</v>
      </c>
      <c r="R31" s="108" t="s">
        <v>75</v>
      </c>
      <c r="S31" s="108" t="s">
        <v>75</v>
      </c>
    </row>
    <row r="32" spans="3:19" ht="43.2" x14ac:dyDescent="0.3">
      <c r="C32" s="110">
        <v>6676</v>
      </c>
      <c r="D32" s="110">
        <v>5</v>
      </c>
      <c r="E32" s="111" t="s">
        <v>69</v>
      </c>
      <c r="F32" s="111" t="s">
        <v>70</v>
      </c>
      <c r="G32" s="111" t="s">
        <v>71</v>
      </c>
      <c r="H32" s="111" t="s">
        <v>314</v>
      </c>
      <c r="I32" s="111" t="s">
        <v>73</v>
      </c>
      <c r="J32" s="111" t="s">
        <v>394</v>
      </c>
      <c r="K32" s="110" t="s">
        <v>75</v>
      </c>
      <c r="L32" s="110">
        <v>1110000</v>
      </c>
      <c r="M32" s="112">
        <v>1110000</v>
      </c>
      <c r="N32" s="111" t="s">
        <v>76</v>
      </c>
      <c r="O32" s="111" t="s">
        <v>101</v>
      </c>
      <c r="P32" s="113">
        <v>41050</v>
      </c>
      <c r="Q32" s="111" t="s">
        <v>86</v>
      </c>
      <c r="R32" s="111" t="s">
        <v>75</v>
      </c>
      <c r="S32" s="111" t="s">
        <v>75</v>
      </c>
    </row>
    <row r="33" spans="3:19" ht="43.2" x14ac:dyDescent="0.3">
      <c r="C33" s="107">
        <v>6677</v>
      </c>
      <c r="D33" s="107">
        <v>5</v>
      </c>
      <c r="E33" s="108" t="s">
        <v>69</v>
      </c>
      <c r="F33" s="108" t="s">
        <v>70</v>
      </c>
      <c r="G33" s="108" t="s">
        <v>71</v>
      </c>
      <c r="H33" s="108" t="s">
        <v>314</v>
      </c>
      <c r="I33" s="108" t="s">
        <v>73</v>
      </c>
      <c r="J33" s="108" t="s">
        <v>393</v>
      </c>
      <c r="K33" s="107" t="s">
        <v>75</v>
      </c>
      <c r="L33" s="107">
        <v>281000</v>
      </c>
      <c r="M33" s="109">
        <v>281000</v>
      </c>
      <c r="N33" s="108" t="s">
        <v>76</v>
      </c>
      <c r="O33" s="108" t="s">
        <v>99</v>
      </c>
      <c r="P33" s="114">
        <v>41050</v>
      </c>
      <c r="Q33" s="108" t="s">
        <v>86</v>
      </c>
      <c r="R33" s="108" t="s">
        <v>75</v>
      </c>
      <c r="S33" s="108" t="s">
        <v>75</v>
      </c>
    </row>
    <row r="34" spans="3:19" ht="43.2" x14ac:dyDescent="0.3">
      <c r="C34" s="110">
        <v>6516</v>
      </c>
      <c r="D34" s="110">
        <v>5</v>
      </c>
      <c r="E34" s="111" t="s">
        <v>103</v>
      </c>
      <c r="F34" s="111" t="s">
        <v>70</v>
      </c>
      <c r="G34" s="111" t="s">
        <v>71</v>
      </c>
      <c r="H34" s="111" t="s">
        <v>314</v>
      </c>
      <c r="I34" s="111" t="s">
        <v>73</v>
      </c>
      <c r="J34" s="111" t="s">
        <v>417</v>
      </c>
      <c r="K34" s="110" t="s">
        <v>75</v>
      </c>
      <c r="L34" s="110">
        <v>40000</v>
      </c>
      <c r="M34" s="112">
        <v>40000</v>
      </c>
      <c r="N34" s="111" t="s">
        <v>76</v>
      </c>
      <c r="O34" s="111" t="s">
        <v>105</v>
      </c>
      <c r="P34" s="113">
        <v>41067</v>
      </c>
      <c r="Q34" s="111" t="s">
        <v>86</v>
      </c>
      <c r="R34" s="111" t="s">
        <v>75</v>
      </c>
      <c r="S34" s="111" t="s">
        <v>75</v>
      </c>
    </row>
    <row r="35" spans="3:19" ht="43.2" x14ac:dyDescent="0.3">
      <c r="C35" s="107">
        <v>6494</v>
      </c>
      <c r="D35" s="107">
        <v>5</v>
      </c>
      <c r="E35" s="108" t="s">
        <v>103</v>
      </c>
      <c r="F35" s="108" t="s">
        <v>70</v>
      </c>
      <c r="G35" s="108" t="s">
        <v>71</v>
      </c>
      <c r="H35" s="108" t="s">
        <v>314</v>
      </c>
      <c r="I35" s="108" t="s">
        <v>73</v>
      </c>
      <c r="J35" s="108" t="s">
        <v>416</v>
      </c>
      <c r="K35" s="107" t="s">
        <v>75</v>
      </c>
      <c r="L35" s="107">
        <v>267000</v>
      </c>
      <c r="M35" s="109">
        <v>267000</v>
      </c>
      <c r="N35" s="108" t="s">
        <v>76</v>
      </c>
      <c r="O35" s="108" t="s">
        <v>107</v>
      </c>
      <c r="P35" s="114">
        <v>41068</v>
      </c>
      <c r="Q35" s="108" t="s">
        <v>86</v>
      </c>
      <c r="R35" s="108" t="s">
        <v>75</v>
      </c>
      <c r="S35" s="108" t="s">
        <v>75</v>
      </c>
    </row>
    <row r="36" spans="3:19" ht="43.2" x14ac:dyDescent="0.3">
      <c r="C36" s="110">
        <v>6360</v>
      </c>
      <c r="D36" s="110">
        <v>5</v>
      </c>
      <c r="E36" s="111" t="s">
        <v>103</v>
      </c>
      <c r="F36" s="111" t="s">
        <v>70</v>
      </c>
      <c r="G36" s="111" t="s">
        <v>71</v>
      </c>
      <c r="H36" s="111" t="s">
        <v>314</v>
      </c>
      <c r="I36" s="111" t="s">
        <v>73</v>
      </c>
      <c r="J36" s="111" t="s">
        <v>414</v>
      </c>
      <c r="K36" s="110" t="s">
        <v>75</v>
      </c>
      <c r="L36" s="110">
        <v>36000</v>
      </c>
      <c r="M36" s="112">
        <v>36000</v>
      </c>
      <c r="N36" s="111" t="s">
        <v>76</v>
      </c>
      <c r="O36" s="111" t="s">
        <v>107</v>
      </c>
      <c r="P36" s="113">
        <v>41212</v>
      </c>
      <c r="Q36" s="111" t="s">
        <v>86</v>
      </c>
      <c r="R36" s="111" t="s">
        <v>75</v>
      </c>
      <c r="S36" s="111" t="s">
        <v>75</v>
      </c>
    </row>
    <row r="37" spans="3:19" ht="43.2" x14ac:dyDescent="0.3">
      <c r="C37" s="107">
        <v>6359</v>
      </c>
      <c r="D37" s="107">
        <v>5</v>
      </c>
      <c r="E37" s="108" t="s">
        <v>103</v>
      </c>
      <c r="F37" s="108" t="s">
        <v>70</v>
      </c>
      <c r="G37" s="108" t="s">
        <v>71</v>
      </c>
      <c r="H37" s="108" t="s">
        <v>314</v>
      </c>
      <c r="I37" s="108" t="s">
        <v>73</v>
      </c>
      <c r="J37" s="108" t="s">
        <v>415</v>
      </c>
      <c r="K37" s="107" t="s">
        <v>75</v>
      </c>
      <c r="L37" s="107">
        <v>38000</v>
      </c>
      <c r="M37" s="109">
        <v>38000</v>
      </c>
      <c r="N37" s="108" t="s">
        <v>76</v>
      </c>
      <c r="O37" s="108" t="s">
        <v>105</v>
      </c>
      <c r="P37" s="114">
        <v>41212</v>
      </c>
      <c r="Q37" s="108" t="s">
        <v>86</v>
      </c>
      <c r="R37" s="108" t="s">
        <v>75</v>
      </c>
      <c r="S37" s="108" t="s">
        <v>75</v>
      </c>
    </row>
    <row r="38" spans="3:19" ht="28.8" x14ac:dyDescent="0.3">
      <c r="C38" s="110">
        <v>22113</v>
      </c>
      <c r="D38" s="110">
        <v>7</v>
      </c>
      <c r="E38" s="111" t="s">
        <v>111</v>
      </c>
      <c r="F38" s="111" t="s">
        <v>112</v>
      </c>
      <c r="G38" s="111" t="s">
        <v>71</v>
      </c>
      <c r="H38" s="111" t="s">
        <v>314</v>
      </c>
      <c r="I38" s="111" t="s">
        <v>73</v>
      </c>
      <c r="J38" s="111" t="s">
        <v>359</v>
      </c>
      <c r="K38" s="110" t="s">
        <v>110</v>
      </c>
      <c r="L38" s="110">
        <v>5000</v>
      </c>
      <c r="M38" s="112">
        <v>5000</v>
      </c>
      <c r="N38" s="111" t="s">
        <v>76</v>
      </c>
      <c r="O38" s="111" t="s">
        <v>117</v>
      </c>
      <c r="P38" s="113">
        <v>41212</v>
      </c>
      <c r="Q38" s="111" t="s">
        <v>115</v>
      </c>
      <c r="R38" s="111" t="s">
        <v>75</v>
      </c>
      <c r="S38" s="111" t="s">
        <v>75</v>
      </c>
    </row>
    <row r="39" spans="3:19" ht="28.8" x14ac:dyDescent="0.3">
      <c r="C39" s="107">
        <v>22739</v>
      </c>
      <c r="D39" s="107">
        <v>7</v>
      </c>
      <c r="E39" s="108" t="s">
        <v>111</v>
      </c>
      <c r="F39" s="108" t="s">
        <v>112</v>
      </c>
      <c r="G39" s="108" t="s">
        <v>71</v>
      </c>
      <c r="H39" s="108" t="s">
        <v>314</v>
      </c>
      <c r="I39" s="108" t="s">
        <v>73</v>
      </c>
      <c r="J39" s="108" t="s">
        <v>357</v>
      </c>
      <c r="K39" s="107" t="s">
        <v>75</v>
      </c>
      <c r="L39" s="107">
        <v>5000</v>
      </c>
      <c r="M39" s="109">
        <v>5000</v>
      </c>
      <c r="N39" s="108" t="s">
        <v>76</v>
      </c>
      <c r="O39" s="108" t="s">
        <v>114</v>
      </c>
      <c r="P39" s="114">
        <v>41212</v>
      </c>
      <c r="Q39" s="108" t="s">
        <v>115</v>
      </c>
      <c r="R39" s="108" t="s">
        <v>75</v>
      </c>
      <c r="S39" s="108" t="s">
        <v>75</v>
      </c>
    </row>
    <row r="40" spans="3:19" ht="28.8" x14ac:dyDescent="0.3">
      <c r="C40" s="110">
        <v>21718</v>
      </c>
      <c r="D40" s="110">
        <v>7</v>
      </c>
      <c r="E40" s="111" t="s">
        <v>120</v>
      </c>
      <c r="F40" s="111" t="s">
        <v>112</v>
      </c>
      <c r="G40" s="111" t="s">
        <v>71</v>
      </c>
      <c r="H40" s="111" t="s">
        <v>314</v>
      </c>
      <c r="I40" s="111" t="s">
        <v>73</v>
      </c>
      <c r="J40" s="111" t="s">
        <v>429</v>
      </c>
      <c r="K40" s="110" t="s">
        <v>75</v>
      </c>
      <c r="L40" s="110">
        <v>60000</v>
      </c>
      <c r="M40" s="112">
        <v>60000</v>
      </c>
      <c r="N40" s="111" t="s">
        <v>76</v>
      </c>
      <c r="O40" s="111" t="s">
        <v>122</v>
      </c>
      <c r="P40" s="113">
        <v>41225</v>
      </c>
      <c r="Q40" s="111" t="s">
        <v>115</v>
      </c>
      <c r="R40" s="111" t="s">
        <v>75</v>
      </c>
      <c r="S40" s="111" t="s">
        <v>75</v>
      </c>
    </row>
    <row r="41" spans="3:19" ht="28.8" x14ac:dyDescent="0.3">
      <c r="C41" s="107">
        <v>21579</v>
      </c>
      <c r="D41" s="107">
        <v>7</v>
      </c>
      <c r="E41" s="108" t="s">
        <v>69</v>
      </c>
      <c r="F41" s="108" t="s">
        <v>112</v>
      </c>
      <c r="G41" s="108" t="s">
        <v>71</v>
      </c>
      <c r="H41" s="108" t="s">
        <v>314</v>
      </c>
      <c r="I41" s="108" t="s">
        <v>73</v>
      </c>
      <c r="J41" s="108" t="s">
        <v>392</v>
      </c>
      <c r="K41" s="107" t="s">
        <v>110</v>
      </c>
      <c r="L41" s="107">
        <v>10000</v>
      </c>
      <c r="M41" s="109">
        <v>10000</v>
      </c>
      <c r="N41" s="108" t="s">
        <v>76</v>
      </c>
      <c r="O41" s="108" t="s">
        <v>127</v>
      </c>
      <c r="P41" s="114">
        <v>41225</v>
      </c>
      <c r="Q41" s="108" t="s">
        <v>115</v>
      </c>
      <c r="R41" s="108" t="s">
        <v>75</v>
      </c>
      <c r="S41" s="108" t="s">
        <v>75</v>
      </c>
    </row>
    <row r="42" spans="3:19" ht="28.8" x14ac:dyDescent="0.3">
      <c r="C42" s="110">
        <v>21724</v>
      </c>
      <c r="D42" s="110">
        <v>7</v>
      </c>
      <c r="E42" s="111" t="s">
        <v>69</v>
      </c>
      <c r="F42" s="111" t="s">
        <v>112</v>
      </c>
      <c r="G42" s="111" t="s">
        <v>71</v>
      </c>
      <c r="H42" s="111" t="s">
        <v>314</v>
      </c>
      <c r="I42" s="111" t="s">
        <v>73</v>
      </c>
      <c r="J42" s="111" t="s">
        <v>391</v>
      </c>
      <c r="K42" s="110" t="s">
        <v>75</v>
      </c>
      <c r="L42" s="110">
        <v>14000</v>
      </c>
      <c r="M42" s="112">
        <v>14000</v>
      </c>
      <c r="N42" s="111" t="s">
        <v>76</v>
      </c>
      <c r="O42" s="111" t="s">
        <v>122</v>
      </c>
      <c r="P42" s="113">
        <v>41225</v>
      </c>
      <c r="Q42" s="111" t="s">
        <v>115</v>
      </c>
      <c r="R42" s="111" t="s">
        <v>75</v>
      </c>
      <c r="S42" s="111" t="s">
        <v>75</v>
      </c>
    </row>
    <row r="43" spans="3:19" ht="28.8" x14ac:dyDescent="0.3">
      <c r="C43" s="107">
        <v>20910</v>
      </c>
      <c r="D43" s="107">
        <v>7</v>
      </c>
      <c r="E43" s="108" t="s">
        <v>135</v>
      </c>
      <c r="F43" s="108" t="s">
        <v>112</v>
      </c>
      <c r="G43" s="108" t="s">
        <v>71</v>
      </c>
      <c r="H43" s="108" t="s">
        <v>314</v>
      </c>
      <c r="I43" s="108" t="s">
        <v>73</v>
      </c>
      <c r="J43" s="108" t="s">
        <v>441</v>
      </c>
      <c r="K43" s="107" t="s">
        <v>75</v>
      </c>
      <c r="L43" s="107">
        <v>17000</v>
      </c>
      <c r="M43" s="109">
        <v>17000</v>
      </c>
      <c r="N43" s="108" t="s">
        <v>76</v>
      </c>
      <c r="O43" s="108" t="s">
        <v>138</v>
      </c>
      <c r="P43" s="114">
        <v>41232</v>
      </c>
      <c r="Q43" s="108" t="s">
        <v>115</v>
      </c>
      <c r="R43" s="108" t="s">
        <v>75</v>
      </c>
      <c r="S43" s="108" t="s">
        <v>75</v>
      </c>
    </row>
    <row r="44" spans="3:19" ht="28.8" x14ac:dyDescent="0.3">
      <c r="C44" s="110">
        <v>20908</v>
      </c>
      <c r="D44" s="110">
        <v>7</v>
      </c>
      <c r="E44" s="111" t="s">
        <v>135</v>
      </c>
      <c r="F44" s="111" t="s">
        <v>112</v>
      </c>
      <c r="G44" s="111" t="s">
        <v>71</v>
      </c>
      <c r="H44" s="111" t="s">
        <v>314</v>
      </c>
      <c r="I44" s="111" t="s">
        <v>73</v>
      </c>
      <c r="J44" s="111" t="s">
        <v>440</v>
      </c>
      <c r="K44" s="110" t="s">
        <v>75</v>
      </c>
      <c r="L44" s="110">
        <v>20000</v>
      </c>
      <c r="M44" s="112">
        <v>20000</v>
      </c>
      <c r="N44" s="111" t="s">
        <v>76</v>
      </c>
      <c r="O44" s="111" t="s">
        <v>122</v>
      </c>
      <c r="P44" s="113">
        <v>41232</v>
      </c>
      <c r="Q44" s="111" t="s">
        <v>115</v>
      </c>
      <c r="R44" s="111" t="s">
        <v>75</v>
      </c>
      <c r="S44" s="111" t="s">
        <v>75</v>
      </c>
    </row>
    <row r="45" spans="3:19" ht="43.2" x14ac:dyDescent="0.3">
      <c r="C45" s="107">
        <v>6229</v>
      </c>
      <c r="D45" s="107">
        <v>5</v>
      </c>
      <c r="E45" s="108" t="s">
        <v>118</v>
      </c>
      <c r="F45" s="108" t="s">
        <v>70</v>
      </c>
      <c r="G45" s="108" t="s">
        <v>71</v>
      </c>
      <c r="H45" s="108" t="s">
        <v>314</v>
      </c>
      <c r="I45" s="108" t="s">
        <v>73</v>
      </c>
      <c r="J45" s="108" t="s">
        <v>345</v>
      </c>
      <c r="K45" s="107" t="s">
        <v>75</v>
      </c>
      <c r="L45" s="107">
        <v>262000</v>
      </c>
      <c r="M45" s="109">
        <v>262000</v>
      </c>
      <c r="N45" s="108" t="s">
        <v>76</v>
      </c>
      <c r="O45" s="108" t="s">
        <v>123</v>
      </c>
      <c r="P45" s="114">
        <v>41232</v>
      </c>
      <c r="Q45" s="108" t="s">
        <v>86</v>
      </c>
      <c r="R45" s="108" t="s">
        <v>75</v>
      </c>
      <c r="S45" s="108" t="s">
        <v>75</v>
      </c>
    </row>
    <row r="46" spans="3:19" ht="43.2" x14ac:dyDescent="0.3">
      <c r="C46" s="110">
        <v>6228</v>
      </c>
      <c r="D46" s="110">
        <v>5</v>
      </c>
      <c r="E46" s="111" t="s">
        <v>118</v>
      </c>
      <c r="F46" s="111" t="s">
        <v>70</v>
      </c>
      <c r="G46" s="111" t="s">
        <v>71</v>
      </c>
      <c r="H46" s="111" t="s">
        <v>314</v>
      </c>
      <c r="I46" s="111" t="s">
        <v>73</v>
      </c>
      <c r="J46" s="111" t="s">
        <v>347</v>
      </c>
      <c r="K46" s="110" t="s">
        <v>75</v>
      </c>
      <c r="L46" s="110">
        <v>520000</v>
      </c>
      <c r="M46" s="112">
        <v>520000</v>
      </c>
      <c r="N46" s="111" t="s">
        <v>76</v>
      </c>
      <c r="O46" s="111" t="s">
        <v>128</v>
      </c>
      <c r="P46" s="113">
        <v>41232</v>
      </c>
      <c r="Q46" s="111" t="s">
        <v>86</v>
      </c>
      <c r="R46" s="111" t="s">
        <v>75</v>
      </c>
      <c r="S46" s="111" t="s">
        <v>75</v>
      </c>
    </row>
    <row r="47" spans="3:19" ht="43.2" x14ac:dyDescent="0.3">
      <c r="C47" s="107">
        <v>6230</v>
      </c>
      <c r="D47" s="107">
        <v>5</v>
      </c>
      <c r="E47" s="108" t="s">
        <v>118</v>
      </c>
      <c r="F47" s="108" t="s">
        <v>70</v>
      </c>
      <c r="G47" s="108" t="s">
        <v>71</v>
      </c>
      <c r="H47" s="108" t="s">
        <v>314</v>
      </c>
      <c r="I47" s="108" t="s">
        <v>73</v>
      </c>
      <c r="J47" s="108" t="s">
        <v>346</v>
      </c>
      <c r="K47" s="107" t="s">
        <v>75</v>
      </c>
      <c r="L47" s="107">
        <v>74000</v>
      </c>
      <c r="M47" s="109">
        <v>74000</v>
      </c>
      <c r="N47" s="108" t="s">
        <v>76</v>
      </c>
      <c r="O47" s="108" t="s">
        <v>125</v>
      </c>
      <c r="P47" s="114">
        <v>41232</v>
      </c>
      <c r="Q47" s="108" t="s">
        <v>86</v>
      </c>
      <c r="R47" s="108" t="s">
        <v>75</v>
      </c>
      <c r="S47" s="108" t="s">
        <v>75</v>
      </c>
    </row>
    <row r="48" spans="3:19" ht="43.2" x14ac:dyDescent="0.3">
      <c r="C48" s="110">
        <v>6231</v>
      </c>
      <c r="D48" s="110">
        <v>5</v>
      </c>
      <c r="E48" s="111" t="s">
        <v>118</v>
      </c>
      <c r="F48" s="111" t="s">
        <v>70</v>
      </c>
      <c r="G48" s="111" t="s">
        <v>71</v>
      </c>
      <c r="H48" s="111" t="s">
        <v>314</v>
      </c>
      <c r="I48" s="111" t="s">
        <v>73</v>
      </c>
      <c r="J48" s="111" t="s">
        <v>344</v>
      </c>
      <c r="K48" s="110" t="s">
        <v>75</v>
      </c>
      <c r="L48" s="110">
        <v>9000</v>
      </c>
      <c r="M48" s="112">
        <v>9000</v>
      </c>
      <c r="N48" s="111" t="s">
        <v>76</v>
      </c>
      <c r="O48" s="111" t="s">
        <v>119</v>
      </c>
      <c r="P48" s="113">
        <v>41232</v>
      </c>
      <c r="Q48" s="111" t="s">
        <v>86</v>
      </c>
      <c r="R48" s="111" t="s">
        <v>75</v>
      </c>
      <c r="S48" s="111" t="s">
        <v>75</v>
      </c>
    </row>
    <row r="49" spans="3:19" ht="28.8" x14ac:dyDescent="0.3">
      <c r="C49" s="107">
        <v>19569</v>
      </c>
      <c r="D49" s="107">
        <v>7</v>
      </c>
      <c r="E49" s="108" t="s">
        <v>135</v>
      </c>
      <c r="F49" s="108" t="s">
        <v>112</v>
      </c>
      <c r="G49" s="108" t="s">
        <v>71</v>
      </c>
      <c r="H49" s="108" t="s">
        <v>314</v>
      </c>
      <c r="I49" s="108" t="s">
        <v>73</v>
      </c>
      <c r="J49" s="108" t="s">
        <v>392</v>
      </c>
      <c r="K49" s="107" t="s">
        <v>110</v>
      </c>
      <c r="L49" s="107">
        <v>10000</v>
      </c>
      <c r="M49" s="109">
        <v>10000</v>
      </c>
      <c r="N49" s="108" t="s">
        <v>76</v>
      </c>
      <c r="O49" s="108" t="s">
        <v>138</v>
      </c>
      <c r="P49" s="114">
        <v>41250</v>
      </c>
      <c r="Q49" s="108" t="s">
        <v>115</v>
      </c>
      <c r="R49" s="108" t="s">
        <v>75</v>
      </c>
      <c r="S49" s="108" t="s">
        <v>75</v>
      </c>
    </row>
    <row r="50" spans="3:19" ht="28.8" x14ac:dyDescent="0.3">
      <c r="C50" s="110">
        <v>19605</v>
      </c>
      <c r="D50" s="110">
        <v>7</v>
      </c>
      <c r="E50" s="111" t="s">
        <v>135</v>
      </c>
      <c r="F50" s="111" t="s">
        <v>112</v>
      </c>
      <c r="G50" s="111" t="s">
        <v>71</v>
      </c>
      <c r="H50" s="111" t="s">
        <v>314</v>
      </c>
      <c r="I50" s="111" t="s">
        <v>73</v>
      </c>
      <c r="J50" s="111" t="s">
        <v>379</v>
      </c>
      <c r="K50" s="110" t="s">
        <v>75</v>
      </c>
      <c r="L50" s="110">
        <v>28000</v>
      </c>
      <c r="M50" s="112">
        <v>28000</v>
      </c>
      <c r="N50" s="111" t="s">
        <v>76</v>
      </c>
      <c r="O50" s="111" t="s">
        <v>122</v>
      </c>
      <c r="P50" s="113">
        <v>41250</v>
      </c>
      <c r="Q50" s="111" t="s">
        <v>115</v>
      </c>
      <c r="R50" s="111" t="s">
        <v>75</v>
      </c>
      <c r="S50" s="111" t="s">
        <v>75</v>
      </c>
    </row>
    <row r="51" spans="3:19" ht="28.8" x14ac:dyDescent="0.3">
      <c r="C51" s="107">
        <v>19181</v>
      </c>
      <c r="D51" s="107">
        <v>7</v>
      </c>
      <c r="E51" s="108" t="s">
        <v>111</v>
      </c>
      <c r="F51" s="108" t="s">
        <v>112</v>
      </c>
      <c r="G51" s="108" t="s">
        <v>71</v>
      </c>
      <c r="H51" s="108" t="s">
        <v>314</v>
      </c>
      <c r="I51" s="108" t="s">
        <v>73</v>
      </c>
      <c r="J51" s="108" t="s">
        <v>359</v>
      </c>
      <c r="K51" s="107" t="s">
        <v>110</v>
      </c>
      <c r="L51" s="107">
        <v>5000</v>
      </c>
      <c r="M51" s="109">
        <v>5000</v>
      </c>
      <c r="N51" s="108" t="s">
        <v>76</v>
      </c>
      <c r="O51" s="108" t="s">
        <v>114</v>
      </c>
      <c r="P51" s="114">
        <v>41254</v>
      </c>
      <c r="Q51" s="108" t="s">
        <v>115</v>
      </c>
      <c r="R51" s="108" t="s">
        <v>75</v>
      </c>
      <c r="S51" s="108" t="s">
        <v>75</v>
      </c>
    </row>
    <row r="52" spans="3:19" ht="28.8" x14ac:dyDescent="0.3">
      <c r="C52" s="110">
        <v>19180</v>
      </c>
      <c r="D52" s="110">
        <v>7</v>
      </c>
      <c r="E52" s="111" t="s">
        <v>111</v>
      </c>
      <c r="F52" s="111" t="s">
        <v>112</v>
      </c>
      <c r="G52" s="111" t="s">
        <v>71</v>
      </c>
      <c r="H52" s="111" t="s">
        <v>314</v>
      </c>
      <c r="I52" s="111" t="s">
        <v>73</v>
      </c>
      <c r="J52" s="111" t="s">
        <v>359</v>
      </c>
      <c r="K52" s="110" t="s">
        <v>110</v>
      </c>
      <c r="L52" s="110">
        <v>5000</v>
      </c>
      <c r="M52" s="112">
        <v>5000</v>
      </c>
      <c r="N52" s="111" t="s">
        <v>76</v>
      </c>
      <c r="O52" s="111" t="s">
        <v>117</v>
      </c>
      <c r="P52" s="113">
        <v>41254</v>
      </c>
      <c r="Q52" s="111" t="s">
        <v>115</v>
      </c>
      <c r="R52" s="111" t="s">
        <v>75</v>
      </c>
      <c r="S52" s="111" t="s">
        <v>75</v>
      </c>
    </row>
    <row r="53" spans="3:19" ht="43.2" x14ac:dyDescent="0.3">
      <c r="C53" s="107">
        <v>6056</v>
      </c>
      <c r="D53" s="107">
        <v>5</v>
      </c>
      <c r="E53" s="108" t="s">
        <v>118</v>
      </c>
      <c r="F53" s="108" t="s">
        <v>70</v>
      </c>
      <c r="G53" s="108" t="s">
        <v>71</v>
      </c>
      <c r="H53" s="108" t="s">
        <v>314</v>
      </c>
      <c r="I53" s="108" t="s">
        <v>73</v>
      </c>
      <c r="J53" s="108" t="s">
        <v>343</v>
      </c>
      <c r="K53" s="107" t="s">
        <v>75</v>
      </c>
      <c r="L53" s="107">
        <v>137000</v>
      </c>
      <c r="M53" s="109">
        <v>137000</v>
      </c>
      <c r="N53" s="108" t="s">
        <v>76</v>
      </c>
      <c r="O53" s="108" t="s">
        <v>132</v>
      </c>
      <c r="P53" s="114">
        <v>41254</v>
      </c>
      <c r="Q53" s="108" t="s">
        <v>86</v>
      </c>
      <c r="R53" s="108" t="s">
        <v>75</v>
      </c>
      <c r="S53" s="108" t="s">
        <v>75</v>
      </c>
    </row>
    <row r="54" spans="3:19" ht="43.2" x14ac:dyDescent="0.3">
      <c r="C54" s="110">
        <v>6054</v>
      </c>
      <c r="D54" s="110">
        <v>5</v>
      </c>
      <c r="E54" s="111" t="s">
        <v>118</v>
      </c>
      <c r="F54" s="111" t="s">
        <v>70</v>
      </c>
      <c r="G54" s="111" t="s">
        <v>71</v>
      </c>
      <c r="H54" s="111" t="s">
        <v>314</v>
      </c>
      <c r="I54" s="111" t="s">
        <v>73</v>
      </c>
      <c r="J54" s="111" t="s">
        <v>334</v>
      </c>
      <c r="K54" s="110" t="s">
        <v>75</v>
      </c>
      <c r="L54" s="110">
        <v>300000</v>
      </c>
      <c r="M54" s="112">
        <v>300000</v>
      </c>
      <c r="N54" s="111" t="s">
        <v>76</v>
      </c>
      <c r="O54" s="111" t="s">
        <v>130</v>
      </c>
      <c r="P54" s="113">
        <v>41254</v>
      </c>
      <c r="Q54" s="111" t="s">
        <v>86</v>
      </c>
      <c r="R54" s="111" t="s">
        <v>75</v>
      </c>
      <c r="S54" s="111" t="s">
        <v>75</v>
      </c>
    </row>
    <row r="55" spans="3:19" ht="28.8" x14ac:dyDescent="0.3">
      <c r="C55" s="107">
        <v>18130</v>
      </c>
      <c r="D55" s="107">
        <v>7</v>
      </c>
      <c r="E55" s="108" t="s">
        <v>69</v>
      </c>
      <c r="F55" s="108" t="s">
        <v>112</v>
      </c>
      <c r="G55" s="108" t="s">
        <v>71</v>
      </c>
      <c r="H55" s="108" t="s">
        <v>314</v>
      </c>
      <c r="I55" s="108" t="s">
        <v>73</v>
      </c>
      <c r="J55" s="108" t="s">
        <v>390</v>
      </c>
      <c r="K55" s="107" t="s">
        <v>75</v>
      </c>
      <c r="L55" s="107">
        <v>32000</v>
      </c>
      <c r="M55" s="109">
        <v>32000</v>
      </c>
      <c r="N55" s="108" t="s">
        <v>76</v>
      </c>
      <c r="O55" s="108" t="s">
        <v>127</v>
      </c>
      <c r="P55" s="114">
        <v>41269</v>
      </c>
      <c r="Q55" s="108" t="s">
        <v>115</v>
      </c>
      <c r="R55" s="108" t="s">
        <v>75</v>
      </c>
      <c r="S55" s="108" t="s">
        <v>75</v>
      </c>
    </row>
    <row r="56" spans="3:19" ht="28.8" x14ac:dyDescent="0.3">
      <c r="C56" s="110">
        <v>18129</v>
      </c>
      <c r="D56" s="110">
        <v>7</v>
      </c>
      <c r="E56" s="111" t="s">
        <v>69</v>
      </c>
      <c r="F56" s="111" t="s">
        <v>112</v>
      </c>
      <c r="G56" s="111" t="s">
        <v>71</v>
      </c>
      <c r="H56" s="111" t="s">
        <v>314</v>
      </c>
      <c r="I56" s="111" t="s">
        <v>73</v>
      </c>
      <c r="J56" s="111" t="s">
        <v>389</v>
      </c>
      <c r="K56" s="110" t="s">
        <v>75</v>
      </c>
      <c r="L56" s="110">
        <v>64000</v>
      </c>
      <c r="M56" s="112">
        <v>64000</v>
      </c>
      <c r="N56" s="111" t="s">
        <v>76</v>
      </c>
      <c r="O56" s="111" t="s">
        <v>122</v>
      </c>
      <c r="P56" s="113">
        <v>41269</v>
      </c>
      <c r="Q56" s="111" t="s">
        <v>115</v>
      </c>
      <c r="R56" s="111" t="s">
        <v>75</v>
      </c>
      <c r="S56" s="111" t="s">
        <v>75</v>
      </c>
    </row>
    <row r="57" spans="3:19" ht="28.8" x14ac:dyDescent="0.3">
      <c r="C57" s="107">
        <v>18072</v>
      </c>
      <c r="D57" s="107">
        <v>7</v>
      </c>
      <c r="E57" s="108" t="s">
        <v>135</v>
      </c>
      <c r="F57" s="108" t="s">
        <v>112</v>
      </c>
      <c r="G57" s="108" t="s">
        <v>71</v>
      </c>
      <c r="H57" s="108" t="s">
        <v>314</v>
      </c>
      <c r="I57" s="108" t="s">
        <v>73</v>
      </c>
      <c r="J57" s="108" t="s">
        <v>439</v>
      </c>
      <c r="K57" s="107" t="s">
        <v>75</v>
      </c>
      <c r="L57" s="107">
        <v>12000</v>
      </c>
      <c r="M57" s="109">
        <v>12000</v>
      </c>
      <c r="N57" s="108" t="s">
        <v>76</v>
      </c>
      <c r="O57" s="108" t="s">
        <v>138</v>
      </c>
      <c r="P57" s="114">
        <v>41282</v>
      </c>
      <c r="Q57" s="108" t="s">
        <v>115</v>
      </c>
      <c r="R57" s="108" t="s">
        <v>75</v>
      </c>
      <c r="S57" s="108" t="s">
        <v>75</v>
      </c>
    </row>
    <row r="58" spans="3:19" ht="28.8" x14ac:dyDescent="0.3">
      <c r="C58" s="110">
        <v>17151</v>
      </c>
      <c r="D58" s="110">
        <v>7</v>
      </c>
      <c r="E58" s="111" t="s">
        <v>135</v>
      </c>
      <c r="F58" s="111" t="s">
        <v>112</v>
      </c>
      <c r="G58" s="111" t="s">
        <v>71</v>
      </c>
      <c r="H58" s="111" t="s">
        <v>314</v>
      </c>
      <c r="I58" s="111" t="s">
        <v>73</v>
      </c>
      <c r="J58" s="111" t="s">
        <v>438</v>
      </c>
      <c r="K58" s="110" t="s">
        <v>75</v>
      </c>
      <c r="L58" s="110">
        <v>48000</v>
      </c>
      <c r="M58" s="112">
        <v>48000</v>
      </c>
      <c r="N58" s="111" t="s">
        <v>76</v>
      </c>
      <c r="O58" s="111" t="s">
        <v>138</v>
      </c>
      <c r="P58" s="113">
        <v>41327</v>
      </c>
      <c r="Q58" s="111" t="s">
        <v>115</v>
      </c>
      <c r="R58" s="111" t="s">
        <v>75</v>
      </c>
      <c r="S58" s="111" t="s">
        <v>75</v>
      </c>
    </row>
    <row r="59" spans="3:19" ht="28.8" x14ac:dyDescent="0.3">
      <c r="C59" s="107">
        <v>17146</v>
      </c>
      <c r="D59" s="107">
        <v>7</v>
      </c>
      <c r="E59" s="108" t="s">
        <v>135</v>
      </c>
      <c r="F59" s="108" t="s">
        <v>112</v>
      </c>
      <c r="G59" s="108" t="s">
        <v>71</v>
      </c>
      <c r="H59" s="108" t="s">
        <v>314</v>
      </c>
      <c r="I59" s="108" t="s">
        <v>73</v>
      </c>
      <c r="J59" s="108" t="s">
        <v>437</v>
      </c>
      <c r="K59" s="107" t="s">
        <v>75</v>
      </c>
      <c r="L59" s="107">
        <v>76000</v>
      </c>
      <c r="M59" s="109">
        <v>76000</v>
      </c>
      <c r="N59" s="108" t="s">
        <v>76</v>
      </c>
      <c r="O59" s="108" t="s">
        <v>122</v>
      </c>
      <c r="P59" s="114">
        <v>41327</v>
      </c>
      <c r="Q59" s="108" t="s">
        <v>115</v>
      </c>
      <c r="R59" s="108" t="s">
        <v>75</v>
      </c>
      <c r="S59" s="108" t="s">
        <v>75</v>
      </c>
    </row>
    <row r="60" spans="3:19" ht="28.8" x14ac:dyDescent="0.3">
      <c r="C60" s="110">
        <v>17162</v>
      </c>
      <c r="D60" s="110">
        <v>7</v>
      </c>
      <c r="E60" s="111" t="s">
        <v>120</v>
      </c>
      <c r="F60" s="111" t="s">
        <v>112</v>
      </c>
      <c r="G60" s="111" t="s">
        <v>71</v>
      </c>
      <c r="H60" s="111" t="s">
        <v>314</v>
      </c>
      <c r="I60" s="111" t="s">
        <v>73</v>
      </c>
      <c r="J60" s="111" t="s">
        <v>428</v>
      </c>
      <c r="K60" s="110" t="s">
        <v>75</v>
      </c>
      <c r="L60" s="110">
        <v>24000</v>
      </c>
      <c r="M60" s="112">
        <v>24000</v>
      </c>
      <c r="N60" s="111" t="s">
        <v>76</v>
      </c>
      <c r="O60" s="111" t="s">
        <v>122</v>
      </c>
      <c r="P60" s="113">
        <v>41327</v>
      </c>
      <c r="Q60" s="111" t="s">
        <v>115</v>
      </c>
      <c r="R60" s="111" t="s">
        <v>75</v>
      </c>
      <c r="S60" s="111" t="s">
        <v>75</v>
      </c>
    </row>
    <row r="61" spans="3:19" ht="43.2" x14ac:dyDescent="0.3">
      <c r="C61" s="107">
        <v>5948</v>
      </c>
      <c r="D61" s="107">
        <v>5</v>
      </c>
      <c r="E61" s="108" t="s">
        <v>118</v>
      </c>
      <c r="F61" s="108" t="s">
        <v>70</v>
      </c>
      <c r="G61" s="108" t="s">
        <v>71</v>
      </c>
      <c r="H61" s="108" t="s">
        <v>314</v>
      </c>
      <c r="I61" s="108" t="s">
        <v>73</v>
      </c>
      <c r="J61" s="108" t="s">
        <v>342</v>
      </c>
      <c r="K61" s="107" t="s">
        <v>75</v>
      </c>
      <c r="L61" s="107">
        <v>301000</v>
      </c>
      <c r="M61" s="109">
        <v>301000</v>
      </c>
      <c r="N61" s="108" t="s">
        <v>76</v>
      </c>
      <c r="O61" s="108" t="s">
        <v>130</v>
      </c>
      <c r="P61" s="114">
        <v>41327</v>
      </c>
      <c r="Q61" s="108" t="s">
        <v>86</v>
      </c>
      <c r="R61" s="108" t="s">
        <v>75</v>
      </c>
      <c r="S61" s="108" t="s">
        <v>75</v>
      </c>
    </row>
    <row r="62" spans="3:19" ht="28.8" x14ac:dyDescent="0.3">
      <c r="C62" s="110">
        <v>16016</v>
      </c>
      <c r="D62" s="110">
        <v>7</v>
      </c>
      <c r="E62" s="111" t="s">
        <v>111</v>
      </c>
      <c r="F62" s="111" t="s">
        <v>112</v>
      </c>
      <c r="G62" s="111" t="s">
        <v>71</v>
      </c>
      <c r="H62" s="111" t="s">
        <v>314</v>
      </c>
      <c r="I62" s="111" t="s">
        <v>73</v>
      </c>
      <c r="J62" s="111" t="s">
        <v>360</v>
      </c>
      <c r="K62" s="110" t="s">
        <v>75</v>
      </c>
      <c r="L62" s="110">
        <v>5800</v>
      </c>
      <c r="M62" s="112">
        <v>5800</v>
      </c>
      <c r="N62" s="111" t="s">
        <v>76</v>
      </c>
      <c r="O62" s="111" t="s">
        <v>114</v>
      </c>
      <c r="P62" s="113">
        <v>41338</v>
      </c>
      <c r="Q62" s="111" t="s">
        <v>115</v>
      </c>
      <c r="R62" s="111" t="s">
        <v>75</v>
      </c>
      <c r="S62" s="111" t="s">
        <v>75</v>
      </c>
    </row>
    <row r="63" spans="3:19" ht="28.8" x14ac:dyDescent="0.3">
      <c r="C63" s="107">
        <v>15566</v>
      </c>
      <c r="D63" s="107">
        <v>7</v>
      </c>
      <c r="E63" s="108" t="s">
        <v>111</v>
      </c>
      <c r="F63" s="108" t="s">
        <v>112</v>
      </c>
      <c r="G63" s="108" t="s">
        <v>71</v>
      </c>
      <c r="H63" s="108" t="s">
        <v>314</v>
      </c>
      <c r="I63" s="108" t="s">
        <v>73</v>
      </c>
      <c r="J63" s="108" t="s">
        <v>361</v>
      </c>
      <c r="K63" s="107" t="s">
        <v>75</v>
      </c>
      <c r="L63" s="107">
        <v>2200</v>
      </c>
      <c r="M63" s="109">
        <v>2200</v>
      </c>
      <c r="N63" s="108" t="s">
        <v>76</v>
      </c>
      <c r="O63" s="108" t="s">
        <v>117</v>
      </c>
      <c r="P63" s="114">
        <v>41338</v>
      </c>
      <c r="Q63" s="108" t="s">
        <v>115</v>
      </c>
      <c r="R63" s="108" t="s">
        <v>75</v>
      </c>
      <c r="S63" s="108" t="s">
        <v>75</v>
      </c>
    </row>
    <row r="64" spans="3:19" ht="43.2" x14ac:dyDescent="0.3">
      <c r="C64" s="110">
        <v>5831</v>
      </c>
      <c r="D64" s="110">
        <v>5</v>
      </c>
      <c r="E64" s="111" t="s">
        <v>118</v>
      </c>
      <c r="F64" s="111" t="s">
        <v>70</v>
      </c>
      <c r="G64" s="111" t="s">
        <v>71</v>
      </c>
      <c r="H64" s="111" t="s">
        <v>314</v>
      </c>
      <c r="I64" s="111" t="s">
        <v>73</v>
      </c>
      <c r="J64" s="111" t="s">
        <v>339</v>
      </c>
      <c r="K64" s="110" t="s">
        <v>75</v>
      </c>
      <c r="L64" s="110">
        <v>105000</v>
      </c>
      <c r="M64" s="112">
        <v>105000</v>
      </c>
      <c r="N64" s="111" t="s">
        <v>76</v>
      </c>
      <c r="O64" s="111" t="s">
        <v>123</v>
      </c>
      <c r="P64" s="113">
        <v>41338</v>
      </c>
      <c r="Q64" s="111" t="s">
        <v>86</v>
      </c>
      <c r="R64" s="111" t="s">
        <v>75</v>
      </c>
      <c r="S64" s="111" t="s">
        <v>75</v>
      </c>
    </row>
    <row r="65" spans="3:19" ht="43.2" x14ac:dyDescent="0.3">
      <c r="C65" s="107">
        <v>5835</v>
      </c>
      <c r="D65" s="107">
        <v>5</v>
      </c>
      <c r="E65" s="108" t="s">
        <v>118</v>
      </c>
      <c r="F65" s="108" t="s">
        <v>70</v>
      </c>
      <c r="G65" s="108" t="s">
        <v>71</v>
      </c>
      <c r="H65" s="108" t="s">
        <v>314</v>
      </c>
      <c r="I65" s="108" t="s">
        <v>73</v>
      </c>
      <c r="J65" s="108" t="s">
        <v>338</v>
      </c>
      <c r="K65" s="107" t="s">
        <v>75</v>
      </c>
      <c r="L65" s="107">
        <v>12000</v>
      </c>
      <c r="M65" s="109">
        <v>12000</v>
      </c>
      <c r="N65" s="108" t="s">
        <v>76</v>
      </c>
      <c r="O65" s="108" t="s">
        <v>119</v>
      </c>
      <c r="P65" s="114">
        <v>41338</v>
      </c>
      <c r="Q65" s="108" t="s">
        <v>86</v>
      </c>
      <c r="R65" s="108" t="s">
        <v>75</v>
      </c>
      <c r="S65" s="108" t="s">
        <v>75</v>
      </c>
    </row>
    <row r="66" spans="3:19" ht="43.2" x14ac:dyDescent="0.3">
      <c r="C66" s="110">
        <v>5830</v>
      </c>
      <c r="D66" s="110">
        <v>5</v>
      </c>
      <c r="E66" s="111" t="s">
        <v>118</v>
      </c>
      <c r="F66" s="111" t="s">
        <v>70</v>
      </c>
      <c r="G66" s="111" t="s">
        <v>71</v>
      </c>
      <c r="H66" s="111" t="s">
        <v>314</v>
      </c>
      <c r="I66" s="111" t="s">
        <v>73</v>
      </c>
      <c r="J66" s="111" t="s">
        <v>341</v>
      </c>
      <c r="K66" s="110" t="s">
        <v>75</v>
      </c>
      <c r="L66" s="110">
        <v>152000</v>
      </c>
      <c r="M66" s="112">
        <v>152000</v>
      </c>
      <c r="N66" s="111" t="s">
        <v>76</v>
      </c>
      <c r="O66" s="111" t="s">
        <v>128</v>
      </c>
      <c r="P66" s="113">
        <v>41338</v>
      </c>
      <c r="Q66" s="111" t="s">
        <v>86</v>
      </c>
      <c r="R66" s="111" t="s">
        <v>75</v>
      </c>
      <c r="S66" s="111" t="s">
        <v>75</v>
      </c>
    </row>
    <row r="67" spans="3:19" ht="43.2" x14ac:dyDescent="0.3">
      <c r="C67" s="107">
        <v>5828</v>
      </c>
      <c r="D67" s="107">
        <v>5</v>
      </c>
      <c r="E67" s="108" t="s">
        <v>118</v>
      </c>
      <c r="F67" s="108" t="s">
        <v>70</v>
      </c>
      <c r="G67" s="108" t="s">
        <v>71</v>
      </c>
      <c r="H67" s="108" t="s">
        <v>314</v>
      </c>
      <c r="I67" s="108" t="s">
        <v>73</v>
      </c>
      <c r="J67" s="108" t="s">
        <v>340</v>
      </c>
      <c r="K67" s="107" t="s">
        <v>75</v>
      </c>
      <c r="L67" s="107">
        <v>245000</v>
      </c>
      <c r="M67" s="109">
        <v>245000</v>
      </c>
      <c r="N67" s="108" t="s">
        <v>76</v>
      </c>
      <c r="O67" s="108" t="s">
        <v>125</v>
      </c>
      <c r="P67" s="114">
        <v>41338</v>
      </c>
      <c r="Q67" s="108" t="s">
        <v>86</v>
      </c>
      <c r="R67" s="108" t="s">
        <v>75</v>
      </c>
      <c r="S67" s="108" t="s">
        <v>75</v>
      </c>
    </row>
    <row r="68" spans="3:19" ht="43.2" x14ac:dyDescent="0.3">
      <c r="C68" s="110">
        <v>5804</v>
      </c>
      <c r="D68" s="110">
        <v>5</v>
      </c>
      <c r="E68" s="111" t="s">
        <v>103</v>
      </c>
      <c r="F68" s="111" t="s">
        <v>70</v>
      </c>
      <c r="G68" s="111" t="s">
        <v>71</v>
      </c>
      <c r="H68" s="111" t="s">
        <v>314</v>
      </c>
      <c r="I68" s="111" t="s">
        <v>73</v>
      </c>
      <c r="J68" s="111" t="s">
        <v>413</v>
      </c>
      <c r="K68" s="110" t="s">
        <v>75</v>
      </c>
      <c r="L68" s="110">
        <v>210000</v>
      </c>
      <c r="M68" s="112">
        <v>210000</v>
      </c>
      <c r="N68" s="111" t="s">
        <v>76</v>
      </c>
      <c r="O68" s="111" t="s">
        <v>107</v>
      </c>
      <c r="P68" s="113">
        <v>41339</v>
      </c>
      <c r="Q68" s="111" t="s">
        <v>86</v>
      </c>
      <c r="R68" s="111" t="s">
        <v>75</v>
      </c>
      <c r="S68" s="111" t="s">
        <v>75</v>
      </c>
    </row>
    <row r="69" spans="3:19" ht="43.2" x14ac:dyDescent="0.3">
      <c r="C69" s="107">
        <v>5803</v>
      </c>
      <c r="D69" s="107">
        <v>5</v>
      </c>
      <c r="E69" s="108" t="s">
        <v>103</v>
      </c>
      <c r="F69" s="108" t="s">
        <v>70</v>
      </c>
      <c r="G69" s="108" t="s">
        <v>71</v>
      </c>
      <c r="H69" s="108" t="s">
        <v>314</v>
      </c>
      <c r="I69" s="108" t="s">
        <v>73</v>
      </c>
      <c r="J69" s="108" t="s">
        <v>413</v>
      </c>
      <c r="K69" s="107" t="s">
        <v>75</v>
      </c>
      <c r="L69" s="107">
        <v>210000</v>
      </c>
      <c r="M69" s="109">
        <v>210000</v>
      </c>
      <c r="N69" s="108" t="s">
        <v>76</v>
      </c>
      <c r="O69" s="108" t="s">
        <v>105</v>
      </c>
      <c r="P69" s="114">
        <v>41339</v>
      </c>
      <c r="Q69" s="108" t="s">
        <v>86</v>
      </c>
      <c r="R69" s="108" t="s">
        <v>75</v>
      </c>
      <c r="S69" s="108" t="s">
        <v>75</v>
      </c>
    </row>
    <row r="70" spans="3:19" ht="28.8" x14ac:dyDescent="0.3">
      <c r="C70" s="110">
        <v>15499</v>
      </c>
      <c r="D70" s="110">
        <v>7</v>
      </c>
      <c r="E70" s="111" t="s">
        <v>69</v>
      </c>
      <c r="F70" s="111" t="s">
        <v>112</v>
      </c>
      <c r="G70" s="111" t="s">
        <v>71</v>
      </c>
      <c r="H70" s="111" t="s">
        <v>314</v>
      </c>
      <c r="I70" s="111" t="s">
        <v>73</v>
      </c>
      <c r="J70" s="111" t="s">
        <v>388</v>
      </c>
      <c r="K70" s="110" t="s">
        <v>75</v>
      </c>
      <c r="L70" s="110">
        <v>29000</v>
      </c>
      <c r="M70" s="112">
        <v>29000</v>
      </c>
      <c r="N70" s="111" t="s">
        <v>76</v>
      </c>
      <c r="O70" s="111" t="s">
        <v>127</v>
      </c>
      <c r="P70" s="113">
        <v>41339</v>
      </c>
      <c r="Q70" s="111" t="s">
        <v>115</v>
      </c>
      <c r="R70" s="111" t="s">
        <v>75</v>
      </c>
      <c r="S70" s="111" t="s">
        <v>75</v>
      </c>
    </row>
    <row r="71" spans="3:19" ht="28.8" x14ac:dyDescent="0.3">
      <c r="C71" s="107">
        <v>15495</v>
      </c>
      <c r="D71" s="107">
        <v>7</v>
      </c>
      <c r="E71" s="108" t="s">
        <v>69</v>
      </c>
      <c r="F71" s="108" t="s">
        <v>112</v>
      </c>
      <c r="G71" s="108" t="s">
        <v>71</v>
      </c>
      <c r="H71" s="108" t="s">
        <v>314</v>
      </c>
      <c r="I71" s="108" t="s">
        <v>73</v>
      </c>
      <c r="J71" s="108" t="s">
        <v>387</v>
      </c>
      <c r="K71" s="107" t="s">
        <v>75</v>
      </c>
      <c r="L71" s="107">
        <v>370000</v>
      </c>
      <c r="M71" s="109">
        <v>370000</v>
      </c>
      <c r="N71" s="108" t="s">
        <v>76</v>
      </c>
      <c r="O71" s="108" t="s">
        <v>122</v>
      </c>
      <c r="P71" s="114">
        <v>41339</v>
      </c>
      <c r="Q71" s="108" t="s">
        <v>115</v>
      </c>
      <c r="R71" s="108" t="s">
        <v>75</v>
      </c>
      <c r="S71" s="108" t="s">
        <v>75</v>
      </c>
    </row>
    <row r="72" spans="3:19" ht="28.8" x14ac:dyDescent="0.3">
      <c r="C72" s="110">
        <v>14232</v>
      </c>
      <c r="D72" s="110">
        <v>7</v>
      </c>
      <c r="E72" s="111" t="s">
        <v>120</v>
      </c>
      <c r="F72" s="111" t="s">
        <v>112</v>
      </c>
      <c r="G72" s="111" t="s">
        <v>71</v>
      </c>
      <c r="H72" s="111" t="s">
        <v>314</v>
      </c>
      <c r="I72" s="111" t="s">
        <v>73</v>
      </c>
      <c r="J72" s="111" t="s">
        <v>379</v>
      </c>
      <c r="K72" s="110" t="s">
        <v>75</v>
      </c>
      <c r="L72" s="110">
        <v>28000</v>
      </c>
      <c r="M72" s="112">
        <v>28000</v>
      </c>
      <c r="N72" s="111" t="s">
        <v>76</v>
      </c>
      <c r="O72" s="111" t="s">
        <v>122</v>
      </c>
      <c r="P72" s="113">
        <v>41372</v>
      </c>
      <c r="Q72" s="111" t="s">
        <v>115</v>
      </c>
      <c r="R72" s="111" t="s">
        <v>75</v>
      </c>
      <c r="S72" s="111" t="s">
        <v>75</v>
      </c>
    </row>
    <row r="73" spans="3:19" ht="28.8" x14ac:dyDescent="0.3">
      <c r="C73" s="107">
        <v>12535</v>
      </c>
      <c r="D73" s="107">
        <v>7</v>
      </c>
      <c r="E73" s="108" t="s">
        <v>111</v>
      </c>
      <c r="F73" s="108" t="s">
        <v>112</v>
      </c>
      <c r="G73" s="108" t="s">
        <v>71</v>
      </c>
      <c r="H73" s="108" t="s">
        <v>314</v>
      </c>
      <c r="I73" s="108" t="s">
        <v>73</v>
      </c>
      <c r="J73" s="108" t="s">
        <v>359</v>
      </c>
      <c r="K73" s="107" t="s">
        <v>110</v>
      </c>
      <c r="L73" s="107">
        <v>5000</v>
      </c>
      <c r="M73" s="109">
        <v>5000</v>
      </c>
      <c r="N73" s="108" t="s">
        <v>76</v>
      </c>
      <c r="O73" s="108" t="s">
        <v>114</v>
      </c>
      <c r="P73" s="114">
        <v>41416</v>
      </c>
      <c r="Q73" s="108" t="s">
        <v>115</v>
      </c>
      <c r="R73" s="108" t="s">
        <v>75</v>
      </c>
      <c r="S73" s="108" t="s">
        <v>75</v>
      </c>
    </row>
    <row r="74" spans="3:19" ht="28.8" x14ac:dyDescent="0.3">
      <c r="C74" s="110">
        <v>12536</v>
      </c>
      <c r="D74" s="110">
        <v>7</v>
      </c>
      <c r="E74" s="111" t="s">
        <v>111</v>
      </c>
      <c r="F74" s="111" t="s">
        <v>112</v>
      </c>
      <c r="G74" s="111" t="s">
        <v>71</v>
      </c>
      <c r="H74" s="111" t="s">
        <v>314</v>
      </c>
      <c r="I74" s="111" t="s">
        <v>73</v>
      </c>
      <c r="J74" s="111" t="s">
        <v>359</v>
      </c>
      <c r="K74" s="110" t="s">
        <v>110</v>
      </c>
      <c r="L74" s="110">
        <v>5000</v>
      </c>
      <c r="M74" s="112">
        <v>5000</v>
      </c>
      <c r="N74" s="111" t="s">
        <v>76</v>
      </c>
      <c r="O74" s="111" t="s">
        <v>117</v>
      </c>
      <c r="P74" s="113">
        <v>41416</v>
      </c>
      <c r="Q74" s="111" t="s">
        <v>115</v>
      </c>
      <c r="R74" s="111" t="s">
        <v>75</v>
      </c>
      <c r="S74" s="111" t="s">
        <v>75</v>
      </c>
    </row>
    <row r="75" spans="3:19" ht="28.8" x14ac:dyDescent="0.3">
      <c r="C75" s="107">
        <v>12488</v>
      </c>
      <c r="D75" s="107">
        <v>7</v>
      </c>
      <c r="E75" s="108" t="s">
        <v>69</v>
      </c>
      <c r="F75" s="108" t="s">
        <v>112</v>
      </c>
      <c r="G75" s="108" t="s">
        <v>71</v>
      </c>
      <c r="H75" s="108" t="s">
        <v>314</v>
      </c>
      <c r="I75" s="108" t="s">
        <v>73</v>
      </c>
      <c r="J75" s="108" t="s">
        <v>385</v>
      </c>
      <c r="K75" s="107" t="s">
        <v>75</v>
      </c>
      <c r="L75" s="107">
        <v>11000</v>
      </c>
      <c r="M75" s="109">
        <v>11000</v>
      </c>
      <c r="N75" s="108" t="s">
        <v>76</v>
      </c>
      <c r="O75" s="108" t="s">
        <v>122</v>
      </c>
      <c r="P75" s="114">
        <v>41423</v>
      </c>
      <c r="Q75" s="108" t="s">
        <v>115</v>
      </c>
      <c r="R75" s="108" t="s">
        <v>75</v>
      </c>
      <c r="S75" s="108" t="s">
        <v>75</v>
      </c>
    </row>
    <row r="76" spans="3:19" ht="28.8" x14ac:dyDescent="0.3">
      <c r="C76" s="110">
        <v>12487</v>
      </c>
      <c r="D76" s="110">
        <v>7</v>
      </c>
      <c r="E76" s="111" t="s">
        <v>69</v>
      </c>
      <c r="F76" s="111" t="s">
        <v>112</v>
      </c>
      <c r="G76" s="111" t="s">
        <v>71</v>
      </c>
      <c r="H76" s="111" t="s">
        <v>314</v>
      </c>
      <c r="I76" s="111" t="s">
        <v>73</v>
      </c>
      <c r="J76" s="111" t="s">
        <v>386</v>
      </c>
      <c r="K76" s="110" t="s">
        <v>75</v>
      </c>
      <c r="L76" s="110">
        <v>25000</v>
      </c>
      <c r="M76" s="112">
        <v>25000</v>
      </c>
      <c r="N76" s="111" t="s">
        <v>76</v>
      </c>
      <c r="O76" s="111" t="s">
        <v>127</v>
      </c>
      <c r="P76" s="113">
        <v>41423</v>
      </c>
      <c r="Q76" s="111" t="s">
        <v>115</v>
      </c>
      <c r="R76" s="111" t="s">
        <v>75</v>
      </c>
      <c r="S76" s="111" t="s">
        <v>75</v>
      </c>
    </row>
    <row r="77" spans="3:19" ht="28.8" x14ac:dyDescent="0.3">
      <c r="C77" s="107">
        <v>35096</v>
      </c>
      <c r="D77" s="107">
        <v>9</v>
      </c>
      <c r="E77" s="108" t="s">
        <v>135</v>
      </c>
      <c r="F77" s="108" t="s">
        <v>112</v>
      </c>
      <c r="G77" s="108" t="s">
        <v>71</v>
      </c>
      <c r="H77" s="108" t="s">
        <v>314</v>
      </c>
      <c r="I77" s="108" t="s">
        <v>73</v>
      </c>
      <c r="J77" s="108" t="s">
        <v>392</v>
      </c>
      <c r="K77" s="107" t="s">
        <v>110</v>
      </c>
      <c r="L77" s="107">
        <v>10000</v>
      </c>
      <c r="M77" s="109">
        <v>10000</v>
      </c>
      <c r="N77" s="108" t="s">
        <v>76</v>
      </c>
      <c r="O77" s="108" t="s">
        <v>138</v>
      </c>
      <c r="P77" s="114">
        <v>41582</v>
      </c>
      <c r="Q77" s="108" t="s">
        <v>115</v>
      </c>
      <c r="R77" s="108" t="s">
        <v>75</v>
      </c>
      <c r="S77" s="108" t="s">
        <v>75</v>
      </c>
    </row>
    <row r="78" spans="3:19" ht="28.8" x14ac:dyDescent="0.3">
      <c r="C78" s="110">
        <v>35022</v>
      </c>
      <c r="D78" s="110">
        <v>9</v>
      </c>
      <c r="E78" s="111" t="s">
        <v>135</v>
      </c>
      <c r="F78" s="111" t="s">
        <v>112</v>
      </c>
      <c r="G78" s="111" t="s">
        <v>71</v>
      </c>
      <c r="H78" s="111" t="s">
        <v>314</v>
      </c>
      <c r="I78" s="111" t="s">
        <v>73</v>
      </c>
      <c r="J78" s="111" t="s">
        <v>436</v>
      </c>
      <c r="K78" s="110" t="s">
        <v>110</v>
      </c>
      <c r="L78" s="110">
        <v>20000</v>
      </c>
      <c r="M78" s="112">
        <v>20000</v>
      </c>
      <c r="N78" s="111" t="s">
        <v>76</v>
      </c>
      <c r="O78" s="111" t="s">
        <v>122</v>
      </c>
      <c r="P78" s="113">
        <v>41582</v>
      </c>
      <c r="Q78" s="111" t="s">
        <v>115</v>
      </c>
      <c r="R78" s="111" t="s">
        <v>75</v>
      </c>
      <c r="S78" s="111" t="s">
        <v>75</v>
      </c>
    </row>
    <row r="79" spans="3:19" ht="28.8" x14ac:dyDescent="0.3">
      <c r="C79" s="107">
        <v>35097</v>
      </c>
      <c r="D79" s="107">
        <v>9</v>
      </c>
      <c r="E79" s="108" t="s">
        <v>69</v>
      </c>
      <c r="F79" s="108" t="s">
        <v>112</v>
      </c>
      <c r="G79" s="108" t="s">
        <v>71</v>
      </c>
      <c r="H79" s="108" t="s">
        <v>314</v>
      </c>
      <c r="I79" s="108" t="s">
        <v>73</v>
      </c>
      <c r="J79" s="108" t="s">
        <v>380</v>
      </c>
      <c r="K79" s="107" t="s">
        <v>75</v>
      </c>
      <c r="L79" s="107">
        <v>10000</v>
      </c>
      <c r="M79" s="109">
        <v>10000</v>
      </c>
      <c r="N79" s="108" t="s">
        <v>76</v>
      </c>
      <c r="O79" s="108" t="s">
        <v>122</v>
      </c>
      <c r="P79" s="114">
        <v>41582</v>
      </c>
      <c r="Q79" s="108" t="s">
        <v>115</v>
      </c>
      <c r="R79" s="108" t="s">
        <v>75</v>
      </c>
      <c r="S79" s="108" t="s">
        <v>75</v>
      </c>
    </row>
    <row r="80" spans="3:19" ht="28.8" x14ac:dyDescent="0.3">
      <c r="C80" s="110">
        <v>35171</v>
      </c>
      <c r="D80" s="110">
        <v>9</v>
      </c>
      <c r="E80" s="111" t="s">
        <v>69</v>
      </c>
      <c r="F80" s="111" t="s">
        <v>112</v>
      </c>
      <c r="G80" s="111" t="s">
        <v>71</v>
      </c>
      <c r="H80" s="111" t="s">
        <v>314</v>
      </c>
      <c r="I80" s="111" t="s">
        <v>73</v>
      </c>
      <c r="J80" s="111" t="s">
        <v>384</v>
      </c>
      <c r="K80" s="110" t="s">
        <v>75</v>
      </c>
      <c r="L80" s="110">
        <v>8000</v>
      </c>
      <c r="M80" s="112">
        <v>8000</v>
      </c>
      <c r="N80" s="111" t="s">
        <v>76</v>
      </c>
      <c r="O80" s="111" t="s">
        <v>127</v>
      </c>
      <c r="P80" s="113">
        <v>41582</v>
      </c>
      <c r="Q80" s="111" t="s">
        <v>115</v>
      </c>
      <c r="R80" s="111" t="s">
        <v>75</v>
      </c>
      <c r="S80" s="111" t="s">
        <v>75</v>
      </c>
    </row>
    <row r="81" spans="3:19" ht="28.8" x14ac:dyDescent="0.3">
      <c r="C81" s="107">
        <v>35297</v>
      </c>
      <c r="D81" s="107">
        <v>9</v>
      </c>
      <c r="E81" s="108" t="s">
        <v>111</v>
      </c>
      <c r="F81" s="108" t="s">
        <v>112</v>
      </c>
      <c r="G81" s="108" t="s">
        <v>71</v>
      </c>
      <c r="H81" s="108" t="s">
        <v>314</v>
      </c>
      <c r="I81" s="108" t="s">
        <v>73</v>
      </c>
      <c r="J81" s="108" t="s">
        <v>358</v>
      </c>
      <c r="K81" s="107" t="s">
        <v>75</v>
      </c>
      <c r="L81" s="107">
        <v>3000</v>
      </c>
      <c r="M81" s="109">
        <v>3000</v>
      </c>
      <c r="N81" s="108" t="s">
        <v>76</v>
      </c>
      <c r="O81" s="108" t="s">
        <v>117</v>
      </c>
      <c r="P81" s="114">
        <v>41596</v>
      </c>
      <c r="Q81" s="108" t="s">
        <v>115</v>
      </c>
      <c r="R81" s="108" t="s">
        <v>75</v>
      </c>
      <c r="S81" s="108" t="s">
        <v>75</v>
      </c>
    </row>
    <row r="82" spans="3:19" ht="28.8" x14ac:dyDescent="0.3">
      <c r="C82" s="110">
        <v>35236</v>
      </c>
      <c r="D82" s="110">
        <v>9</v>
      </c>
      <c r="E82" s="111" t="s">
        <v>111</v>
      </c>
      <c r="F82" s="111" t="s">
        <v>112</v>
      </c>
      <c r="G82" s="111" t="s">
        <v>71</v>
      </c>
      <c r="H82" s="111" t="s">
        <v>314</v>
      </c>
      <c r="I82" s="111" t="s">
        <v>73</v>
      </c>
      <c r="J82" s="111" t="s">
        <v>357</v>
      </c>
      <c r="K82" s="110" t="s">
        <v>75</v>
      </c>
      <c r="L82" s="110">
        <v>5000</v>
      </c>
      <c r="M82" s="112">
        <v>5000</v>
      </c>
      <c r="N82" s="111" t="s">
        <v>76</v>
      </c>
      <c r="O82" s="111" t="s">
        <v>114</v>
      </c>
      <c r="P82" s="113">
        <v>41596</v>
      </c>
      <c r="Q82" s="111" t="s">
        <v>115</v>
      </c>
      <c r="R82" s="111" t="s">
        <v>75</v>
      </c>
      <c r="S82" s="111" t="s">
        <v>75</v>
      </c>
    </row>
    <row r="83" spans="3:19" ht="43.2" x14ac:dyDescent="0.3">
      <c r="C83" s="107">
        <v>5023</v>
      </c>
      <c r="D83" s="107">
        <v>5</v>
      </c>
      <c r="E83" s="108" t="s">
        <v>118</v>
      </c>
      <c r="F83" s="108" t="s">
        <v>70</v>
      </c>
      <c r="G83" s="108" t="s">
        <v>71</v>
      </c>
      <c r="H83" s="108" t="s">
        <v>314</v>
      </c>
      <c r="I83" s="108" t="s">
        <v>73</v>
      </c>
      <c r="J83" s="108" t="s">
        <v>324</v>
      </c>
      <c r="K83" s="107" t="s">
        <v>110</v>
      </c>
      <c r="L83" s="107">
        <v>5000</v>
      </c>
      <c r="M83" s="109">
        <v>5000</v>
      </c>
      <c r="N83" s="108" t="s">
        <v>76</v>
      </c>
      <c r="O83" s="108" t="s">
        <v>145</v>
      </c>
      <c r="P83" s="114">
        <v>41596</v>
      </c>
      <c r="Q83" s="108" t="s">
        <v>86</v>
      </c>
      <c r="R83" s="108" t="s">
        <v>75</v>
      </c>
      <c r="S83" s="108" t="s">
        <v>75</v>
      </c>
    </row>
    <row r="84" spans="3:19" ht="43.2" x14ac:dyDescent="0.3">
      <c r="C84" s="110">
        <v>5018</v>
      </c>
      <c r="D84" s="110">
        <v>5</v>
      </c>
      <c r="E84" s="111" t="s">
        <v>118</v>
      </c>
      <c r="F84" s="111" t="s">
        <v>70</v>
      </c>
      <c r="G84" s="111" t="s">
        <v>71</v>
      </c>
      <c r="H84" s="111" t="s">
        <v>314</v>
      </c>
      <c r="I84" s="111" t="s">
        <v>73</v>
      </c>
      <c r="J84" s="111" t="s">
        <v>334</v>
      </c>
      <c r="K84" s="110" t="s">
        <v>75</v>
      </c>
      <c r="L84" s="110">
        <v>300000</v>
      </c>
      <c r="M84" s="112">
        <v>300000</v>
      </c>
      <c r="N84" s="111" t="s">
        <v>76</v>
      </c>
      <c r="O84" s="111" t="s">
        <v>130</v>
      </c>
      <c r="P84" s="113">
        <v>41596</v>
      </c>
      <c r="Q84" s="111" t="s">
        <v>86</v>
      </c>
      <c r="R84" s="111" t="s">
        <v>75</v>
      </c>
      <c r="S84" s="111" t="s">
        <v>75</v>
      </c>
    </row>
    <row r="85" spans="3:19" ht="43.2" x14ac:dyDescent="0.3">
      <c r="C85" s="107">
        <v>5019</v>
      </c>
      <c r="D85" s="107">
        <v>5</v>
      </c>
      <c r="E85" s="108" t="s">
        <v>118</v>
      </c>
      <c r="F85" s="108" t="s">
        <v>70</v>
      </c>
      <c r="G85" s="108" t="s">
        <v>71</v>
      </c>
      <c r="H85" s="108" t="s">
        <v>314</v>
      </c>
      <c r="I85" s="108" t="s">
        <v>73</v>
      </c>
      <c r="J85" s="108" t="s">
        <v>335</v>
      </c>
      <c r="K85" s="107" t="s">
        <v>75</v>
      </c>
      <c r="L85" s="107">
        <v>49000</v>
      </c>
      <c r="M85" s="109">
        <v>49000</v>
      </c>
      <c r="N85" s="108" t="s">
        <v>76</v>
      </c>
      <c r="O85" s="108" t="s">
        <v>144</v>
      </c>
      <c r="P85" s="114">
        <v>41596</v>
      </c>
      <c r="Q85" s="108" t="s">
        <v>86</v>
      </c>
      <c r="R85" s="108" t="s">
        <v>75</v>
      </c>
      <c r="S85" s="108" t="s">
        <v>75</v>
      </c>
    </row>
    <row r="86" spans="3:19" ht="43.2" x14ac:dyDescent="0.3">
      <c r="C86" s="110">
        <v>4985</v>
      </c>
      <c r="D86" s="110">
        <v>5</v>
      </c>
      <c r="E86" s="111" t="s">
        <v>118</v>
      </c>
      <c r="F86" s="111" t="s">
        <v>70</v>
      </c>
      <c r="G86" s="111" t="s">
        <v>71</v>
      </c>
      <c r="H86" s="111" t="s">
        <v>314</v>
      </c>
      <c r="I86" s="111" t="s">
        <v>73</v>
      </c>
      <c r="J86" s="111" t="s">
        <v>333</v>
      </c>
      <c r="K86" s="110" t="s">
        <v>75</v>
      </c>
      <c r="L86" s="110">
        <v>60000</v>
      </c>
      <c r="M86" s="112">
        <v>60000</v>
      </c>
      <c r="N86" s="111" t="s">
        <v>76</v>
      </c>
      <c r="O86" s="111" t="s">
        <v>147</v>
      </c>
      <c r="P86" s="113">
        <v>41597</v>
      </c>
      <c r="Q86" s="111" t="s">
        <v>86</v>
      </c>
      <c r="R86" s="111" t="s">
        <v>75</v>
      </c>
      <c r="S86" s="111" t="s">
        <v>75</v>
      </c>
    </row>
    <row r="87" spans="3:19" ht="28.8" x14ac:dyDescent="0.3">
      <c r="C87" s="107">
        <v>34858</v>
      </c>
      <c r="D87" s="107">
        <v>9</v>
      </c>
      <c r="E87" s="108" t="s">
        <v>120</v>
      </c>
      <c r="F87" s="108" t="s">
        <v>112</v>
      </c>
      <c r="G87" s="108" t="s">
        <v>71</v>
      </c>
      <c r="H87" s="108" t="s">
        <v>314</v>
      </c>
      <c r="I87" s="108" t="s">
        <v>73</v>
      </c>
      <c r="J87" s="108" t="s">
        <v>427</v>
      </c>
      <c r="K87" s="107" t="s">
        <v>75</v>
      </c>
      <c r="L87" s="107">
        <v>192000</v>
      </c>
      <c r="M87" s="109">
        <v>192000</v>
      </c>
      <c r="N87" s="108" t="s">
        <v>76</v>
      </c>
      <c r="O87" s="108" t="s">
        <v>122</v>
      </c>
      <c r="P87" s="114">
        <v>41610</v>
      </c>
      <c r="Q87" s="108" t="s">
        <v>115</v>
      </c>
      <c r="R87" s="108" t="s">
        <v>75</v>
      </c>
      <c r="S87" s="108" t="s">
        <v>75</v>
      </c>
    </row>
    <row r="88" spans="3:19" ht="28.8" x14ac:dyDescent="0.3">
      <c r="C88" s="110">
        <v>35061</v>
      </c>
      <c r="D88" s="110">
        <v>9</v>
      </c>
      <c r="E88" s="111" t="s">
        <v>135</v>
      </c>
      <c r="F88" s="111" t="s">
        <v>112</v>
      </c>
      <c r="G88" s="111" t="s">
        <v>71</v>
      </c>
      <c r="H88" s="111" t="s">
        <v>314</v>
      </c>
      <c r="I88" s="111" t="s">
        <v>73</v>
      </c>
      <c r="J88" s="111" t="s">
        <v>434</v>
      </c>
      <c r="K88" s="110" t="s">
        <v>75</v>
      </c>
      <c r="L88" s="110">
        <v>13000</v>
      </c>
      <c r="M88" s="112">
        <v>13000</v>
      </c>
      <c r="N88" s="111" t="s">
        <v>76</v>
      </c>
      <c r="O88" s="111" t="s">
        <v>138</v>
      </c>
      <c r="P88" s="113">
        <v>41628</v>
      </c>
      <c r="Q88" s="111" t="s">
        <v>115</v>
      </c>
      <c r="R88" s="111" t="s">
        <v>75</v>
      </c>
      <c r="S88" s="111" t="s">
        <v>75</v>
      </c>
    </row>
    <row r="89" spans="3:19" ht="28.8" x14ac:dyDescent="0.3">
      <c r="C89" s="107">
        <v>34904</v>
      </c>
      <c r="D89" s="107">
        <v>9</v>
      </c>
      <c r="E89" s="108" t="s">
        <v>135</v>
      </c>
      <c r="F89" s="108" t="s">
        <v>112</v>
      </c>
      <c r="G89" s="108" t="s">
        <v>71</v>
      </c>
      <c r="H89" s="108" t="s">
        <v>314</v>
      </c>
      <c r="I89" s="108" t="s">
        <v>73</v>
      </c>
      <c r="J89" s="108" t="s">
        <v>435</v>
      </c>
      <c r="K89" s="107" t="s">
        <v>75</v>
      </c>
      <c r="L89" s="107">
        <v>70000</v>
      </c>
      <c r="M89" s="109">
        <v>70000</v>
      </c>
      <c r="N89" s="108" t="s">
        <v>76</v>
      </c>
      <c r="O89" s="108" t="s">
        <v>122</v>
      </c>
      <c r="P89" s="114">
        <v>41628</v>
      </c>
      <c r="Q89" s="108" t="s">
        <v>115</v>
      </c>
      <c r="R89" s="108" t="s">
        <v>75</v>
      </c>
      <c r="S89" s="108" t="s">
        <v>75</v>
      </c>
    </row>
    <row r="90" spans="3:19" ht="43.2" x14ac:dyDescent="0.3">
      <c r="C90" s="110">
        <v>4927</v>
      </c>
      <c r="D90" s="110">
        <v>5</v>
      </c>
      <c r="E90" s="111" t="s">
        <v>103</v>
      </c>
      <c r="F90" s="111" t="s">
        <v>70</v>
      </c>
      <c r="G90" s="111" t="s">
        <v>71</v>
      </c>
      <c r="H90" s="111" t="s">
        <v>314</v>
      </c>
      <c r="I90" s="111" t="s">
        <v>73</v>
      </c>
      <c r="J90" s="111" t="s">
        <v>411</v>
      </c>
      <c r="K90" s="110" t="s">
        <v>75</v>
      </c>
      <c r="L90" s="110">
        <v>230000</v>
      </c>
      <c r="M90" s="112">
        <v>230000</v>
      </c>
      <c r="N90" s="111" t="s">
        <v>76</v>
      </c>
      <c r="O90" s="111" t="s">
        <v>107</v>
      </c>
      <c r="P90" s="113">
        <v>41628</v>
      </c>
      <c r="Q90" s="111" t="s">
        <v>86</v>
      </c>
      <c r="R90" s="111" t="s">
        <v>75</v>
      </c>
      <c r="S90" s="111" t="s">
        <v>75</v>
      </c>
    </row>
    <row r="91" spans="3:19" ht="43.2" x14ac:dyDescent="0.3">
      <c r="C91" s="107">
        <v>4926</v>
      </c>
      <c r="D91" s="107">
        <v>5</v>
      </c>
      <c r="E91" s="108" t="s">
        <v>103</v>
      </c>
      <c r="F91" s="108" t="s">
        <v>70</v>
      </c>
      <c r="G91" s="108" t="s">
        <v>71</v>
      </c>
      <c r="H91" s="108" t="s">
        <v>314</v>
      </c>
      <c r="I91" s="108" t="s">
        <v>73</v>
      </c>
      <c r="J91" s="108" t="s">
        <v>412</v>
      </c>
      <c r="K91" s="107" t="s">
        <v>75</v>
      </c>
      <c r="L91" s="107">
        <v>420000</v>
      </c>
      <c r="M91" s="109">
        <v>420000</v>
      </c>
      <c r="N91" s="108" t="s">
        <v>76</v>
      </c>
      <c r="O91" s="108" t="s">
        <v>105</v>
      </c>
      <c r="P91" s="114">
        <v>41628</v>
      </c>
      <c r="Q91" s="108" t="s">
        <v>86</v>
      </c>
      <c r="R91" s="108" t="s">
        <v>75</v>
      </c>
      <c r="S91" s="108" t="s">
        <v>75</v>
      </c>
    </row>
    <row r="92" spans="3:19" ht="28.8" x14ac:dyDescent="0.3">
      <c r="C92" s="110">
        <v>35283</v>
      </c>
      <c r="D92" s="110">
        <v>9</v>
      </c>
      <c r="E92" s="111" t="s">
        <v>69</v>
      </c>
      <c r="F92" s="111" t="s">
        <v>112</v>
      </c>
      <c r="G92" s="111" t="s">
        <v>71</v>
      </c>
      <c r="H92" s="111" t="s">
        <v>314</v>
      </c>
      <c r="I92" s="111" t="s">
        <v>73</v>
      </c>
      <c r="J92" s="111" t="s">
        <v>383</v>
      </c>
      <c r="K92" s="110" t="s">
        <v>75</v>
      </c>
      <c r="L92" s="110">
        <v>4000</v>
      </c>
      <c r="M92" s="112">
        <v>4000</v>
      </c>
      <c r="N92" s="111" t="s">
        <v>76</v>
      </c>
      <c r="O92" s="111" t="s">
        <v>122</v>
      </c>
      <c r="P92" s="113">
        <v>41628</v>
      </c>
      <c r="Q92" s="111" t="s">
        <v>115</v>
      </c>
      <c r="R92" s="111" t="s">
        <v>75</v>
      </c>
      <c r="S92" s="111" t="s">
        <v>75</v>
      </c>
    </row>
    <row r="93" spans="3:19" ht="28.8" x14ac:dyDescent="0.3">
      <c r="C93" s="107">
        <v>35247</v>
      </c>
      <c r="D93" s="107">
        <v>9</v>
      </c>
      <c r="E93" s="108" t="s">
        <v>69</v>
      </c>
      <c r="F93" s="108" t="s">
        <v>112</v>
      </c>
      <c r="G93" s="108" t="s">
        <v>71</v>
      </c>
      <c r="H93" s="108" t="s">
        <v>314</v>
      </c>
      <c r="I93" s="108" t="s">
        <v>73</v>
      </c>
      <c r="J93" s="108" t="s">
        <v>357</v>
      </c>
      <c r="K93" s="107" t="s">
        <v>75</v>
      </c>
      <c r="L93" s="107">
        <v>5000</v>
      </c>
      <c r="M93" s="109">
        <v>5000</v>
      </c>
      <c r="N93" s="108" t="s">
        <v>76</v>
      </c>
      <c r="O93" s="108" t="s">
        <v>127</v>
      </c>
      <c r="P93" s="114">
        <v>41628</v>
      </c>
      <c r="Q93" s="108" t="s">
        <v>115</v>
      </c>
      <c r="R93" s="108" t="s">
        <v>75</v>
      </c>
      <c r="S93" s="108" t="s">
        <v>75</v>
      </c>
    </row>
    <row r="94" spans="3:19" ht="28.8" x14ac:dyDescent="0.3">
      <c r="C94" s="110">
        <v>35322</v>
      </c>
      <c r="D94" s="110">
        <v>9</v>
      </c>
      <c r="E94" s="111" t="s">
        <v>111</v>
      </c>
      <c r="F94" s="111" t="s">
        <v>112</v>
      </c>
      <c r="G94" s="111" t="s">
        <v>71</v>
      </c>
      <c r="H94" s="111" t="s">
        <v>314</v>
      </c>
      <c r="I94" s="111" t="s">
        <v>73</v>
      </c>
      <c r="J94" s="111" t="s">
        <v>356</v>
      </c>
      <c r="K94" s="110" t="s">
        <v>110</v>
      </c>
      <c r="L94" s="110">
        <v>2000</v>
      </c>
      <c r="M94" s="112">
        <v>2000</v>
      </c>
      <c r="N94" s="111" t="s">
        <v>76</v>
      </c>
      <c r="O94" s="111" t="s">
        <v>117</v>
      </c>
      <c r="P94" s="113">
        <v>41628</v>
      </c>
      <c r="Q94" s="111" t="s">
        <v>115</v>
      </c>
      <c r="R94" s="111" t="s">
        <v>75</v>
      </c>
      <c r="S94" s="111" t="s">
        <v>75</v>
      </c>
    </row>
    <row r="95" spans="3:19" ht="28.8" x14ac:dyDescent="0.3">
      <c r="C95" s="107">
        <v>35311</v>
      </c>
      <c r="D95" s="107">
        <v>9</v>
      </c>
      <c r="E95" s="108" t="s">
        <v>111</v>
      </c>
      <c r="F95" s="108" t="s">
        <v>112</v>
      </c>
      <c r="G95" s="108" t="s">
        <v>71</v>
      </c>
      <c r="H95" s="108" t="s">
        <v>314</v>
      </c>
      <c r="I95" s="108" t="s">
        <v>73</v>
      </c>
      <c r="J95" s="108" t="s">
        <v>353</v>
      </c>
      <c r="K95" s="107" t="s">
        <v>110</v>
      </c>
      <c r="L95" s="107">
        <v>2500</v>
      </c>
      <c r="M95" s="109">
        <v>2500</v>
      </c>
      <c r="N95" s="108" t="s">
        <v>76</v>
      </c>
      <c r="O95" s="108" t="s">
        <v>114</v>
      </c>
      <c r="P95" s="114">
        <v>41628</v>
      </c>
      <c r="Q95" s="108" t="s">
        <v>115</v>
      </c>
      <c r="R95" s="108" t="s">
        <v>75</v>
      </c>
      <c r="S95" s="108" t="s">
        <v>75</v>
      </c>
    </row>
    <row r="96" spans="3:19" ht="28.8" x14ac:dyDescent="0.3">
      <c r="C96" s="110">
        <v>34854</v>
      </c>
      <c r="D96" s="110">
        <v>9</v>
      </c>
      <c r="E96" s="111" t="s">
        <v>120</v>
      </c>
      <c r="F96" s="111" t="s">
        <v>112</v>
      </c>
      <c r="G96" s="111" t="s">
        <v>71</v>
      </c>
      <c r="H96" s="111" t="s">
        <v>314</v>
      </c>
      <c r="I96" s="111" t="s">
        <v>73</v>
      </c>
      <c r="J96" s="111" t="s">
        <v>426</v>
      </c>
      <c r="K96" s="110" t="s">
        <v>75</v>
      </c>
      <c r="L96" s="110">
        <v>272000</v>
      </c>
      <c r="M96" s="112">
        <v>272000</v>
      </c>
      <c r="N96" s="111" t="s">
        <v>76</v>
      </c>
      <c r="O96" s="111" t="s">
        <v>122</v>
      </c>
      <c r="P96" s="113">
        <v>41639</v>
      </c>
      <c r="Q96" s="111" t="s">
        <v>115</v>
      </c>
      <c r="R96" s="111" t="s">
        <v>75</v>
      </c>
      <c r="S96" s="111" t="s">
        <v>75</v>
      </c>
    </row>
    <row r="97" spans="3:19" ht="43.2" x14ac:dyDescent="0.3">
      <c r="C97" s="107">
        <v>4713</v>
      </c>
      <c r="D97" s="107">
        <v>5</v>
      </c>
      <c r="E97" s="108" t="s">
        <v>118</v>
      </c>
      <c r="F97" s="108" t="s">
        <v>70</v>
      </c>
      <c r="G97" s="108" t="s">
        <v>71</v>
      </c>
      <c r="H97" s="108" t="s">
        <v>314</v>
      </c>
      <c r="I97" s="108" t="s">
        <v>73</v>
      </c>
      <c r="J97" s="108" t="s">
        <v>330</v>
      </c>
      <c r="K97" s="107" t="s">
        <v>75</v>
      </c>
      <c r="L97" s="107">
        <v>1020000</v>
      </c>
      <c r="M97" s="109">
        <v>1020000</v>
      </c>
      <c r="N97" s="108" t="s">
        <v>76</v>
      </c>
      <c r="O97" s="108" t="s">
        <v>147</v>
      </c>
      <c r="P97" s="114">
        <v>41646</v>
      </c>
      <c r="Q97" s="108" t="s">
        <v>86</v>
      </c>
      <c r="R97" s="108" t="s">
        <v>75</v>
      </c>
      <c r="S97" s="108" t="s">
        <v>75</v>
      </c>
    </row>
    <row r="98" spans="3:19" ht="43.2" x14ac:dyDescent="0.3">
      <c r="C98" s="110">
        <v>4715</v>
      </c>
      <c r="D98" s="110">
        <v>5</v>
      </c>
      <c r="E98" s="111" t="s">
        <v>118</v>
      </c>
      <c r="F98" s="111" t="s">
        <v>70</v>
      </c>
      <c r="G98" s="111" t="s">
        <v>71</v>
      </c>
      <c r="H98" s="111" t="s">
        <v>314</v>
      </c>
      <c r="I98" s="111" t="s">
        <v>73</v>
      </c>
      <c r="J98" s="111" t="s">
        <v>329</v>
      </c>
      <c r="K98" s="110" t="s">
        <v>75</v>
      </c>
      <c r="L98" s="110">
        <v>200000</v>
      </c>
      <c r="M98" s="112">
        <v>200000</v>
      </c>
      <c r="N98" s="111" t="s">
        <v>76</v>
      </c>
      <c r="O98" s="111" t="s">
        <v>130</v>
      </c>
      <c r="P98" s="113">
        <v>41646</v>
      </c>
      <c r="Q98" s="111" t="s">
        <v>86</v>
      </c>
      <c r="R98" s="111" t="s">
        <v>75</v>
      </c>
      <c r="S98" s="111" t="s">
        <v>75</v>
      </c>
    </row>
    <row r="99" spans="3:19" ht="43.2" x14ac:dyDescent="0.3">
      <c r="C99" s="107">
        <v>4714</v>
      </c>
      <c r="D99" s="107">
        <v>5</v>
      </c>
      <c r="E99" s="108" t="s">
        <v>118</v>
      </c>
      <c r="F99" s="108" t="s">
        <v>70</v>
      </c>
      <c r="G99" s="108" t="s">
        <v>71</v>
      </c>
      <c r="H99" s="108" t="s">
        <v>314</v>
      </c>
      <c r="I99" s="108" t="s">
        <v>73</v>
      </c>
      <c r="J99" s="108" t="s">
        <v>331</v>
      </c>
      <c r="K99" s="107" t="s">
        <v>75</v>
      </c>
      <c r="L99" s="107">
        <v>215000</v>
      </c>
      <c r="M99" s="109">
        <v>215000</v>
      </c>
      <c r="N99" s="108" t="s">
        <v>76</v>
      </c>
      <c r="O99" s="108" t="s">
        <v>144</v>
      </c>
      <c r="P99" s="114">
        <v>41646</v>
      </c>
      <c r="Q99" s="108" t="s">
        <v>86</v>
      </c>
      <c r="R99" s="108" t="s">
        <v>75</v>
      </c>
      <c r="S99" s="108" t="s">
        <v>75</v>
      </c>
    </row>
    <row r="100" spans="3:19" ht="43.2" x14ac:dyDescent="0.3">
      <c r="C100" s="110">
        <v>4716</v>
      </c>
      <c r="D100" s="110">
        <v>5</v>
      </c>
      <c r="E100" s="111" t="s">
        <v>118</v>
      </c>
      <c r="F100" s="111" t="s">
        <v>70</v>
      </c>
      <c r="G100" s="111" t="s">
        <v>71</v>
      </c>
      <c r="H100" s="111" t="s">
        <v>314</v>
      </c>
      <c r="I100" s="111" t="s">
        <v>73</v>
      </c>
      <c r="J100" s="111" t="s">
        <v>332</v>
      </c>
      <c r="K100" s="110" t="s">
        <v>75</v>
      </c>
      <c r="L100" s="110">
        <v>85000</v>
      </c>
      <c r="M100" s="112">
        <v>85000</v>
      </c>
      <c r="N100" s="111" t="s">
        <v>76</v>
      </c>
      <c r="O100" s="111" t="s">
        <v>145</v>
      </c>
      <c r="P100" s="113">
        <v>41646</v>
      </c>
      <c r="Q100" s="111" t="s">
        <v>86</v>
      </c>
      <c r="R100" s="111" t="s">
        <v>75</v>
      </c>
      <c r="S100" s="111" t="s">
        <v>75</v>
      </c>
    </row>
    <row r="101" spans="3:19" ht="28.8" x14ac:dyDescent="0.3">
      <c r="C101" s="107">
        <v>35063</v>
      </c>
      <c r="D101" s="107">
        <v>9</v>
      </c>
      <c r="E101" s="108" t="s">
        <v>135</v>
      </c>
      <c r="F101" s="108" t="s">
        <v>112</v>
      </c>
      <c r="G101" s="108" t="s">
        <v>71</v>
      </c>
      <c r="H101" s="108" t="s">
        <v>314</v>
      </c>
      <c r="I101" s="108" t="s">
        <v>73</v>
      </c>
      <c r="J101" s="108" t="s">
        <v>434</v>
      </c>
      <c r="K101" s="107" t="s">
        <v>75</v>
      </c>
      <c r="L101" s="107">
        <v>13000</v>
      </c>
      <c r="M101" s="109">
        <v>13000</v>
      </c>
      <c r="N101" s="108" t="s">
        <v>76</v>
      </c>
      <c r="O101" s="108" t="s">
        <v>138</v>
      </c>
      <c r="P101" s="114">
        <v>41649</v>
      </c>
      <c r="Q101" s="108" t="s">
        <v>115</v>
      </c>
      <c r="R101" s="108" t="s">
        <v>75</v>
      </c>
      <c r="S101" s="108" t="s">
        <v>75</v>
      </c>
    </row>
    <row r="102" spans="3:19" ht="28.8" x14ac:dyDescent="0.3">
      <c r="C102" s="110">
        <v>35299</v>
      </c>
      <c r="D102" s="110">
        <v>9</v>
      </c>
      <c r="E102" s="111" t="s">
        <v>135</v>
      </c>
      <c r="F102" s="111" t="s">
        <v>112</v>
      </c>
      <c r="G102" s="111" t="s">
        <v>71</v>
      </c>
      <c r="H102" s="111" t="s">
        <v>314</v>
      </c>
      <c r="I102" s="111" t="s">
        <v>73</v>
      </c>
      <c r="J102" s="111" t="s">
        <v>358</v>
      </c>
      <c r="K102" s="110" t="s">
        <v>75</v>
      </c>
      <c r="L102" s="110">
        <v>3000</v>
      </c>
      <c r="M102" s="112">
        <v>3000</v>
      </c>
      <c r="N102" s="111" t="s">
        <v>76</v>
      </c>
      <c r="O102" s="111" t="s">
        <v>122</v>
      </c>
      <c r="P102" s="113">
        <v>41649</v>
      </c>
      <c r="Q102" s="111" t="s">
        <v>115</v>
      </c>
      <c r="R102" s="111" t="s">
        <v>75</v>
      </c>
      <c r="S102" s="111" t="s">
        <v>75</v>
      </c>
    </row>
    <row r="103" spans="3:19" ht="28.8" x14ac:dyDescent="0.3">
      <c r="C103" s="107">
        <v>34875</v>
      </c>
      <c r="D103" s="107">
        <v>9</v>
      </c>
      <c r="E103" s="108" t="s">
        <v>120</v>
      </c>
      <c r="F103" s="108" t="s">
        <v>112</v>
      </c>
      <c r="G103" s="108" t="s">
        <v>71</v>
      </c>
      <c r="H103" s="108" t="s">
        <v>314</v>
      </c>
      <c r="I103" s="108" t="s">
        <v>73</v>
      </c>
      <c r="J103" s="108" t="s">
        <v>425</v>
      </c>
      <c r="K103" s="107" t="s">
        <v>75</v>
      </c>
      <c r="L103" s="107">
        <v>124000</v>
      </c>
      <c r="M103" s="109">
        <v>124000</v>
      </c>
      <c r="N103" s="108" t="s">
        <v>76</v>
      </c>
      <c r="O103" s="108" t="s">
        <v>122</v>
      </c>
      <c r="P103" s="114">
        <v>41681</v>
      </c>
      <c r="Q103" s="108" t="s">
        <v>115</v>
      </c>
      <c r="R103" s="108" t="s">
        <v>75</v>
      </c>
      <c r="S103" s="108" t="s">
        <v>75</v>
      </c>
    </row>
    <row r="104" spans="3:19" ht="28.8" x14ac:dyDescent="0.3">
      <c r="C104" s="110">
        <v>34871</v>
      </c>
      <c r="D104" s="110">
        <v>9</v>
      </c>
      <c r="E104" s="111" t="s">
        <v>135</v>
      </c>
      <c r="F104" s="111" t="s">
        <v>112</v>
      </c>
      <c r="G104" s="111" t="s">
        <v>71</v>
      </c>
      <c r="H104" s="111" t="s">
        <v>314</v>
      </c>
      <c r="I104" s="111" t="s">
        <v>73</v>
      </c>
      <c r="J104" s="111" t="s">
        <v>432</v>
      </c>
      <c r="K104" s="110" t="s">
        <v>75</v>
      </c>
      <c r="L104" s="110">
        <v>128000</v>
      </c>
      <c r="M104" s="112">
        <v>128000</v>
      </c>
      <c r="N104" s="111" t="s">
        <v>76</v>
      </c>
      <c r="O104" s="111" t="s">
        <v>122</v>
      </c>
      <c r="P104" s="116">
        <v>41690</v>
      </c>
      <c r="Q104" s="111" t="s">
        <v>115</v>
      </c>
      <c r="R104" s="111" t="s">
        <v>75</v>
      </c>
      <c r="S104" s="111" t="s">
        <v>75</v>
      </c>
    </row>
    <row r="105" spans="3:19" ht="28.8" x14ac:dyDescent="0.3">
      <c r="C105" s="107">
        <v>35036</v>
      </c>
      <c r="D105" s="107">
        <v>9</v>
      </c>
      <c r="E105" s="108" t="s">
        <v>135</v>
      </c>
      <c r="F105" s="108" t="s">
        <v>112</v>
      </c>
      <c r="G105" s="108" t="s">
        <v>71</v>
      </c>
      <c r="H105" s="108" t="s">
        <v>314</v>
      </c>
      <c r="I105" s="108" t="s">
        <v>73</v>
      </c>
      <c r="J105" s="108" t="s">
        <v>433</v>
      </c>
      <c r="K105" s="107" t="s">
        <v>75</v>
      </c>
      <c r="L105" s="107">
        <v>18000</v>
      </c>
      <c r="M105" s="109">
        <v>18000</v>
      </c>
      <c r="N105" s="108" t="s">
        <v>76</v>
      </c>
      <c r="O105" s="108" t="s">
        <v>138</v>
      </c>
      <c r="P105" s="114">
        <v>41690</v>
      </c>
      <c r="Q105" s="108" t="s">
        <v>115</v>
      </c>
      <c r="R105" s="108" t="s">
        <v>75</v>
      </c>
      <c r="S105" s="108" t="s">
        <v>75</v>
      </c>
    </row>
    <row r="106" spans="3:19" ht="28.8" x14ac:dyDescent="0.3">
      <c r="C106" s="110">
        <v>34976</v>
      </c>
      <c r="D106" s="110">
        <v>9</v>
      </c>
      <c r="E106" s="111" t="s">
        <v>69</v>
      </c>
      <c r="F106" s="111" t="s">
        <v>112</v>
      </c>
      <c r="G106" s="111" t="s">
        <v>71</v>
      </c>
      <c r="H106" s="111" t="s">
        <v>314</v>
      </c>
      <c r="I106" s="111" t="s">
        <v>73</v>
      </c>
      <c r="J106" s="111" t="s">
        <v>382</v>
      </c>
      <c r="K106" s="110" t="s">
        <v>75</v>
      </c>
      <c r="L106" s="110">
        <v>30000</v>
      </c>
      <c r="M106" s="112">
        <v>30000</v>
      </c>
      <c r="N106" s="111" t="s">
        <v>76</v>
      </c>
      <c r="O106" s="111" t="s">
        <v>127</v>
      </c>
      <c r="P106" s="113">
        <v>41697</v>
      </c>
      <c r="Q106" s="111" t="s">
        <v>115</v>
      </c>
      <c r="R106" s="111" t="s">
        <v>75</v>
      </c>
      <c r="S106" s="111" t="s">
        <v>75</v>
      </c>
    </row>
    <row r="107" spans="3:19" ht="28.8" x14ac:dyDescent="0.3">
      <c r="C107" s="107">
        <v>34921</v>
      </c>
      <c r="D107" s="107">
        <v>9</v>
      </c>
      <c r="E107" s="108" t="s">
        <v>69</v>
      </c>
      <c r="F107" s="108" t="s">
        <v>112</v>
      </c>
      <c r="G107" s="108" t="s">
        <v>71</v>
      </c>
      <c r="H107" s="108" t="s">
        <v>314</v>
      </c>
      <c r="I107" s="108" t="s">
        <v>73</v>
      </c>
      <c r="J107" s="108" t="s">
        <v>381</v>
      </c>
      <c r="K107" s="107" t="s">
        <v>75</v>
      </c>
      <c r="L107" s="107">
        <v>56000</v>
      </c>
      <c r="M107" s="109">
        <v>56000</v>
      </c>
      <c r="N107" s="108" t="s">
        <v>76</v>
      </c>
      <c r="O107" s="108" t="s">
        <v>122</v>
      </c>
      <c r="P107" s="114">
        <v>41697</v>
      </c>
      <c r="Q107" s="108" t="s">
        <v>115</v>
      </c>
      <c r="R107" s="108" t="s">
        <v>75</v>
      </c>
      <c r="S107" s="108" t="s">
        <v>75</v>
      </c>
    </row>
    <row r="108" spans="3:19" ht="28.8" x14ac:dyDescent="0.3">
      <c r="C108" s="110">
        <v>35313</v>
      </c>
      <c r="D108" s="110">
        <v>9</v>
      </c>
      <c r="E108" s="111" t="s">
        <v>111</v>
      </c>
      <c r="F108" s="111" t="s">
        <v>112</v>
      </c>
      <c r="G108" s="111" t="s">
        <v>71</v>
      </c>
      <c r="H108" s="111" t="s">
        <v>314</v>
      </c>
      <c r="I108" s="111" t="s">
        <v>73</v>
      </c>
      <c r="J108" s="111" t="s">
        <v>353</v>
      </c>
      <c r="K108" s="110" t="s">
        <v>110</v>
      </c>
      <c r="L108" s="110">
        <v>2500</v>
      </c>
      <c r="M108" s="112">
        <v>2500</v>
      </c>
      <c r="N108" s="111" t="s">
        <v>76</v>
      </c>
      <c r="O108" s="111" t="s">
        <v>114</v>
      </c>
      <c r="P108" s="113">
        <v>41724</v>
      </c>
      <c r="Q108" s="111" t="s">
        <v>115</v>
      </c>
      <c r="R108" s="111" t="s">
        <v>75</v>
      </c>
      <c r="S108" s="111" t="s">
        <v>75</v>
      </c>
    </row>
    <row r="109" spans="3:19" ht="28.8" x14ac:dyDescent="0.3">
      <c r="C109" s="107">
        <v>35291</v>
      </c>
      <c r="D109" s="107">
        <v>9</v>
      </c>
      <c r="E109" s="108" t="s">
        <v>111</v>
      </c>
      <c r="F109" s="108" t="s">
        <v>112</v>
      </c>
      <c r="G109" s="108" t="s">
        <v>71</v>
      </c>
      <c r="H109" s="108" t="s">
        <v>314</v>
      </c>
      <c r="I109" s="108" t="s">
        <v>73</v>
      </c>
      <c r="J109" s="108" t="s">
        <v>355</v>
      </c>
      <c r="K109" s="107" t="s">
        <v>75</v>
      </c>
      <c r="L109" s="107">
        <v>3500</v>
      </c>
      <c r="M109" s="109">
        <v>3500</v>
      </c>
      <c r="N109" s="108" t="s">
        <v>76</v>
      </c>
      <c r="O109" s="108" t="s">
        <v>117</v>
      </c>
      <c r="P109" s="114">
        <v>41724</v>
      </c>
      <c r="Q109" s="108" t="s">
        <v>115</v>
      </c>
      <c r="R109" s="108" t="s">
        <v>75</v>
      </c>
      <c r="S109" s="108" t="s">
        <v>75</v>
      </c>
    </row>
    <row r="110" spans="3:19" ht="43.2" x14ac:dyDescent="0.3">
      <c r="C110" s="110">
        <v>4165</v>
      </c>
      <c r="D110" s="110">
        <v>5</v>
      </c>
      <c r="E110" s="111" t="s">
        <v>118</v>
      </c>
      <c r="F110" s="111" t="s">
        <v>70</v>
      </c>
      <c r="G110" s="111" t="s">
        <v>71</v>
      </c>
      <c r="H110" s="111" t="s">
        <v>314</v>
      </c>
      <c r="I110" s="111" t="s">
        <v>73</v>
      </c>
      <c r="J110" s="111" t="s">
        <v>324</v>
      </c>
      <c r="K110" s="110" t="s">
        <v>110</v>
      </c>
      <c r="L110" s="110">
        <v>5000</v>
      </c>
      <c r="M110" s="112">
        <v>5000</v>
      </c>
      <c r="N110" s="111" t="s">
        <v>76</v>
      </c>
      <c r="O110" s="111" t="s">
        <v>119</v>
      </c>
      <c r="P110" s="113">
        <v>41726</v>
      </c>
      <c r="Q110" s="111" t="s">
        <v>86</v>
      </c>
      <c r="R110" s="111" t="s">
        <v>75</v>
      </c>
      <c r="S110" s="111" t="s">
        <v>75</v>
      </c>
    </row>
    <row r="111" spans="3:19" ht="43.2" x14ac:dyDescent="0.3">
      <c r="C111" s="107">
        <v>4147</v>
      </c>
      <c r="D111" s="107">
        <v>5</v>
      </c>
      <c r="E111" s="108" t="s">
        <v>118</v>
      </c>
      <c r="F111" s="108" t="s">
        <v>70</v>
      </c>
      <c r="G111" s="108" t="s">
        <v>71</v>
      </c>
      <c r="H111" s="108" t="s">
        <v>314</v>
      </c>
      <c r="I111" s="108" t="s">
        <v>73</v>
      </c>
      <c r="J111" s="108" t="s">
        <v>326</v>
      </c>
      <c r="K111" s="107" t="s">
        <v>75</v>
      </c>
      <c r="L111" s="107">
        <v>1000000</v>
      </c>
      <c r="M111" s="109">
        <v>1000000</v>
      </c>
      <c r="N111" s="108" t="s">
        <v>76</v>
      </c>
      <c r="O111" s="108" t="s">
        <v>125</v>
      </c>
      <c r="P111" s="115">
        <v>41726</v>
      </c>
      <c r="Q111" s="108" t="s">
        <v>86</v>
      </c>
      <c r="R111" s="108" t="s">
        <v>75</v>
      </c>
      <c r="S111" s="108" t="s">
        <v>75</v>
      </c>
    </row>
    <row r="112" spans="3:19" ht="43.2" x14ac:dyDescent="0.3">
      <c r="C112" s="110">
        <v>4158</v>
      </c>
      <c r="D112" s="110">
        <v>5</v>
      </c>
      <c r="E112" s="111" t="s">
        <v>118</v>
      </c>
      <c r="F112" s="111" t="s">
        <v>70</v>
      </c>
      <c r="G112" s="111" t="s">
        <v>71</v>
      </c>
      <c r="H112" s="111" t="s">
        <v>314</v>
      </c>
      <c r="I112" s="111" t="s">
        <v>73</v>
      </c>
      <c r="J112" s="111" t="s">
        <v>328</v>
      </c>
      <c r="K112" s="110" t="s">
        <v>75</v>
      </c>
      <c r="L112" s="110">
        <v>34000</v>
      </c>
      <c r="M112" s="112">
        <v>34000</v>
      </c>
      <c r="N112" s="111" t="s">
        <v>76</v>
      </c>
      <c r="O112" s="111" t="s">
        <v>158</v>
      </c>
      <c r="P112" s="113">
        <v>41726</v>
      </c>
      <c r="Q112" s="111" t="s">
        <v>86</v>
      </c>
      <c r="R112" s="111" t="s">
        <v>75</v>
      </c>
      <c r="S112" s="111" t="s">
        <v>75</v>
      </c>
    </row>
    <row r="113" spans="3:19" ht="43.2" x14ac:dyDescent="0.3">
      <c r="C113" s="107">
        <v>4156</v>
      </c>
      <c r="D113" s="107">
        <v>5</v>
      </c>
      <c r="E113" s="108" t="s">
        <v>118</v>
      </c>
      <c r="F113" s="108" t="s">
        <v>70</v>
      </c>
      <c r="G113" s="108" t="s">
        <v>71</v>
      </c>
      <c r="H113" s="108" t="s">
        <v>314</v>
      </c>
      <c r="I113" s="108" t="s">
        <v>73</v>
      </c>
      <c r="J113" s="108" t="s">
        <v>323</v>
      </c>
      <c r="K113" s="107" t="s">
        <v>75</v>
      </c>
      <c r="L113" s="107">
        <v>53000</v>
      </c>
      <c r="M113" s="109">
        <v>53000</v>
      </c>
      <c r="N113" s="108" t="s">
        <v>76</v>
      </c>
      <c r="O113" s="108" t="s">
        <v>144</v>
      </c>
      <c r="P113" s="114">
        <v>41726</v>
      </c>
      <c r="Q113" s="108" t="s">
        <v>86</v>
      </c>
      <c r="R113" s="108" t="s">
        <v>75</v>
      </c>
      <c r="S113" s="108" t="s">
        <v>75</v>
      </c>
    </row>
    <row r="114" spans="3:19" ht="43.2" x14ac:dyDescent="0.3">
      <c r="C114" s="110">
        <v>4148</v>
      </c>
      <c r="D114" s="110">
        <v>5</v>
      </c>
      <c r="E114" s="111" t="s">
        <v>118</v>
      </c>
      <c r="F114" s="111" t="s">
        <v>70</v>
      </c>
      <c r="G114" s="111" t="s">
        <v>71</v>
      </c>
      <c r="H114" s="111" t="s">
        <v>314</v>
      </c>
      <c r="I114" s="111" t="s">
        <v>73</v>
      </c>
      <c r="J114" s="111" t="s">
        <v>327</v>
      </c>
      <c r="K114" s="110" t="s">
        <v>75</v>
      </c>
      <c r="L114" s="110">
        <v>802000</v>
      </c>
      <c r="M114" s="112">
        <v>802000</v>
      </c>
      <c r="N114" s="111" t="s">
        <v>76</v>
      </c>
      <c r="O114" s="111" t="s">
        <v>128</v>
      </c>
      <c r="P114" s="113">
        <v>41726</v>
      </c>
      <c r="Q114" s="111" t="s">
        <v>86</v>
      </c>
      <c r="R114" s="111" t="s">
        <v>75</v>
      </c>
      <c r="S114" s="111" t="s">
        <v>75</v>
      </c>
    </row>
    <row r="115" spans="3:19" ht="43.2" x14ac:dyDescent="0.3">
      <c r="C115" s="107">
        <v>4151</v>
      </c>
      <c r="D115" s="107">
        <v>5</v>
      </c>
      <c r="E115" s="108" t="s">
        <v>118</v>
      </c>
      <c r="F115" s="108" t="s">
        <v>70</v>
      </c>
      <c r="G115" s="108" t="s">
        <v>71</v>
      </c>
      <c r="H115" s="108" t="s">
        <v>314</v>
      </c>
      <c r="I115" s="108" t="s">
        <v>73</v>
      </c>
      <c r="J115" s="108" t="s">
        <v>325</v>
      </c>
      <c r="K115" s="107" t="s">
        <v>75</v>
      </c>
      <c r="L115" s="107">
        <v>88000</v>
      </c>
      <c r="M115" s="109">
        <v>88000</v>
      </c>
      <c r="N115" s="108" t="s">
        <v>76</v>
      </c>
      <c r="O115" s="108" t="s">
        <v>123</v>
      </c>
      <c r="P115" s="114">
        <v>41726</v>
      </c>
      <c r="Q115" s="108" t="s">
        <v>86</v>
      </c>
      <c r="R115" s="108" t="s">
        <v>75</v>
      </c>
      <c r="S115" s="108" t="s">
        <v>75</v>
      </c>
    </row>
    <row r="116" spans="3:19" ht="28.8" x14ac:dyDescent="0.3">
      <c r="C116" s="110">
        <v>34884</v>
      </c>
      <c r="D116" s="110">
        <v>9</v>
      </c>
      <c r="E116" s="111" t="s">
        <v>120</v>
      </c>
      <c r="F116" s="111" t="s">
        <v>112</v>
      </c>
      <c r="G116" s="111" t="s">
        <v>71</v>
      </c>
      <c r="H116" s="111" t="s">
        <v>314</v>
      </c>
      <c r="I116" s="111" t="s">
        <v>73</v>
      </c>
      <c r="J116" s="111" t="s">
        <v>424</v>
      </c>
      <c r="K116" s="110" t="s">
        <v>75</v>
      </c>
      <c r="L116" s="110">
        <v>110000</v>
      </c>
      <c r="M116" s="112">
        <v>110000</v>
      </c>
      <c r="N116" s="111" t="s">
        <v>76</v>
      </c>
      <c r="O116" s="111" t="s">
        <v>122</v>
      </c>
      <c r="P116" s="113">
        <v>41746</v>
      </c>
      <c r="Q116" s="111" t="s">
        <v>115</v>
      </c>
      <c r="R116" s="111" t="s">
        <v>75</v>
      </c>
      <c r="S116" s="111" t="s">
        <v>75</v>
      </c>
    </row>
    <row r="117" spans="3:19" ht="28.8" x14ac:dyDescent="0.3">
      <c r="C117" s="107">
        <v>35151</v>
      </c>
      <c r="D117" s="107">
        <v>9</v>
      </c>
      <c r="E117" s="108" t="s">
        <v>69</v>
      </c>
      <c r="F117" s="108" t="s">
        <v>112</v>
      </c>
      <c r="G117" s="108" t="s">
        <v>71</v>
      </c>
      <c r="H117" s="108" t="s">
        <v>314</v>
      </c>
      <c r="I117" s="108" t="s">
        <v>73</v>
      </c>
      <c r="J117" s="108" t="s">
        <v>380</v>
      </c>
      <c r="K117" s="107" t="s">
        <v>75</v>
      </c>
      <c r="L117" s="107">
        <v>10000</v>
      </c>
      <c r="M117" s="109">
        <v>10000</v>
      </c>
      <c r="N117" s="108" t="s">
        <v>76</v>
      </c>
      <c r="O117" s="108" t="s">
        <v>127</v>
      </c>
      <c r="P117" s="114">
        <v>41746</v>
      </c>
      <c r="Q117" s="108" t="s">
        <v>115</v>
      </c>
      <c r="R117" s="108" t="s">
        <v>75</v>
      </c>
      <c r="S117" s="108" t="s">
        <v>75</v>
      </c>
    </row>
    <row r="118" spans="3:19" ht="28.8" x14ac:dyDescent="0.3">
      <c r="C118" s="110">
        <v>34986</v>
      </c>
      <c r="D118" s="110">
        <v>9</v>
      </c>
      <c r="E118" s="111" t="s">
        <v>69</v>
      </c>
      <c r="F118" s="111" t="s">
        <v>112</v>
      </c>
      <c r="G118" s="111" t="s">
        <v>71</v>
      </c>
      <c r="H118" s="111" t="s">
        <v>314</v>
      </c>
      <c r="I118" s="111" t="s">
        <v>73</v>
      </c>
      <c r="J118" s="111" t="s">
        <v>379</v>
      </c>
      <c r="K118" s="110" t="s">
        <v>75</v>
      </c>
      <c r="L118" s="110">
        <v>28000</v>
      </c>
      <c r="M118" s="112">
        <v>28000</v>
      </c>
      <c r="N118" s="111" t="s">
        <v>76</v>
      </c>
      <c r="O118" s="111" t="s">
        <v>122</v>
      </c>
      <c r="P118" s="113">
        <v>41746</v>
      </c>
      <c r="Q118" s="111" t="s">
        <v>115</v>
      </c>
      <c r="R118" s="111" t="s">
        <v>75</v>
      </c>
      <c r="S118" s="111" t="s">
        <v>75</v>
      </c>
    </row>
    <row r="119" spans="3:19" ht="43.2" x14ac:dyDescent="0.3">
      <c r="C119" s="107">
        <v>4058</v>
      </c>
      <c r="D119" s="107">
        <v>5</v>
      </c>
      <c r="E119" s="108" t="s">
        <v>103</v>
      </c>
      <c r="F119" s="108" t="s">
        <v>70</v>
      </c>
      <c r="G119" s="108" t="s">
        <v>71</v>
      </c>
      <c r="H119" s="108" t="s">
        <v>314</v>
      </c>
      <c r="I119" s="108" t="s">
        <v>73</v>
      </c>
      <c r="J119" s="108" t="s">
        <v>410</v>
      </c>
      <c r="K119" s="107" t="s">
        <v>75</v>
      </c>
      <c r="L119" s="107">
        <v>119000</v>
      </c>
      <c r="M119" s="109">
        <v>119000</v>
      </c>
      <c r="N119" s="108" t="s">
        <v>76</v>
      </c>
      <c r="O119" s="108" t="s">
        <v>105</v>
      </c>
      <c r="P119" s="115">
        <v>41767</v>
      </c>
      <c r="Q119" s="108" t="s">
        <v>86</v>
      </c>
      <c r="R119" s="108" t="s">
        <v>75</v>
      </c>
      <c r="S119" s="108" t="s">
        <v>75</v>
      </c>
    </row>
    <row r="120" spans="3:19" ht="43.2" x14ac:dyDescent="0.3">
      <c r="C120" s="110">
        <v>4057</v>
      </c>
      <c r="D120" s="110">
        <v>5</v>
      </c>
      <c r="E120" s="111" t="s">
        <v>103</v>
      </c>
      <c r="F120" s="111" t="s">
        <v>70</v>
      </c>
      <c r="G120" s="111" t="s">
        <v>71</v>
      </c>
      <c r="H120" s="111" t="s">
        <v>314</v>
      </c>
      <c r="I120" s="111" t="s">
        <v>73</v>
      </c>
      <c r="J120" s="111" t="s">
        <v>409</v>
      </c>
      <c r="K120" s="110" t="s">
        <v>75</v>
      </c>
      <c r="L120" s="110">
        <v>191000</v>
      </c>
      <c r="M120" s="112">
        <v>191000</v>
      </c>
      <c r="N120" s="111" t="s">
        <v>76</v>
      </c>
      <c r="O120" s="111" t="s">
        <v>107</v>
      </c>
      <c r="P120" s="113">
        <v>41767</v>
      </c>
      <c r="Q120" s="111" t="s">
        <v>86</v>
      </c>
      <c r="R120" s="111" t="s">
        <v>75</v>
      </c>
      <c r="S120" s="111" t="s">
        <v>75</v>
      </c>
    </row>
    <row r="121" spans="3:19" ht="28.8" x14ac:dyDescent="0.3">
      <c r="C121" s="107">
        <v>35316</v>
      </c>
      <c r="D121" s="107">
        <v>9</v>
      </c>
      <c r="E121" s="108" t="s">
        <v>111</v>
      </c>
      <c r="F121" s="108" t="s">
        <v>112</v>
      </c>
      <c r="G121" s="108" t="s">
        <v>71</v>
      </c>
      <c r="H121" s="108" t="s">
        <v>314</v>
      </c>
      <c r="I121" s="108" t="s">
        <v>73</v>
      </c>
      <c r="J121" s="108" t="s">
        <v>353</v>
      </c>
      <c r="K121" s="107" t="s">
        <v>110</v>
      </c>
      <c r="L121" s="107">
        <v>2500</v>
      </c>
      <c r="M121" s="109">
        <v>2500</v>
      </c>
      <c r="N121" s="108" t="s">
        <v>76</v>
      </c>
      <c r="O121" s="108" t="s">
        <v>114</v>
      </c>
      <c r="P121" s="114">
        <v>41788</v>
      </c>
      <c r="Q121" s="108" t="s">
        <v>115</v>
      </c>
      <c r="R121" s="108" t="s">
        <v>75</v>
      </c>
      <c r="S121" s="108" t="s">
        <v>75</v>
      </c>
    </row>
    <row r="122" spans="3:19" ht="28.8" x14ac:dyDescent="0.3">
      <c r="C122" s="110">
        <v>35204</v>
      </c>
      <c r="D122" s="110">
        <v>9</v>
      </c>
      <c r="E122" s="111" t="s">
        <v>111</v>
      </c>
      <c r="F122" s="111" t="s">
        <v>112</v>
      </c>
      <c r="G122" s="111" t="s">
        <v>71</v>
      </c>
      <c r="H122" s="111" t="s">
        <v>314</v>
      </c>
      <c r="I122" s="111" t="s">
        <v>73</v>
      </c>
      <c r="J122" s="111" t="s">
        <v>354</v>
      </c>
      <c r="K122" s="110" t="s">
        <v>75</v>
      </c>
      <c r="L122" s="110">
        <v>6000</v>
      </c>
      <c r="M122" s="112">
        <v>6000</v>
      </c>
      <c r="N122" s="111" t="s">
        <v>76</v>
      </c>
      <c r="O122" s="111" t="s">
        <v>117</v>
      </c>
      <c r="P122" s="116">
        <v>41788</v>
      </c>
      <c r="Q122" s="111" t="s">
        <v>115</v>
      </c>
      <c r="R122" s="111" t="s">
        <v>75</v>
      </c>
      <c r="S122" s="111" t="s">
        <v>75</v>
      </c>
    </row>
    <row r="123" spans="3:19" ht="43.2" x14ac:dyDescent="0.3">
      <c r="C123" s="107">
        <v>3767</v>
      </c>
      <c r="D123" s="107">
        <v>5</v>
      </c>
      <c r="E123" s="108" t="s">
        <v>103</v>
      </c>
      <c r="F123" s="108" t="s">
        <v>70</v>
      </c>
      <c r="G123" s="108" t="s">
        <v>71</v>
      </c>
      <c r="H123" s="108" t="s">
        <v>314</v>
      </c>
      <c r="I123" s="108" t="s">
        <v>73</v>
      </c>
      <c r="J123" s="108" t="s">
        <v>407</v>
      </c>
      <c r="K123" s="107" t="s">
        <v>75</v>
      </c>
      <c r="L123" s="107">
        <v>100000</v>
      </c>
      <c r="M123" s="109">
        <v>100000</v>
      </c>
      <c r="N123" s="108" t="s">
        <v>76</v>
      </c>
      <c r="O123" s="108" t="s">
        <v>162</v>
      </c>
      <c r="P123" s="115">
        <v>41927</v>
      </c>
      <c r="Q123" s="108" t="s">
        <v>86</v>
      </c>
      <c r="R123" s="108" t="s">
        <v>75</v>
      </c>
      <c r="S123" s="108" t="s">
        <v>75</v>
      </c>
    </row>
    <row r="124" spans="3:19" ht="43.2" x14ac:dyDescent="0.3">
      <c r="C124" s="110">
        <v>3768</v>
      </c>
      <c r="D124" s="110">
        <v>5</v>
      </c>
      <c r="E124" s="111" t="s">
        <v>103</v>
      </c>
      <c r="F124" s="111" t="s">
        <v>70</v>
      </c>
      <c r="G124" s="111" t="s">
        <v>71</v>
      </c>
      <c r="H124" s="111" t="s">
        <v>314</v>
      </c>
      <c r="I124" s="111" t="s">
        <v>73</v>
      </c>
      <c r="J124" s="111" t="s">
        <v>408</v>
      </c>
      <c r="K124" s="110" t="s">
        <v>75</v>
      </c>
      <c r="L124" s="110">
        <v>26000</v>
      </c>
      <c r="M124" s="112">
        <v>26000</v>
      </c>
      <c r="N124" s="111" t="s">
        <v>76</v>
      </c>
      <c r="O124" s="111" t="s">
        <v>164</v>
      </c>
      <c r="P124" s="113">
        <v>41927</v>
      </c>
      <c r="Q124" s="111" t="s">
        <v>86</v>
      </c>
      <c r="R124" s="111" t="s">
        <v>75</v>
      </c>
      <c r="S124" s="111" t="s">
        <v>75</v>
      </c>
    </row>
    <row r="125" spans="3:19" ht="28.8" x14ac:dyDescent="0.3">
      <c r="C125" s="107">
        <v>42580</v>
      </c>
      <c r="D125" s="107">
        <v>11</v>
      </c>
      <c r="E125" s="108" t="s">
        <v>135</v>
      </c>
      <c r="F125" s="108" t="s">
        <v>112</v>
      </c>
      <c r="G125" s="108" t="s">
        <v>71</v>
      </c>
      <c r="H125" s="108" t="s">
        <v>314</v>
      </c>
      <c r="I125" s="108" t="s">
        <v>73</v>
      </c>
      <c r="J125" s="108" t="s">
        <v>431</v>
      </c>
      <c r="K125" s="107" t="s">
        <v>75</v>
      </c>
      <c r="L125" s="107">
        <v>54000</v>
      </c>
      <c r="M125" s="109">
        <v>54</v>
      </c>
      <c r="N125" s="108" t="s">
        <v>62</v>
      </c>
      <c r="O125" s="108" t="s">
        <v>240</v>
      </c>
      <c r="P125" s="114">
        <v>41940.34375</v>
      </c>
      <c r="Q125" s="108" t="s">
        <v>75</v>
      </c>
      <c r="R125" s="108" t="s">
        <v>75</v>
      </c>
      <c r="S125" s="108" t="s">
        <v>75</v>
      </c>
    </row>
    <row r="126" spans="3:19" ht="28.8" x14ac:dyDescent="0.3">
      <c r="C126" s="110">
        <v>42581</v>
      </c>
      <c r="D126" s="110">
        <v>11</v>
      </c>
      <c r="E126" s="111" t="s">
        <v>135</v>
      </c>
      <c r="F126" s="111" t="s">
        <v>112</v>
      </c>
      <c r="G126" s="111" t="s">
        <v>71</v>
      </c>
      <c r="H126" s="111" t="s">
        <v>314</v>
      </c>
      <c r="I126" s="111" t="s">
        <v>73</v>
      </c>
      <c r="J126" s="111" t="s">
        <v>430</v>
      </c>
      <c r="K126" s="110" t="s">
        <v>75</v>
      </c>
      <c r="L126" s="110">
        <v>16000</v>
      </c>
      <c r="M126" s="112">
        <v>16</v>
      </c>
      <c r="N126" s="111" t="s">
        <v>62</v>
      </c>
      <c r="O126" s="111" t="s">
        <v>242</v>
      </c>
      <c r="P126" s="113">
        <v>41940.354166666701</v>
      </c>
      <c r="Q126" s="111" t="s">
        <v>75</v>
      </c>
      <c r="R126" s="111" t="s">
        <v>75</v>
      </c>
      <c r="S126" s="111" t="s">
        <v>75</v>
      </c>
    </row>
    <row r="127" spans="3:19" ht="28.8" x14ac:dyDescent="0.3">
      <c r="C127" s="107">
        <v>42594</v>
      </c>
      <c r="D127" s="107">
        <v>11</v>
      </c>
      <c r="E127" s="108" t="s">
        <v>69</v>
      </c>
      <c r="F127" s="108" t="s">
        <v>112</v>
      </c>
      <c r="G127" s="108" t="s">
        <v>71</v>
      </c>
      <c r="H127" s="108" t="s">
        <v>314</v>
      </c>
      <c r="I127" s="108" t="s">
        <v>73</v>
      </c>
      <c r="J127" s="108" t="s">
        <v>378</v>
      </c>
      <c r="K127" s="107" t="s">
        <v>75</v>
      </c>
      <c r="L127" s="107">
        <v>76000</v>
      </c>
      <c r="M127" s="109">
        <v>76</v>
      </c>
      <c r="N127" s="108" t="s">
        <v>62</v>
      </c>
      <c r="O127" s="108" t="s">
        <v>127</v>
      </c>
      <c r="P127" s="114">
        <v>41943.4375</v>
      </c>
      <c r="Q127" s="108" t="s">
        <v>75</v>
      </c>
      <c r="R127" s="108" t="s">
        <v>75</v>
      </c>
      <c r="S127" s="108" t="s">
        <v>75</v>
      </c>
    </row>
    <row r="128" spans="3:19" ht="28.8" x14ac:dyDescent="0.3">
      <c r="C128" s="110">
        <v>42590</v>
      </c>
      <c r="D128" s="110">
        <v>11</v>
      </c>
      <c r="E128" s="111" t="s">
        <v>69</v>
      </c>
      <c r="F128" s="111" t="s">
        <v>112</v>
      </c>
      <c r="G128" s="111" t="s">
        <v>71</v>
      </c>
      <c r="H128" s="111" t="s">
        <v>314</v>
      </c>
      <c r="I128" s="111" t="s">
        <v>73</v>
      </c>
      <c r="J128" s="111" t="s">
        <v>377</v>
      </c>
      <c r="K128" s="110" t="s">
        <v>75</v>
      </c>
      <c r="L128" s="110">
        <v>48000</v>
      </c>
      <c r="M128" s="112">
        <v>48</v>
      </c>
      <c r="N128" s="111" t="s">
        <v>62</v>
      </c>
      <c r="O128" s="111" t="s">
        <v>240</v>
      </c>
      <c r="P128" s="113">
        <v>41943.458333333299</v>
      </c>
      <c r="Q128" s="111" t="s">
        <v>75</v>
      </c>
      <c r="R128" s="111" t="s">
        <v>75</v>
      </c>
      <c r="S128" s="111" t="s">
        <v>75</v>
      </c>
    </row>
    <row r="129" spans="3:19" ht="28.8" x14ac:dyDescent="0.3">
      <c r="C129" s="107">
        <v>42569</v>
      </c>
      <c r="D129" s="107">
        <v>11</v>
      </c>
      <c r="E129" s="108" t="s">
        <v>120</v>
      </c>
      <c r="F129" s="108" t="s">
        <v>112</v>
      </c>
      <c r="G129" s="108" t="s">
        <v>71</v>
      </c>
      <c r="H129" s="108" t="s">
        <v>314</v>
      </c>
      <c r="I129" s="108" t="s">
        <v>73</v>
      </c>
      <c r="J129" s="108" t="s">
        <v>423</v>
      </c>
      <c r="K129" s="107" t="s">
        <v>75</v>
      </c>
      <c r="L129" s="107">
        <v>35000</v>
      </c>
      <c r="M129" s="109">
        <v>35</v>
      </c>
      <c r="N129" s="108" t="s">
        <v>62</v>
      </c>
      <c r="O129" s="108" t="s">
        <v>240</v>
      </c>
      <c r="P129" s="114">
        <v>41964.510416666701</v>
      </c>
      <c r="Q129" s="108" t="s">
        <v>75</v>
      </c>
      <c r="R129" s="108" t="s">
        <v>75</v>
      </c>
      <c r="S129" s="108" t="s">
        <v>75</v>
      </c>
    </row>
    <row r="130" spans="3:19" ht="28.8" x14ac:dyDescent="0.3">
      <c r="C130" s="110">
        <v>42570</v>
      </c>
      <c r="D130" s="110">
        <v>11</v>
      </c>
      <c r="E130" s="111" t="s">
        <v>120</v>
      </c>
      <c r="F130" s="111" t="s">
        <v>112</v>
      </c>
      <c r="G130" s="111" t="s">
        <v>71</v>
      </c>
      <c r="H130" s="111" t="s">
        <v>314</v>
      </c>
      <c r="I130" s="111" t="s">
        <v>73</v>
      </c>
      <c r="J130" s="111" t="s">
        <v>422</v>
      </c>
      <c r="K130" s="110" t="s">
        <v>75</v>
      </c>
      <c r="L130" s="110">
        <v>103000</v>
      </c>
      <c r="M130" s="112">
        <v>103</v>
      </c>
      <c r="N130" s="111" t="s">
        <v>62</v>
      </c>
      <c r="O130" s="111" t="s">
        <v>240</v>
      </c>
      <c r="P130" s="113">
        <v>41982.583333333299</v>
      </c>
      <c r="Q130" s="111" t="s">
        <v>75</v>
      </c>
      <c r="R130" s="111" t="s">
        <v>75</v>
      </c>
      <c r="S130" s="111" t="s">
        <v>75</v>
      </c>
    </row>
    <row r="131" spans="3:19" ht="28.8" x14ac:dyDescent="0.3">
      <c r="C131" s="107">
        <v>42591</v>
      </c>
      <c r="D131" s="107">
        <v>11</v>
      </c>
      <c r="E131" s="108" t="s">
        <v>69</v>
      </c>
      <c r="F131" s="108" t="s">
        <v>112</v>
      </c>
      <c r="G131" s="108" t="s">
        <v>71</v>
      </c>
      <c r="H131" s="108" t="s">
        <v>314</v>
      </c>
      <c r="I131" s="108" t="s">
        <v>73</v>
      </c>
      <c r="J131" s="108" t="s">
        <v>376</v>
      </c>
      <c r="K131" s="107" t="s">
        <v>75</v>
      </c>
      <c r="L131" s="107">
        <v>18000</v>
      </c>
      <c r="M131" s="109">
        <v>18</v>
      </c>
      <c r="N131" s="108" t="s">
        <v>62</v>
      </c>
      <c r="O131" s="108" t="s">
        <v>240</v>
      </c>
      <c r="P131" s="114">
        <v>41997.354166666701</v>
      </c>
      <c r="Q131" s="108" t="s">
        <v>75</v>
      </c>
      <c r="R131" s="108" t="s">
        <v>75</v>
      </c>
      <c r="S131" s="108" t="s">
        <v>75</v>
      </c>
    </row>
    <row r="132" spans="3:19" ht="28.8" x14ac:dyDescent="0.3">
      <c r="C132" s="110">
        <v>42595</v>
      </c>
      <c r="D132" s="110">
        <v>11</v>
      </c>
      <c r="E132" s="111" t="s">
        <v>69</v>
      </c>
      <c r="F132" s="111" t="s">
        <v>112</v>
      </c>
      <c r="G132" s="111" t="s">
        <v>71</v>
      </c>
      <c r="H132" s="111" t="s">
        <v>314</v>
      </c>
      <c r="I132" s="111" t="s">
        <v>73</v>
      </c>
      <c r="J132" s="111" t="s">
        <v>370</v>
      </c>
      <c r="K132" s="110" t="s">
        <v>75</v>
      </c>
      <c r="L132" s="110">
        <v>8000</v>
      </c>
      <c r="M132" s="112">
        <v>8</v>
      </c>
      <c r="N132" s="111" t="s">
        <v>62</v>
      </c>
      <c r="O132" s="111" t="s">
        <v>127</v>
      </c>
      <c r="P132" s="113">
        <v>41997.409722222197</v>
      </c>
      <c r="Q132" s="111" t="s">
        <v>75</v>
      </c>
      <c r="R132" s="111" t="s">
        <v>75</v>
      </c>
      <c r="S132" s="111" t="s">
        <v>75</v>
      </c>
    </row>
    <row r="133" spans="3:19" ht="43.2" x14ac:dyDescent="0.3">
      <c r="C133" s="107">
        <v>3502</v>
      </c>
      <c r="D133" s="107">
        <v>5</v>
      </c>
      <c r="E133" s="108" t="s">
        <v>103</v>
      </c>
      <c r="F133" s="108" t="s">
        <v>70</v>
      </c>
      <c r="G133" s="108" t="s">
        <v>71</v>
      </c>
      <c r="H133" s="108" t="s">
        <v>314</v>
      </c>
      <c r="I133" s="108" t="s">
        <v>73</v>
      </c>
      <c r="J133" s="108" t="s">
        <v>324</v>
      </c>
      <c r="K133" s="107" t="s">
        <v>110</v>
      </c>
      <c r="L133" s="107">
        <v>5000</v>
      </c>
      <c r="M133" s="109">
        <v>5000</v>
      </c>
      <c r="N133" s="108" t="s">
        <v>76</v>
      </c>
      <c r="O133" s="108" t="s">
        <v>164</v>
      </c>
      <c r="P133" s="114">
        <v>42040</v>
      </c>
      <c r="Q133" s="108" t="s">
        <v>86</v>
      </c>
      <c r="R133" s="108" t="s">
        <v>75</v>
      </c>
      <c r="S133" s="108" t="s">
        <v>75</v>
      </c>
    </row>
    <row r="134" spans="3:19" ht="43.2" x14ac:dyDescent="0.3">
      <c r="C134" s="110">
        <v>3500</v>
      </c>
      <c r="D134" s="110">
        <v>5</v>
      </c>
      <c r="E134" s="111" t="s">
        <v>103</v>
      </c>
      <c r="F134" s="111" t="s">
        <v>70</v>
      </c>
      <c r="G134" s="111" t="s">
        <v>71</v>
      </c>
      <c r="H134" s="111" t="s">
        <v>314</v>
      </c>
      <c r="I134" s="111" t="s">
        <v>73</v>
      </c>
      <c r="J134" s="111" t="s">
        <v>340</v>
      </c>
      <c r="K134" s="110" t="s">
        <v>75</v>
      </c>
      <c r="L134" s="110">
        <v>245000</v>
      </c>
      <c r="M134" s="112">
        <v>245000</v>
      </c>
      <c r="N134" s="111" t="s">
        <v>76</v>
      </c>
      <c r="O134" s="111" t="s">
        <v>162</v>
      </c>
      <c r="P134" s="113">
        <v>42040</v>
      </c>
      <c r="Q134" s="111" t="s">
        <v>86</v>
      </c>
      <c r="R134" s="111" t="s">
        <v>75</v>
      </c>
      <c r="S134" s="111" t="s">
        <v>75</v>
      </c>
    </row>
    <row r="135" spans="3:19" ht="43.2" x14ac:dyDescent="0.3">
      <c r="C135" s="107">
        <v>3501</v>
      </c>
      <c r="D135" s="107">
        <v>5</v>
      </c>
      <c r="E135" s="108" t="s">
        <v>103</v>
      </c>
      <c r="F135" s="108" t="s">
        <v>70</v>
      </c>
      <c r="G135" s="108" t="s">
        <v>71</v>
      </c>
      <c r="H135" s="108" t="s">
        <v>314</v>
      </c>
      <c r="I135" s="108" t="s">
        <v>73</v>
      </c>
      <c r="J135" s="108" t="s">
        <v>406</v>
      </c>
      <c r="K135" s="107" t="s">
        <v>75</v>
      </c>
      <c r="L135" s="107">
        <v>77000</v>
      </c>
      <c r="M135" s="109">
        <v>77000</v>
      </c>
      <c r="N135" s="108" t="s">
        <v>76</v>
      </c>
      <c r="O135" s="108" t="s">
        <v>166</v>
      </c>
      <c r="P135" s="114">
        <v>42040</v>
      </c>
      <c r="Q135" s="108" t="s">
        <v>86</v>
      </c>
      <c r="R135" s="108" t="s">
        <v>75</v>
      </c>
      <c r="S135" s="108" t="s">
        <v>75</v>
      </c>
    </row>
    <row r="136" spans="3:19" ht="28.8" x14ac:dyDescent="0.3">
      <c r="C136" s="110">
        <v>42571</v>
      </c>
      <c r="D136" s="110">
        <v>11</v>
      </c>
      <c r="E136" s="111" t="s">
        <v>120</v>
      </c>
      <c r="F136" s="111" t="s">
        <v>112</v>
      </c>
      <c r="G136" s="111" t="s">
        <v>71</v>
      </c>
      <c r="H136" s="111" t="s">
        <v>314</v>
      </c>
      <c r="I136" s="111" t="s">
        <v>73</v>
      </c>
      <c r="J136" s="111" t="s">
        <v>421</v>
      </c>
      <c r="K136" s="110" t="s">
        <v>75</v>
      </c>
      <c r="L136" s="110">
        <v>17600</v>
      </c>
      <c r="M136" s="112">
        <v>17.600000000000001</v>
      </c>
      <c r="N136" s="111" t="s">
        <v>62</v>
      </c>
      <c r="O136" s="111" t="s">
        <v>240</v>
      </c>
      <c r="P136" s="113">
        <v>42062.291666666701</v>
      </c>
      <c r="Q136" s="111" t="s">
        <v>75</v>
      </c>
      <c r="R136" s="111" t="s">
        <v>75</v>
      </c>
      <c r="S136" s="111" t="s">
        <v>75</v>
      </c>
    </row>
    <row r="137" spans="3:19" ht="28.8" x14ac:dyDescent="0.3">
      <c r="C137" s="107">
        <v>42596</v>
      </c>
      <c r="D137" s="107">
        <v>11</v>
      </c>
      <c r="E137" s="108" t="s">
        <v>69</v>
      </c>
      <c r="F137" s="108" t="s">
        <v>112</v>
      </c>
      <c r="G137" s="108" t="s">
        <v>71</v>
      </c>
      <c r="H137" s="108" t="s">
        <v>314</v>
      </c>
      <c r="I137" s="108" t="s">
        <v>73</v>
      </c>
      <c r="J137" s="108" t="s">
        <v>375</v>
      </c>
      <c r="K137" s="107" t="s">
        <v>75</v>
      </c>
      <c r="L137" s="107">
        <v>24000</v>
      </c>
      <c r="M137" s="109">
        <v>24</v>
      </c>
      <c r="N137" s="108" t="s">
        <v>62</v>
      </c>
      <c r="O137" s="108" t="s">
        <v>127</v>
      </c>
      <c r="P137" s="114">
        <v>42107.541666666701</v>
      </c>
      <c r="Q137" s="108" t="s">
        <v>75</v>
      </c>
      <c r="R137" s="108" t="s">
        <v>75</v>
      </c>
      <c r="S137" s="108" t="s">
        <v>75</v>
      </c>
    </row>
    <row r="138" spans="3:19" ht="28.8" x14ac:dyDescent="0.3">
      <c r="C138" s="110">
        <v>42592</v>
      </c>
      <c r="D138" s="110">
        <v>11</v>
      </c>
      <c r="E138" s="111" t="s">
        <v>69</v>
      </c>
      <c r="F138" s="111" t="s">
        <v>112</v>
      </c>
      <c r="G138" s="111" t="s">
        <v>71</v>
      </c>
      <c r="H138" s="111" t="s">
        <v>314</v>
      </c>
      <c r="I138" s="111" t="s">
        <v>73</v>
      </c>
      <c r="J138" s="111" t="s">
        <v>374</v>
      </c>
      <c r="K138" s="110" t="s">
        <v>110</v>
      </c>
      <c r="L138" s="110">
        <v>4000</v>
      </c>
      <c r="M138" s="112">
        <v>4</v>
      </c>
      <c r="N138" s="111" t="s">
        <v>62</v>
      </c>
      <c r="O138" s="111" t="s">
        <v>240</v>
      </c>
      <c r="P138" s="113">
        <v>42107.59375</v>
      </c>
      <c r="Q138" s="111" t="s">
        <v>75</v>
      </c>
      <c r="R138" s="111" t="s">
        <v>75</v>
      </c>
      <c r="S138" s="111" t="s">
        <v>75</v>
      </c>
    </row>
    <row r="139" spans="3:19" ht="28.8" x14ac:dyDescent="0.3">
      <c r="C139" s="107">
        <v>42572</v>
      </c>
      <c r="D139" s="107">
        <v>11</v>
      </c>
      <c r="E139" s="108" t="s">
        <v>120</v>
      </c>
      <c r="F139" s="108" t="s">
        <v>112</v>
      </c>
      <c r="G139" s="108" t="s">
        <v>71</v>
      </c>
      <c r="H139" s="108" t="s">
        <v>314</v>
      </c>
      <c r="I139" s="108" t="s">
        <v>73</v>
      </c>
      <c r="J139" s="108" t="s">
        <v>420</v>
      </c>
      <c r="K139" s="107" t="s">
        <v>75</v>
      </c>
      <c r="L139" s="107">
        <v>71000</v>
      </c>
      <c r="M139" s="109">
        <v>71</v>
      </c>
      <c r="N139" s="108" t="s">
        <v>62</v>
      </c>
      <c r="O139" s="108" t="s">
        <v>240</v>
      </c>
      <c r="P139" s="114">
        <v>42136.25</v>
      </c>
      <c r="Q139" s="108" t="s">
        <v>75</v>
      </c>
      <c r="R139" s="108" t="s">
        <v>75</v>
      </c>
      <c r="S139" s="108" t="s">
        <v>75</v>
      </c>
    </row>
    <row r="140" spans="3:19" ht="28.8" x14ac:dyDescent="0.3">
      <c r="C140" s="110">
        <v>42593</v>
      </c>
      <c r="D140" s="110">
        <v>11</v>
      </c>
      <c r="E140" s="111" t="s">
        <v>69</v>
      </c>
      <c r="F140" s="111" t="s">
        <v>112</v>
      </c>
      <c r="G140" s="111" t="s">
        <v>71</v>
      </c>
      <c r="H140" s="111" t="s">
        <v>314</v>
      </c>
      <c r="I140" s="111" t="s">
        <v>73</v>
      </c>
      <c r="J140" s="111" t="s">
        <v>373</v>
      </c>
      <c r="K140" s="110" t="s">
        <v>75</v>
      </c>
      <c r="L140" s="110">
        <v>210000</v>
      </c>
      <c r="M140" s="112">
        <v>210</v>
      </c>
      <c r="N140" s="111" t="s">
        <v>62</v>
      </c>
      <c r="O140" s="111" t="s">
        <v>240</v>
      </c>
      <c r="P140" s="113">
        <v>42157.572916666701</v>
      </c>
      <c r="Q140" s="111" t="s">
        <v>75</v>
      </c>
      <c r="R140" s="111" t="s">
        <v>75</v>
      </c>
      <c r="S140" s="111" t="s">
        <v>75</v>
      </c>
    </row>
    <row r="141" spans="3:19" ht="28.8" x14ac:dyDescent="0.3">
      <c r="C141" s="107">
        <v>42597</v>
      </c>
      <c r="D141" s="107">
        <v>11</v>
      </c>
      <c r="E141" s="108" t="s">
        <v>69</v>
      </c>
      <c r="F141" s="108" t="s">
        <v>112</v>
      </c>
      <c r="G141" s="108" t="s">
        <v>71</v>
      </c>
      <c r="H141" s="108" t="s">
        <v>314</v>
      </c>
      <c r="I141" s="108" t="s">
        <v>73</v>
      </c>
      <c r="J141" s="108" t="s">
        <v>372</v>
      </c>
      <c r="K141" s="107" t="s">
        <v>110</v>
      </c>
      <c r="L141" s="107">
        <v>2000</v>
      </c>
      <c r="M141" s="109">
        <v>2</v>
      </c>
      <c r="N141" s="108" t="s">
        <v>62</v>
      </c>
      <c r="O141" s="108" t="s">
        <v>127</v>
      </c>
      <c r="P141" s="114">
        <v>42157.604166666701</v>
      </c>
      <c r="Q141" s="108" t="s">
        <v>75</v>
      </c>
      <c r="R141" s="108" t="s">
        <v>75</v>
      </c>
      <c r="S141" s="108" t="s">
        <v>75</v>
      </c>
    </row>
    <row r="142" spans="3:19" ht="28.8" x14ac:dyDescent="0.3">
      <c r="C142" s="110">
        <v>47114</v>
      </c>
      <c r="D142" s="110">
        <v>13</v>
      </c>
      <c r="E142" s="111" t="s">
        <v>69</v>
      </c>
      <c r="F142" s="111" t="s">
        <v>112</v>
      </c>
      <c r="G142" s="111" t="s">
        <v>71</v>
      </c>
      <c r="H142" s="111" t="s">
        <v>314</v>
      </c>
      <c r="I142" s="111" t="s">
        <v>73</v>
      </c>
      <c r="J142" s="111" t="s">
        <v>371</v>
      </c>
      <c r="K142" s="110" t="s">
        <v>75</v>
      </c>
      <c r="L142" s="110">
        <v>22000</v>
      </c>
      <c r="M142" s="112">
        <v>22</v>
      </c>
      <c r="N142" s="111" t="s">
        <v>62</v>
      </c>
      <c r="O142" s="111" t="s">
        <v>240</v>
      </c>
      <c r="P142" s="113">
        <v>42305.364583333299</v>
      </c>
      <c r="Q142" s="111" t="s">
        <v>75</v>
      </c>
      <c r="R142" s="111" t="s">
        <v>75</v>
      </c>
      <c r="S142" s="111" t="s">
        <v>75</v>
      </c>
    </row>
    <row r="143" spans="3:19" ht="28.8" x14ac:dyDescent="0.3">
      <c r="C143" s="107">
        <v>47118</v>
      </c>
      <c r="D143" s="107">
        <v>13</v>
      </c>
      <c r="E143" s="108" t="s">
        <v>69</v>
      </c>
      <c r="F143" s="108" t="s">
        <v>112</v>
      </c>
      <c r="G143" s="108" t="s">
        <v>71</v>
      </c>
      <c r="H143" s="108" t="s">
        <v>314</v>
      </c>
      <c r="I143" s="108" t="s">
        <v>73</v>
      </c>
      <c r="J143" s="108" t="s">
        <v>370</v>
      </c>
      <c r="K143" s="107" t="s">
        <v>75</v>
      </c>
      <c r="L143" s="107">
        <v>8000</v>
      </c>
      <c r="M143" s="109">
        <v>8</v>
      </c>
      <c r="N143" s="108" t="s">
        <v>62</v>
      </c>
      <c r="O143" s="108" t="s">
        <v>127</v>
      </c>
      <c r="P143" s="114">
        <v>42305.40625</v>
      </c>
      <c r="Q143" s="108" t="s">
        <v>75</v>
      </c>
      <c r="R143" s="108" t="s">
        <v>75</v>
      </c>
      <c r="S143" s="108" t="s">
        <v>75</v>
      </c>
    </row>
    <row r="144" spans="3:19" ht="28.8" x14ac:dyDescent="0.3">
      <c r="C144" s="110">
        <v>47115</v>
      </c>
      <c r="D144" s="110">
        <v>13</v>
      </c>
      <c r="E144" s="111" t="s">
        <v>69</v>
      </c>
      <c r="F144" s="111" t="s">
        <v>112</v>
      </c>
      <c r="G144" s="111" t="s">
        <v>71</v>
      </c>
      <c r="H144" s="111" t="s">
        <v>314</v>
      </c>
      <c r="I144" s="111" t="s">
        <v>73</v>
      </c>
      <c r="J144" s="111" t="s">
        <v>369</v>
      </c>
      <c r="K144" s="110" t="s">
        <v>75</v>
      </c>
      <c r="L144" s="110">
        <v>194000</v>
      </c>
      <c r="M144" s="112">
        <v>194</v>
      </c>
      <c r="N144" s="111" t="s">
        <v>62</v>
      </c>
      <c r="O144" s="111" t="s">
        <v>240</v>
      </c>
      <c r="P144" s="113">
        <v>42355.395833333299</v>
      </c>
      <c r="Q144" s="111" t="s">
        <v>75</v>
      </c>
      <c r="R144" s="111" t="s">
        <v>75</v>
      </c>
      <c r="S144" s="111" t="s">
        <v>75</v>
      </c>
    </row>
    <row r="145" spans="3:19" ht="28.8" x14ac:dyDescent="0.3">
      <c r="C145" s="107">
        <v>47119</v>
      </c>
      <c r="D145" s="107">
        <v>13</v>
      </c>
      <c r="E145" s="108" t="s">
        <v>69</v>
      </c>
      <c r="F145" s="108" t="s">
        <v>112</v>
      </c>
      <c r="G145" s="108" t="s">
        <v>71</v>
      </c>
      <c r="H145" s="108" t="s">
        <v>314</v>
      </c>
      <c r="I145" s="108" t="s">
        <v>73</v>
      </c>
      <c r="J145" s="108" t="s">
        <v>368</v>
      </c>
      <c r="K145" s="107" t="s">
        <v>75</v>
      </c>
      <c r="L145" s="107">
        <v>101000</v>
      </c>
      <c r="M145" s="109">
        <v>101</v>
      </c>
      <c r="N145" s="108" t="s">
        <v>62</v>
      </c>
      <c r="O145" s="108" t="s">
        <v>127</v>
      </c>
      <c r="P145" s="114">
        <v>42355.4375</v>
      </c>
      <c r="Q145" s="108" t="s">
        <v>75</v>
      </c>
      <c r="R145" s="108" t="s">
        <v>75</v>
      </c>
      <c r="S145" s="108" t="s">
        <v>75</v>
      </c>
    </row>
    <row r="146" spans="3:19" ht="28.8" x14ac:dyDescent="0.3">
      <c r="C146" s="110">
        <v>47104</v>
      </c>
      <c r="D146" s="110">
        <v>13</v>
      </c>
      <c r="E146" s="111" t="s">
        <v>120</v>
      </c>
      <c r="F146" s="111" t="s">
        <v>112</v>
      </c>
      <c r="G146" s="111" t="s">
        <v>71</v>
      </c>
      <c r="H146" s="111" t="s">
        <v>314</v>
      </c>
      <c r="I146" s="111" t="s">
        <v>73</v>
      </c>
      <c r="J146" s="111" t="s">
        <v>419</v>
      </c>
      <c r="K146" s="110" t="s">
        <v>75</v>
      </c>
      <c r="L146" s="110">
        <v>134000</v>
      </c>
      <c r="M146" s="112">
        <v>134</v>
      </c>
      <c r="N146" s="111" t="s">
        <v>62</v>
      </c>
      <c r="O146" s="111" t="s">
        <v>240</v>
      </c>
      <c r="P146" s="113">
        <v>42356.322916666701</v>
      </c>
      <c r="Q146" s="111" t="s">
        <v>75</v>
      </c>
      <c r="R146" s="111" t="s">
        <v>75</v>
      </c>
      <c r="S146" s="111" t="s">
        <v>75</v>
      </c>
    </row>
    <row r="147" spans="3:19" ht="28.8" x14ac:dyDescent="0.3">
      <c r="C147" s="107">
        <v>47105</v>
      </c>
      <c r="D147" s="107">
        <v>13</v>
      </c>
      <c r="E147" s="108" t="s">
        <v>120</v>
      </c>
      <c r="F147" s="108" t="s">
        <v>112</v>
      </c>
      <c r="G147" s="108" t="s">
        <v>71</v>
      </c>
      <c r="H147" s="108" t="s">
        <v>314</v>
      </c>
      <c r="I147" s="108" t="s">
        <v>73</v>
      </c>
      <c r="J147" s="108" t="s">
        <v>418</v>
      </c>
      <c r="K147" s="107" t="s">
        <v>75</v>
      </c>
      <c r="L147" s="107">
        <v>156000</v>
      </c>
      <c r="M147" s="109">
        <v>156</v>
      </c>
      <c r="N147" s="108" t="s">
        <v>62</v>
      </c>
      <c r="O147" s="108" t="s">
        <v>240</v>
      </c>
      <c r="P147" s="114">
        <v>42430.572916666701</v>
      </c>
      <c r="Q147" s="108" t="s">
        <v>75</v>
      </c>
      <c r="R147" s="108" t="s">
        <v>75</v>
      </c>
      <c r="S147" s="108" t="s">
        <v>75</v>
      </c>
    </row>
    <row r="148" spans="3:19" ht="28.8" x14ac:dyDescent="0.3">
      <c r="C148" s="110">
        <v>83565</v>
      </c>
      <c r="D148" s="110">
        <v>26</v>
      </c>
      <c r="E148" s="111" t="s">
        <v>169</v>
      </c>
      <c r="F148" s="111" t="s">
        <v>92</v>
      </c>
      <c r="G148" s="111" t="s">
        <v>71</v>
      </c>
      <c r="H148" s="111" t="s">
        <v>314</v>
      </c>
      <c r="I148" s="111" t="s">
        <v>73</v>
      </c>
      <c r="J148" s="111" t="s">
        <v>352</v>
      </c>
      <c r="K148" s="110" t="s">
        <v>75</v>
      </c>
      <c r="L148" s="110">
        <v>3260000</v>
      </c>
      <c r="M148" s="112">
        <v>3260</v>
      </c>
      <c r="N148" s="111" t="s">
        <v>62</v>
      </c>
      <c r="O148" s="111" t="s">
        <v>172</v>
      </c>
      <c r="P148" s="113">
        <v>42438</v>
      </c>
      <c r="Q148" s="111" t="s">
        <v>75</v>
      </c>
      <c r="R148" s="111" t="s">
        <v>75</v>
      </c>
      <c r="S148" s="111" t="s">
        <v>75</v>
      </c>
    </row>
    <row r="149" spans="3:19" ht="28.8" x14ac:dyDescent="0.3">
      <c r="C149" s="107">
        <v>83567</v>
      </c>
      <c r="D149" s="107">
        <v>26</v>
      </c>
      <c r="E149" s="108" t="s">
        <v>169</v>
      </c>
      <c r="F149" s="108" t="s">
        <v>92</v>
      </c>
      <c r="G149" s="108" t="s">
        <v>71</v>
      </c>
      <c r="H149" s="108" t="s">
        <v>314</v>
      </c>
      <c r="I149" s="108" t="s">
        <v>73</v>
      </c>
      <c r="J149" s="108" t="s">
        <v>351</v>
      </c>
      <c r="K149" s="107" t="s">
        <v>75</v>
      </c>
      <c r="L149" s="107">
        <v>795000</v>
      </c>
      <c r="M149" s="109">
        <v>795</v>
      </c>
      <c r="N149" s="108" t="s">
        <v>62</v>
      </c>
      <c r="O149" s="108" t="s">
        <v>170</v>
      </c>
      <c r="P149" s="114">
        <v>42438</v>
      </c>
      <c r="Q149" s="108" t="s">
        <v>75</v>
      </c>
      <c r="R149" s="108" t="s">
        <v>75</v>
      </c>
      <c r="S149" s="108" t="s">
        <v>75</v>
      </c>
    </row>
    <row r="150" spans="3:19" ht="28.8" x14ac:dyDescent="0.3">
      <c r="C150" s="110">
        <v>47116</v>
      </c>
      <c r="D150" s="110">
        <v>13</v>
      </c>
      <c r="E150" s="111" t="s">
        <v>69</v>
      </c>
      <c r="F150" s="111" t="s">
        <v>112</v>
      </c>
      <c r="G150" s="111" t="s">
        <v>71</v>
      </c>
      <c r="H150" s="111" t="s">
        <v>314</v>
      </c>
      <c r="I150" s="111" t="s">
        <v>73</v>
      </c>
      <c r="J150" s="111" t="s">
        <v>367</v>
      </c>
      <c r="K150" s="110" t="s">
        <v>75</v>
      </c>
      <c r="L150" s="110">
        <v>109000</v>
      </c>
      <c r="M150" s="112">
        <v>109</v>
      </c>
      <c r="N150" s="111" t="s">
        <v>62</v>
      </c>
      <c r="O150" s="111" t="s">
        <v>240</v>
      </c>
      <c r="P150" s="113">
        <v>42438.479166666701</v>
      </c>
      <c r="Q150" s="111" t="s">
        <v>75</v>
      </c>
      <c r="R150" s="111" t="s">
        <v>75</v>
      </c>
      <c r="S150" s="111" t="s">
        <v>75</v>
      </c>
    </row>
    <row r="151" spans="3:19" ht="28.8" x14ac:dyDescent="0.3">
      <c r="C151" s="107">
        <v>47120</v>
      </c>
      <c r="D151" s="107">
        <v>13</v>
      </c>
      <c r="E151" s="108" t="s">
        <v>69</v>
      </c>
      <c r="F151" s="108" t="s">
        <v>112</v>
      </c>
      <c r="G151" s="108" t="s">
        <v>71</v>
      </c>
      <c r="H151" s="108" t="s">
        <v>314</v>
      </c>
      <c r="I151" s="108" t="s">
        <v>73</v>
      </c>
      <c r="J151" s="108" t="s">
        <v>364</v>
      </c>
      <c r="K151" s="107" t="s">
        <v>110</v>
      </c>
      <c r="L151" s="107">
        <v>5000</v>
      </c>
      <c r="M151" s="109">
        <v>5</v>
      </c>
      <c r="N151" s="108" t="s">
        <v>62</v>
      </c>
      <c r="O151" s="108" t="s">
        <v>127</v>
      </c>
      <c r="P151" s="114">
        <v>42438.520833333299</v>
      </c>
      <c r="Q151" s="108" t="s">
        <v>75</v>
      </c>
      <c r="R151" s="108" t="s">
        <v>75</v>
      </c>
      <c r="S151" s="108" t="s">
        <v>75</v>
      </c>
    </row>
    <row r="152" spans="3:19" ht="28.8" x14ac:dyDescent="0.3">
      <c r="C152" s="110">
        <v>47117</v>
      </c>
      <c r="D152" s="110">
        <v>13</v>
      </c>
      <c r="E152" s="111" t="s">
        <v>69</v>
      </c>
      <c r="F152" s="111" t="s">
        <v>112</v>
      </c>
      <c r="G152" s="111" t="s">
        <v>71</v>
      </c>
      <c r="H152" s="111" t="s">
        <v>314</v>
      </c>
      <c r="I152" s="111" t="s">
        <v>73</v>
      </c>
      <c r="J152" s="111" t="s">
        <v>366</v>
      </c>
      <c r="K152" s="110" t="s">
        <v>75</v>
      </c>
      <c r="L152" s="110">
        <v>52000</v>
      </c>
      <c r="M152" s="112">
        <v>52</v>
      </c>
      <c r="N152" s="111" t="s">
        <v>62</v>
      </c>
      <c r="O152" s="111" t="s">
        <v>240</v>
      </c>
      <c r="P152" s="113">
        <v>42482.416666666701</v>
      </c>
      <c r="Q152" s="111" t="s">
        <v>75</v>
      </c>
      <c r="R152" s="111" t="s">
        <v>75</v>
      </c>
      <c r="S152" s="111" t="s">
        <v>75</v>
      </c>
    </row>
    <row r="153" spans="3:19" ht="28.8" x14ac:dyDescent="0.3">
      <c r="C153" s="107">
        <v>47121</v>
      </c>
      <c r="D153" s="107">
        <v>13</v>
      </c>
      <c r="E153" s="108" t="s">
        <v>69</v>
      </c>
      <c r="F153" s="108" t="s">
        <v>112</v>
      </c>
      <c r="G153" s="108" t="s">
        <v>71</v>
      </c>
      <c r="H153" s="108" t="s">
        <v>314</v>
      </c>
      <c r="I153" s="108" t="s">
        <v>73</v>
      </c>
      <c r="J153" s="108" t="s">
        <v>365</v>
      </c>
      <c r="K153" s="107" t="s">
        <v>75</v>
      </c>
      <c r="L153" s="107">
        <v>5000</v>
      </c>
      <c r="M153" s="109">
        <v>5</v>
      </c>
      <c r="N153" s="108" t="s">
        <v>62</v>
      </c>
      <c r="O153" s="108" t="s">
        <v>127</v>
      </c>
      <c r="P153" s="114">
        <v>42482.4375</v>
      </c>
      <c r="Q153" s="108" t="s">
        <v>75</v>
      </c>
      <c r="R153" s="108" t="s">
        <v>75</v>
      </c>
      <c r="S153" s="108" t="s">
        <v>75</v>
      </c>
    </row>
    <row r="154" spans="3:19" ht="28.8" x14ac:dyDescent="0.3">
      <c r="C154" s="110">
        <v>83568</v>
      </c>
      <c r="D154" s="110">
        <v>26</v>
      </c>
      <c r="E154" s="111" t="s">
        <v>169</v>
      </c>
      <c r="F154" s="111" t="s">
        <v>92</v>
      </c>
      <c r="G154" s="111" t="s">
        <v>71</v>
      </c>
      <c r="H154" s="111" t="s">
        <v>314</v>
      </c>
      <c r="I154" s="111" t="s">
        <v>73</v>
      </c>
      <c r="J154" s="111" t="s">
        <v>350</v>
      </c>
      <c r="K154" s="110" t="s">
        <v>75</v>
      </c>
      <c r="L154" s="110">
        <v>41000</v>
      </c>
      <c r="M154" s="112">
        <v>41</v>
      </c>
      <c r="N154" s="111" t="s">
        <v>62</v>
      </c>
      <c r="O154" s="111" t="s">
        <v>170</v>
      </c>
      <c r="P154" s="113">
        <v>42630</v>
      </c>
      <c r="Q154" s="111" t="s">
        <v>75</v>
      </c>
      <c r="R154" s="111" t="s">
        <v>75</v>
      </c>
      <c r="S154" s="111" t="s">
        <v>75</v>
      </c>
    </row>
    <row r="155" spans="3:19" ht="28.8" x14ac:dyDescent="0.3">
      <c r="C155" s="107">
        <v>83566</v>
      </c>
      <c r="D155" s="107">
        <v>26</v>
      </c>
      <c r="E155" s="108" t="s">
        <v>169</v>
      </c>
      <c r="F155" s="108" t="s">
        <v>92</v>
      </c>
      <c r="G155" s="108" t="s">
        <v>71</v>
      </c>
      <c r="H155" s="108" t="s">
        <v>314</v>
      </c>
      <c r="I155" s="108" t="s">
        <v>73</v>
      </c>
      <c r="J155" s="108" t="s">
        <v>349</v>
      </c>
      <c r="K155" s="107" t="s">
        <v>75</v>
      </c>
      <c r="L155" s="107">
        <v>1500000</v>
      </c>
      <c r="M155" s="109">
        <v>1500</v>
      </c>
      <c r="N155" s="108" t="s">
        <v>62</v>
      </c>
      <c r="O155" s="108" t="s">
        <v>172</v>
      </c>
      <c r="P155" s="114">
        <v>42656</v>
      </c>
      <c r="Q155" s="108" t="s">
        <v>75</v>
      </c>
      <c r="R155" s="108" t="s">
        <v>75</v>
      </c>
      <c r="S155" s="108" t="s">
        <v>75</v>
      </c>
    </row>
    <row r="156" spans="3:19" ht="28.8" x14ac:dyDescent="0.3">
      <c r="C156" s="110">
        <v>83569</v>
      </c>
      <c r="D156" s="110">
        <v>26</v>
      </c>
      <c r="E156" s="111" t="s">
        <v>169</v>
      </c>
      <c r="F156" s="111" t="s">
        <v>92</v>
      </c>
      <c r="G156" s="111" t="s">
        <v>71</v>
      </c>
      <c r="H156" s="111" t="s">
        <v>314</v>
      </c>
      <c r="I156" s="111" t="s">
        <v>73</v>
      </c>
      <c r="J156" s="111" t="s">
        <v>348</v>
      </c>
      <c r="K156" s="110" t="s">
        <v>75</v>
      </c>
      <c r="L156" s="110">
        <v>610000</v>
      </c>
      <c r="M156" s="112">
        <v>610</v>
      </c>
      <c r="N156" s="111" t="s">
        <v>62</v>
      </c>
      <c r="O156" s="111" t="s">
        <v>170</v>
      </c>
      <c r="P156" s="113">
        <v>42656</v>
      </c>
      <c r="Q156" s="111" t="s">
        <v>75</v>
      </c>
      <c r="R156" s="111" t="s">
        <v>75</v>
      </c>
      <c r="S156" s="111" t="s">
        <v>75</v>
      </c>
    </row>
    <row r="157" spans="3:19" ht="28.8" x14ac:dyDescent="0.3">
      <c r="C157" s="107">
        <v>105466</v>
      </c>
      <c r="D157" s="107">
        <v>24</v>
      </c>
      <c r="E157" s="108" t="s">
        <v>118</v>
      </c>
      <c r="F157" s="108" t="s">
        <v>92</v>
      </c>
      <c r="G157" s="108" t="s">
        <v>71</v>
      </c>
      <c r="H157" s="108" t="s">
        <v>314</v>
      </c>
      <c r="I157" s="108" t="s">
        <v>73</v>
      </c>
      <c r="J157" s="108" t="s">
        <v>318</v>
      </c>
      <c r="K157" s="107" t="s">
        <v>75</v>
      </c>
      <c r="L157" s="107">
        <v>10000</v>
      </c>
      <c r="M157" s="109">
        <v>10000</v>
      </c>
      <c r="N157" s="108" t="s">
        <v>76</v>
      </c>
      <c r="O157" s="108" t="s">
        <v>191</v>
      </c>
      <c r="P157" s="114">
        <v>42656</v>
      </c>
      <c r="Q157" s="108" t="s">
        <v>75</v>
      </c>
      <c r="R157" s="108" t="s">
        <v>75</v>
      </c>
      <c r="S157" s="108" t="s">
        <v>75</v>
      </c>
    </row>
    <row r="158" spans="3:19" ht="28.8" x14ac:dyDescent="0.3">
      <c r="C158" s="110">
        <v>105459</v>
      </c>
      <c r="D158" s="110">
        <v>24</v>
      </c>
      <c r="E158" s="111" t="s">
        <v>118</v>
      </c>
      <c r="F158" s="111" t="s">
        <v>92</v>
      </c>
      <c r="G158" s="111" t="s">
        <v>71</v>
      </c>
      <c r="H158" s="111" t="s">
        <v>314</v>
      </c>
      <c r="I158" s="111" t="s">
        <v>73</v>
      </c>
      <c r="J158" s="111" t="s">
        <v>322</v>
      </c>
      <c r="K158" s="110" t="s">
        <v>75</v>
      </c>
      <c r="L158" s="110">
        <v>104000</v>
      </c>
      <c r="M158" s="112">
        <v>104000</v>
      </c>
      <c r="N158" s="111" t="s">
        <v>76</v>
      </c>
      <c r="O158" s="111" t="s">
        <v>105</v>
      </c>
      <c r="P158" s="113">
        <v>42656</v>
      </c>
      <c r="Q158" s="111" t="s">
        <v>75</v>
      </c>
      <c r="R158" s="111" t="s">
        <v>75</v>
      </c>
      <c r="S158" s="111" t="s">
        <v>75</v>
      </c>
    </row>
    <row r="159" spans="3:19" ht="28.8" x14ac:dyDescent="0.3">
      <c r="C159" s="107">
        <v>105460</v>
      </c>
      <c r="D159" s="107">
        <v>24</v>
      </c>
      <c r="E159" s="108" t="s">
        <v>118</v>
      </c>
      <c r="F159" s="108" t="s">
        <v>92</v>
      </c>
      <c r="G159" s="108" t="s">
        <v>71</v>
      </c>
      <c r="H159" s="108" t="s">
        <v>314</v>
      </c>
      <c r="I159" s="108" t="s">
        <v>73</v>
      </c>
      <c r="J159" s="108" t="s">
        <v>471</v>
      </c>
      <c r="K159" s="107" t="s">
        <v>75</v>
      </c>
      <c r="L159" s="107">
        <v>17000</v>
      </c>
      <c r="M159" s="109">
        <v>17000</v>
      </c>
      <c r="N159" s="108" t="s">
        <v>76</v>
      </c>
      <c r="O159" s="108" t="s">
        <v>180</v>
      </c>
      <c r="P159" s="114">
        <v>42656</v>
      </c>
      <c r="Q159" s="108" t="s">
        <v>75</v>
      </c>
      <c r="R159" s="108" t="s">
        <v>75</v>
      </c>
      <c r="S159" s="108" t="s">
        <v>75</v>
      </c>
    </row>
    <row r="160" spans="3:19" ht="28.8" x14ac:dyDescent="0.3">
      <c r="C160" s="110">
        <v>105462</v>
      </c>
      <c r="D160" s="110">
        <v>24</v>
      </c>
      <c r="E160" s="111" t="s">
        <v>118</v>
      </c>
      <c r="F160" s="111" t="s">
        <v>92</v>
      </c>
      <c r="G160" s="111" t="s">
        <v>71</v>
      </c>
      <c r="H160" s="111" t="s">
        <v>314</v>
      </c>
      <c r="I160" s="111" t="s">
        <v>73</v>
      </c>
      <c r="J160" s="111" t="s">
        <v>315</v>
      </c>
      <c r="K160" s="110" t="s">
        <v>75</v>
      </c>
      <c r="L160" s="110">
        <v>5000</v>
      </c>
      <c r="M160" s="112">
        <v>5000</v>
      </c>
      <c r="N160" s="111" t="s">
        <v>76</v>
      </c>
      <c r="O160" s="111" t="s">
        <v>183</v>
      </c>
      <c r="P160" s="113">
        <v>42656</v>
      </c>
      <c r="Q160" s="111" t="s">
        <v>75</v>
      </c>
      <c r="R160" s="111" t="s">
        <v>75</v>
      </c>
      <c r="S160" s="111" t="s">
        <v>75</v>
      </c>
    </row>
    <row r="161" spans="3:19" ht="28.8" x14ac:dyDescent="0.3">
      <c r="C161" s="107">
        <v>105463</v>
      </c>
      <c r="D161" s="107">
        <v>24</v>
      </c>
      <c r="E161" s="108" t="s">
        <v>118</v>
      </c>
      <c r="F161" s="108" t="s">
        <v>92</v>
      </c>
      <c r="G161" s="108" t="s">
        <v>71</v>
      </c>
      <c r="H161" s="108" t="s">
        <v>314</v>
      </c>
      <c r="I161" s="108" t="s">
        <v>73</v>
      </c>
      <c r="J161" s="108" t="s">
        <v>315</v>
      </c>
      <c r="K161" s="107" t="s">
        <v>75</v>
      </c>
      <c r="L161" s="107">
        <v>5000</v>
      </c>
      <c r="M161" s="109">
        <v>5000</v>
      </c>
      <c r="N161" s="108" t="s">
        <v>76</v>
      </c>
      <c r="O161" s="108" t="s">
        <v>185</v>
      </c>
      <c r="P161" s="114">
        <v>42656</v>
      </c>
      <c r="Q161" s="108" t="s">
        <v>75</v>
      </c>
      <c r="R161" s="108" t="s">
        <v>75</v>
      </c>
      <c r="S161" s="108" t="s">
        <v>75</v>
      </c>
    </row>
    <row r="162" spans="3:19" ht="28.8" x14ac:dyDescent="0.3">
      <c r="C162" s="110">
        <v>105464</v>
      </c>
      <c r="D162" s="110">
        <v>24</v>
      </c>
      <c r="E162" s="111" t="s">
        <v>118</v>
      </c>
      <c r="F162" s="111" t="s">
        <v>92</v>
      </c>
      <c r="G162" s="111" t="s">
        <v>71</v>
      </c>
      <c r="H162" s="111" t="s">
        <v>314</v>
      </c>
      <c r="I162" s="111" t="s">
        <v>73</v>
      </c>
      <c r="J162" s="111" t="s">
        <v>315</v>
      </c>
      <c r="K162" s="110" t="s">
        <v>75</v>
      </c>
      <c r="L162" s="110">
        <v>5000</v>
      </c>
      <c r="M162" s="112">
        <v>5000</v>
      </c>
      <c r="N162" s="111" t="s">
        <v>76</v>
      </c>
      <c r="O162" s="111" t="s">
        <v>187</v>
      </c>
      <c r="P162" s="113">
        <v>42656</v>
      </c>
      <c r="Q162" s="111" t="s">
        <v>75</v>
      </c>
      <c r="R162" s="111" t="s">
        <v>75</v>
      </c>
      <c r="S162" s="111" t="s">
        <v>75</v>
      </c>
    </row>
    <row r="163" spans="3:19" ht="28.8" x14ac:dyDescent="0.3">
      <c r="C163" s="107">
        <v>105465</v>
      </c>
      <c r="D163" s="107">
        <v>24</v>
      </c>
      <c r="E163" s="108" t="s">
        <v>118</v>
      </c>
      <c r="F163" s="108" t="s">
        <v>92</v>
      </c>
      <c r="G163" s="108" t="s">
        <v>71</v>
      </c>
      <c r="H163" s="108" t="s">
        <v>314</v>
      </c>
      <c r="I163" s="108" t="s">
        <v>73</v>
      </c>
      <c r="J163" s="108" t="s">
        <v>336</v>
      </c>
      <c r="K163" s="107" t="s">
        <v>75</v>
      </c>
      <c r="L163" s="107">
        <v>66000</v>
      </c>
      <c r="M163" s="109">
        <v>66000</v>
      </c>
      <c r="N163" s="108" t="s">
        <v>76</v>
      </c>
      <c r="O163" s="108" t="s">
        <v>189</v>
      </c>
      <c r="P163" s="114">
        <v>42656</v>
      </c>
      <c r="Q163" s="108" t="s">
        <v>75</v>
      </c>
      <c r="R163" s="108" t="s">
        <v>75</v>
      </c>
      <c r="S163" s="108" t="s">
        <v>75</v>
      </c>
    </row>
    <row r="164" spans="3:19" ht="28.8" x14ac:dyDescent="0.3">
      <c r="C164" s="110">
        <v>105457</v>
      </c>
      <c r="D164" s="110">
        <v>24</v>
      </c>
      <c r="E164" s="111" t="s">
        <v>118</v>
      </c>
      <c r="F164" s="111" t="s">
        <v>92</v>
      </c>
      <c r="G164" s="111" t="s">
        <v>71</v>
      </c>
      <c r="H164" s="111" t="s">
        <v>314</v>
      </c>
      <c r="I164" s="111" t="s">
        <v>73</v>
      </c>
      <c r="J164" s="111" t="s">
        <v>337</v>
      </c>
      <c r="K164" s="110" t="s">
        <v>110</v>
      </c>
      <c r="L164" s="110">
        <v>5000</v>
      </c>
      <c r="M164" s="112">
        <v>5000</v>
      </c>
      <c r="N164" s="111" t="s">
        <v>76</v>
      </c>
      <c r="O164" s="111" t="s">
        <v>175</v>
      </c>
      <c r="P164" s="113">
        <v>42656</v>
      </c>
      <c r="Q164" s="111" t="s">
        <v>75</v>
      </c>
      <c r="R164" s="111" t="s">
        <v>75</v>
      </c>
      <c r="S164" s="111" t="s">
        <v>75</v>
      </c>
    </row>
    <row r="165" spans="3:19" ht="28.8" x14ac:dyDescent="0.3">
      <c r="C165" s="107">
        <v>105458</v>
      </c>
      <c r="D165" s="107">
        <v>24</v>
      </c>
      <c r="E165" s="108" t="s">
        <v>118</v>
      </c>
      <c r="F165" s="108" t="s">
        <v>92</v>
      </c>
      <c r="G165" s="108" t="s">
        <v>71</v>
      </c>
      <c r="H165" s="108" t="s">
        <v>314</v>
      </c>
      <c r="I165" s="108" t="s">
        <v>73</v>
      </c>
      <c r="J165" s="108" t="s">
        <v>337</v>
      </c>
      <c r="K165" s="107" t="s">
        <v>110</v>
      </c>
      <c r="L165" s="107">
        <v>5000</v>
      </c>
      <c r="M165" s="109">
        <v>5000</v>
      </c>
      <c r="N165" s="108" t="s">
        <v>76</v>
      </c>
      <c r="O165" s="108" t="s">
        <v>177</v>
      </c>
      <c r="P165" s="114">
        <v>42656</v>
      </c>
      <c r="Q165" s="108" t="s">
        <v>75</v>
      </c>
      <c r="R165" s="108" t="s">
        <v>75</v>
      </c>
      <c r="S165" s="108" t="s">
        <v>75</v>
      </c>
    </row>
    <row r="166" spans="3:19" ht="28.8" x14ac:dyDescent="0.3">
      <c r="C166" s="110">
        <v>105461</v>
      </c>
      <c r="D166" s="110">
        <v>24</v>
      </c>
      <c r="E166" s="111" t="s">
        <v>118</v>
      </c>
      <c r="F166" s="111" t="s">
        <v>92</v>
      </c>
      <c r="G166" s="111" t="s">
        <v>71</v>
      </c>
      <c r="H166" s="111" t="s">
        <v>314</v>
      </c>
      <c r="I166" s="111" t="s">
        <v>73</v>
      </c>
      <c r="J166" s="111" t="s">
        <v>337</v>
      </c>
      <c r="K166" s="110" t="s">
        <v>110</v>
      </c>
      <c r="L166" s="110">
        <v>5000</v>
      </c>
      <c r="M166" s="112">
        <v>5000</v>
      </c>
      <c r="N166" s="111" t="s">
        <v>76</v>
      </c>
      <c r="O166" s="111" t="s">
        <v>181</v>
      </c>
      <c r="P166" s="113">
        <v>42656</v>
      </c>
      <c r="Q166" s="111" t="s">
        <v>75</v>
      </c>
      <c r="R166" s="111" t="s">
        <v>75</v>
      </c>
      <c r="S166" s="111" t="s">
        <v>75</v>
      </c>
    </row>
    <row r="167" spans="3:19" ht="28.8" x14ac:dyDescent="0.3">
      <c r="C167" s="107">
        <v>105470</v>
      </c>
      <c r="D167" s="107">
        <v>24</v>
      </c>
      <c r="E167" s="108" t="s">
        <v>118</v>
      </c>
      <c r="F167" s="108" t="s">
        <v>92</v>
      </c>
      <c r="G167" s="108" t="s">
        <v>71</v>
      </c>
      <c r="H167" s="108" t="s">
        <v>314</v>
      </c>
      <c r="I167" s="108" t="s">
        <v>73</v>
      </c>
      <c r="J167" s="108" t="s">
        <v>337</v>
      </c>
      <c r="K167" s="107" t="s">
        <v>110</v>
      </c>
      <c r="L167" s="107">
        <v>5000</v>
      </c>
      <c r="M167" s="109">
        <v>5000</v>
      </c>
      <c r="N167" s="108" t="s">
        <v>76</v>
      </c>
      <c r="O167" s="108" t="s">
        <v>193</v>
      </c>
      <c r="P167" s="114">
        <v>42656</v>
      </c>
      <c r="Q167" s="108" t="s">
        <v>75</v>
      </c>
      <c r="R167" s="108" t="s">
        <v>75</v>
      </c>
      <c r="S167" s="108" t="s">
        <v>75</v>
      </c>
    </row>
    <row r="168" spans="3:19" ht="28.8" x14ac:dyDescent="0.3">
      <c r="C168" s="110">
        <v>105467</v>
      </c>
      <c r="D168" s="110">
        <v>24</v>
      </c>
      <c r="E168" s="111" t="s">
        <v>118</v>
      </c>
      <c r="F168" s="111" t="s">
        <v>92</v>
      </c>
      <c r="G168" s="111" t="s">
        <v>71</v>
      </c>
      <c r="H168" s="111" t="s">
        <v>314</v>
      </c>
      <c r="I168" s="111" t="s">
        <v>73</v>
      </c>
      <c r="J168" s="111" t="s">
        <v>337</v>
      </c>
      <c r="K168" s="110" t="s">
        <v>110</v>
      </c>
      <c r="L168" s="110">
        <v>5000</v>
      </c>
      <c r="M168" s="112">
        <v>5000</v>
      </c>
      <c r="N168" s="111" t="s">
        <v>76</v>
      </c>
      <c r="O168" s="111" t="s">
        <v>195</v>
      </c>
      <c r="P168" s="113">
        <v>42656</v>
      </c>
      <c r="Q168" s="111" t="s">
        <v>75</v>
      </c>
      <c r="R168" s="111" t="s">
        <v>75</v>
      </c>
      <c r="S168" s="111" t="s">
        <v>75</v>
      </c>
    </row>
    <row r="169" spans="3:19" ht="28.8" x14ac:dyDescent="0.3">
      <c r="C169" s="107">
        <v>105468</v>
      </c>
      <c r="D169" s="107">
        <v>24</v>
      </c>
      <c r="E169" s="108" t="s">
        <v>118</v>
      </c>
      <c r="F169" s="108" t="s">
        <v>92</v>
      </c>
      <c r="G169" s="108" t="s">
        <v>71</v>
      </c>
      <c r="H169" s="108" t="s">
        <v>314</v>
      </c>
      <c r="I169" s="108" t="s">
        <v>73</v>
      </c>
      <c r="J169" s="108" t="s">
        <v>337</v>
      </c>
      <c r="K169" s="107" t="s">
        <v>110</v>
      </c>
      <c r="L169" s="107">
        <v>5000</v>
      </c>
      <c r="M169" s="109">
        <v>5000</v>
      </c>
      <c r="N169" s="108" t="s">
        <v>76</v>
      </c>
      <c r="O169" s="108" t="s">
        <v>196</v>
      </c>
      <c r="P169" s="114">
        <v>42656</v>
      </c>
      <c r="Q169" s="108" t="s">
        <v>75</v>
      </c>
      <c r="R169" s="108" t="s">
        <v>75</v>
      </c>
      <c r="S169" s="108" t="s">
        <v>75</v>
      </c>
    </row>
    <row r="170" spans="3:19" ht="28.8" x14ac:dyDescent="0.3">
      <c r="C170" s="110">
        <v>105469</v>
      </c>
      <c r="D170" s="110">
        <v>24</v>
      </c>
      <c r="E170" s="111" t="s">
        <v>118</v>
      </c>
      <c r="F170" s="111" t="s">
        <v>92</v>
      </c>
      <c r="G170" s="111" t="s">
        <v>71</v>
      </c>
      <c r="H170" s="111" t="s">
        <v>314</v>
      </c>
      <c r="I170" s="111" t="s">
        <v>73</v>
      </c>
      <c r="J170" s="111" t="s">
        <v>337</v>
      </c>
      <c r="K170" s="110" t="s">
        <v>110</v>
      </c>
      <c r="L170" s="110">
        <v>5000</v>
      </c>
      <c r="M170" s="112">
        <v>5000</v>
      </c>
      <c r="N170" s="111" t="s">
        <v>76</v>
      </c>
      <c r="O170" s="111" t="s">
        <v>197</v>
      </c>
      <c r="P170" s="113">
        <v>42656</v>
      </c>
      <c r="Q170" s="111" t="s">
        <v>75</v>
      </c>
      <c r="R170" s="111" t="s">
        <v>75</v>
      </c>
      <c r="S170" s="111" t="s">
        <v>75</v>
      </c>
    </row>
    <row r="171" spans="3:19" s="174" customFormat="1" ht="28.8" x14ac:dyDescent="0.3">
      <c r="C171" s="170">
        <v>101841</v>
      </c>
      <c r="D171" s="170">
        <v>15</v>
      </c>
      <c r="E171" s="171" t="s">
        <v>120</v>
      </c>
      <c r="F171" s="171" t="s">
        <v>112</v>
      </c>
      <c r="G171" s="171" t="s">
        <v>71</v>
      </c>
      <c r="H171" s="171" t="s">
        <v>314</v>
      </c>
      <c r="I171" s="171" t="s">
        <v>73</v>
      </c>
      <c r="J171" s="171" t="s">
        <v>468</v>
      </c>
      <c r="K171" s="170" t="s">
        <v>75</v>
      </c>
      <c r="L171" s="170">
        <v>176000</v>
      </c>
      <c r="M171" s="172">
        <v>176</v>
      </c>
      <c r="N171" s="171" t="s">
        <v>62</v>
      </c>
      <c r="O171" s="171" t="s">
        <v>240</v>
      </c>
      <c r="P171" s="173">
        <v>42656.326388888898</v>
      </c>
      <c r="Q171" s="171" t="s">
        <v>75</v>
      </c>
      <c r="R171" s="171" t="s">
        <v>75</v>
      </c>
      <c r="S171" s="171" t="s">
        <v>75</v>
      </c>
    </row>
    <row r="172" spans="3:19" s="174" customFormat="1" ht="28.8" x14ac:dyDescent="0.3">
      <c r="C172" s="175">
        <v>102061</v>
      </c>
      <c r="D172" s="175">
        <v>15</v>
      </c>
      <c r="E172" s="176" t="s">
        <v>69</v>
      </c>
      <c r="F172" s="176" t="s">
        <v>112</v>
      </c>
      <c r="G172" s="176" t="s">
        <v>71</v>
      </c>
      <c r="H172" s="176" t="s">
        <v>314</v>
      </c>
      <c r="I172" s="176" t="s">
        <v>73</v>
      </c>
      <c r="J172" s="176" t="s">
        <v>470</v>
      </c>
      <c r="K172" s="175" t="s">
        <v>110</v>
      </c>
      <c r="L172" s="170">
        <v>5000</v>
      </c>
      <c r="M172" s="177">
        <v>5</v>
      </c>
      <c r="N172" s="171" t="s">
        <v>62</v>
      </c>
      <c r="O172" s="176" t="s">
        <v>240</v>
      </c>
      <c r="P172" s="178">
        <v>42663.46875</v>
      </c>
      <c r="Q172" s="176" t="s">
        <v>75</v>
      </c>
      <c r="R172" s="176" t="s">
        <v>75</v>
      </c>
      <c r="S172" s="176" t="s">
        <v>75</v>
      </c>
    </row>
    <row r="173" spans="3:19" s="174" customFormat="1" ht="28.8" x14ac:dyDescent="0.3">
      <c r="C173" s="170">
        <v>101842</v>
      </c>
      <c r="D173" s="170">
        <v>15</v>
      </c>
      <c r="E173" s="171" t="s">
        <v>120</v>
      </c>
      <c r="F173" s="171" t="s">
        <v>112</v>
      </c>
      <c r="G173" s="171" t="s">
        <v>71</v>
      </c>
      <c r="H173" s="171" t="s">
        <v>314</v>
      </c>
      <c r="I173" s="171" t="s">
        <v>73</v>
      </c>
      <c r="J173" s="171" t="s">
        <v>469</v>
      </c>
      <c r="K173" s="170" t="s">
        <v>75</v>
      </c>
      <c r="L173" s="170">
        <v>35600</v>
      </c>
      <c r="M173" s="172">
        <v>35.6</v>
      </c>
      <c r="N173" s="171" t="s">
        <v>62</v>
      </c>
      <c r="O173" s="171" t="s">
        <v>240</v>
      </c>
      <c r="P173" s="173">
        <v>42688.331944444399</v>
      </c>
      <c r="Q173" s="171" t="s">
        <v>75</v>
      </c>
      <c r="R173" s="171" t="s">
        <v>75</v>
      </c>
      <c r="S173" s="171" t="s">
        <v>75</v>
      </c>
    </row>
    <row r="174" spans="3:19" ht="28.8" x14ac:dyDescent="0.3">
      <c r="C174" s="110">
        <v>105479</v>
      </c>
      <c r="D174" s="110">
        <v>24</v>
      </c>
      <c r="E174" s="111" t="s">
        <v>118</v>
      </c>
      <c r="F174" s="111" t="s">
        <v>92</v>
      </c>
      <c r="G174" s="111" t="s">
        <v>71</v>
      </c>
      <c r="H174" s="111" t="s">
        <v>314</v>
      </c>
      <c r="I174" s="111" t="s">
        <v>73</v>
      </c>
      <c r="J174" s="111" t="s">
        <v>318</v>
      </c>
      <c r="K174" s="110" t="s">
        <v>75</v>
      </c>
      <c r="L174" s="110">
        <v>10000</v>
      </c>
      <c r="M174" s="112">
        <v>10000</v>
      </c>
      <c r="N174" s="111" t="s">
        <v>76</v>
      </c>
      <c r="O174" s="111" t="s">
        <v>181</v>
      </c>
      <c r="P174" s="113">
        <v>42696</v>
      </c>
      <c r="Q174" s="111" t="s">
        <v>75</v>
      </c>
      <c r="R174" s="111" t="s">
        <v>75</v>
      </c>
      <c r="S174" s="111" t="s">
        <v>75</v>
      </c>
    </row>
    <row r="175" spans="3:19" ht="28.8" x14ac:dyDescent="0.3">
      <c r="C175" s="107">
        <v>105487</v>
      </c>
      <c r="D175" s="107">
        <v>24</v>
      </c>
      <c r="E175" s="108" t="s">
        <v>118</v>
      </c>
      <c r="F175" s="108" t="s">
        <v>92</v>
      </c>
      <c r="G175" s="108" t="s">
        <v>71</v>
      </c>
      <c r="H175" s="108" t="s">
        <v>314</v>
      </c>
      <c r="I175" s="108" t="s">
        <v>73</v>
      </c>
      <c r="J175" s="108" t="s">
        <v>321</v>
      </c>
      <c r="K175" s="107" t="s">
        <v>75</v>
      </c>
      <c r="L175" s="107">
        <v>24000</v>
      </c>
      <c r="M175" s="109">
        <v>24000</v>
      </c>
      <c r="N175" s="108" t="s">
        <v>76</v>
      </c>
      <c r="O175" s="108" t="s">
        <v>197</v>
      </c>
      <c r="P175" s="114">
        <v>42696</v>
      </c>
      <c r="Q175" s="108" t="s">
        <v>75</v>
      </c>
      <c r="R175" s="108" t="s">
        <v>75</v>
      </c>
      <c r="S175" s="108" t="s">
        <v>75</v>
      </c>
    </row>
    <row r="176" spans="3:19" ht="28.8" x14ac:dyDescent="0.3">
      <c r="C176" s="110">
        <v>105477</v>
      </c>
      <c r="D176" s="110">
        <v>24</v>
      </c>
      <c r="E176" s="111" t="s">
        <v>118</v>
      </c>
      <c r="F176" s="111" t="s">
        <v>92</v>
      </c>
      <c r="G176" s="111" t="s">
        <v>71</v>
      </c>
      <c r="H176" s="111" t="s">
        <v>314</v>
      </c>
      <c r="I176" s="111" t="s">
        <v>73</v>
      </c>
      <c r="J176" s="111" t="s">
        <v>316</v>
      </c>
      <c r="K176" s="110" t="s">
        <v>75</v>
      </c>
      <c r="L176" s="110">
        <v>245000</v>
      </c>
      <c r="M176" s="112">
        <v>245000</v>
      </c>
      <c r="N176" s="111" t="s">
        <v>76</v>
      </c>
      <c r="O176" s="111" t="s">
        <v>105</v>
      </c>
      <c r="P176" s="113">
        <v>42696</v>
      </c>
      <c r="Q176" s="111" t="s">
        <v>75</v>
      </c>
      <c r="R176" s="111" t="s">
        <v>75</v>
      </c>
      <c r="S176" s="111" t="s">
        <v>75</v>
      </c>
    </row>
    <row r="177" spans="3:19" ht="28.8" x14ac:dyDescent="0.3">
      <c r="C177" s="107">
        <v>105478</v>
      </c>
      <c r="D177" s="107">
        <v>24</v>
      </c>
      <c r="E177" s="108" t="s">
        <v>118</v>
      </c>
      <c r="F177" s="108" t="s">
        <v>92</v>
      </c>
      <c r="G177" s="108" t="s">
        <v>71</v>
      </c>
      <c r="H177" s="108" t="s">
        <v>314</v>
      </c>
      <c r="I177" s="108" t="s">
        <v>73</v>
      </c>
      <c r="J177" s="108" t="s">
        <v>317</v>
      </c>
      <c r="K177" s="107" t="s">
        <v>75</v>
      </c>
      <c r="L177" s="107">
        <v>37000</v>
      </c>
      <c r="M177" s="109">
        <v>37000</v>
      </c>
      <c r="N177" s="108" t="s">
        <v>76</v>
      </c>
      <c r="O177" s="108" t="s">
        <v>180</v>
      </c>
      <c r="P177" s="114">
        <v>42696</v>
      </c>
      <c r="Q177" s="108" t="s">
        <v>75</v>
      </c>
      <c r="R177" s="108" t="s">
        <v>75</v>
      </c>
      <c r="S177" s="108" t="s">
        <v>75</v>
      </c>
    </row>
    <row r="178" spans="3:19" ht="28.8" x14ac:dyDescent="0.3">
      <c r="C178" s="110">
        <v>105483</v>
      </c>
      <c r="D178" s="110">
        <v>24</v>
      </c>
      <c r="E178" s="111" t="s">
        <v>118</v>
      </c>
      <c r="F178" s="111" t="s">
        <v>92</v>
      </c>
      <c r="G178" s="111" t="s">
        <v>71</v>
      </c>
      <c r="H178" s="111" t="s">
        <v>314</v>
      </c>
      <c r="I178" s="111" t="s">
        <v>73</v>
      </c>
      <c r="J178" s="111" t="s">
        <v>320</v>
      </c>
      <c r="K178" s="110" t="s">
        <v>75</v>
      </c>
      <c r="L178" s="110">
        <v>618000</v>
      </c>
      <c r="M178" s="112">
        <v>618000</v>
      </c>
      <c r="N178" s="111" t="s">
        <v>76</v>
      </c>
      <c r="O178" s="111" t="s">
        <v>189</v>
      </c>
      <c r="P178" s="113">
        <v>42696</v>
      </c>
      <c r="Q178" s="111" t="s">
        <v>75</v>
      </c>
      <c r="R178" s="111" t="s">
        <v>75</v>
      </c>
      <c r="S178" s="111" t="s">
        <v>75</v>
      </c>
    </row>
    <row r="179" spans="3:19" ht="28.8" x14ac:dyDescent="0.3">
      <c r="C179" s="107">
        <v>105482</v>
      </c>
      <c r="D179" s="107">
        <v>24</v>
      </c>
      <c r="E179" s="108" t="s">
        <v>118</v>
      </c>
      <c r="F179" s="108" t="s">
        <v>92</v>
      </c>
      <c r="G179" s="108" t="s">
        <v>71</v>
      </c>
      <c r="H179" s="108" t="s">
        <v>314</v>
      </c>
      <c r="I179" s="108" t="s">
        <v>73</v>
      </c>
      <c r="J179" s="108" t="s">
        <v>319</v>
      </c>
      <c r="K179" s="107" t="s">
        <v>75</v>
      </c>
      <c r="L179" s="107">
        <v>88000</v>
      </c>
      <c r="M179" s="109">
        <v>88000</v>
      </c>
      <c r="N179" s="108" t="s">
        <v>76</v>
      </c>
      <c r="O179" s="108" t="s">
        <v>187</v>
      </c>
      <c r="P179" s="114">
        <v>42696</v>
      </c>
      <c r="Q179" s="108" t="s">
        <v>75</v>
      </c>
      <c r="R179" s="108" t="s">
        <v>75</v>
      </c>
      <c r="S179" s="108" t="s">
        <v>75</v>
      </c>
    </row>
    <row r="180" spans="3:19" ht="28.8" x14ac:dyDescent="0.3">
      <c r="C180" s="110">
        <v>105476</v>
      </c>
      <c r="D180" s="110">
        <v>24</v>
      </c>
      <c r="E180" s="111" t="s">
        <v>118</v>
      </c>
      <c r="F180" s="111" t="s">
        <v>92</v>
      </c>
      <c r="G180" s="111" t="s">
        <v>71</v>
      </c>
      <c r="H180" s="111" t="s">
        <v>314</v>
      </c>
      <c r="I180" s="111" t="s">
        <v>73</v>
      </c>
      <c r="J180" s="111" t="s">
        <v>337</v>
      </c>
      <c r="K180" s="110" t="s">
        <v>110</v>
      </c>
      <c r="L180" s="110">
        <v>5000</v>
      </c>
      <c r="M180" s="112">
        <v>5000</v>
      </c>
      <c r="N180" s="111" t="s">
        <v>76</v>
      </c>
      <c r="O180" s="111" t="s">
        <v>175</v>
      </c>
      <c r="P180" s="113">
        <v>42696</v>
      </c>
      <c r="Q180" s="111" t="s">
        <v>75</v>
      </c>
      <c r="R180" s="111" t="s">
        <v>75</v>
      </c>
      <c r="S180" s="111" t="s">
        <v>75</v>
      </c>
    </row>
    <row r="181" spans="3:19" ht="28.8" x14ac:dyDescent="0.3">
      <c r="C181" s="107">
        <v>105480</v>
      </c>
      <c r="D181" s="107">
        <v>24</v>
      </c>
      <c r="E181" s="108" t="s">
        <v>118</v>
      </c>
      <c r="F181" s="108" t="s">
        <v>92</v>
      </c>
      <c r="G181" s="108" t="s">
        <v>71</v>
      </c>
      <c r="H181" s="108" t="s">
        <v>314</v>
      </c>
      <c r="I181" s="108" t="s">
        <v>73</v>
      </c>
      <c r="J181" s="108" t="s">
        <v>337</v>
      </c>
      <c r="K181" s="107" t="s">
        <v>110</v>
      </c>
      <c r="L181" s="107">
        <v>5000</v>
      </c>
      <c r="M181" s="109">
        <v>5000</v>
      </c>
      <c r="N181" s="108" t="s">
        <v>76</v>
      </c>
      <c r="O181" s="108" t="s">
        <v>183</v>
      </c>
      <c r="P181" s="114">
        <v>42696</v>
      </c>
      <c r="Q181" s="108" t="s">
        <v>75</v>
      </c>
      <c r="R181" s="108" t="s">
        <v>75</v>
      </c>
      <c r="S181" s="108" t="s">
        <v>75</v>
      </c>
    </row>
    <row r="182" spans="3:19" ht="28.8" x14ac:dyDescent="0.3">
      <c r="C182" s="110">
        <v>105481</v>
      </c>
      <c r="D182" s="110">
        <v>24</v>
      </c>
      <c r="E182" s="111" t="s">
        <v>118</v>
      </c>
      <c r="F182" s="111" t="s">
        <v>92</v>
      </c>
      <c r="G182" s="111" t="s">
        <v>71</v>
      </c>
      <c r="H182" s="111" t="s">
        <v>314</v>
      </c>
      <c r="I182" s="111" t="s">
        <v>73</v>
      </c>
      <c r="J182" s="111" t="s">
        <v>337</v>
      </c>
      <c r="K182" s="110" t="s">
        <v>110</v>
      </c>
      <c r="L182" s="110">
        <v>5000</v>
      </c>
      <c r="M182" s="112">
        <v>5000</v>
      </c>
      <c r="N182" s="111" t="s">
        <v>76</v>
      </c>
      <c r="O182" s="111" t="s">
        <v>185</v>
      </c>
      <c r="P182" s="113">
        <v>42696</v>
      </c>
      <c r="Q182" s="111" t="s">
        <v>75</v>
      </c>
      <c r="R182" s="111" t="s">
        <v>75</v>
      </c>
      <c r="S182" s="111" t="s">
        <v>75</v>
      </c>
    </row>
    <row r="183" spans="3:19" ht="28.8" x14ac:dyDescent="0.3">
      <c r="C183" s="107">
        <v>105485</v>
      </c>
      <c r="D183" s="107">
        <v>24</v>
      </c>
      <c r="E183" s="108" t="s">
        <v>118</v>
      </c>
      <c r="F183" s="108" t="s">
        <v>92</v>
      </c>
      <c r="G183" s="108" t="s">
        <v>71</v>
      </c>
      <c r="H183" s="108" t="s">
        <v>314</v>
      </c>
      <c r="I183" s="108" t="s">
        <v>73</v>
      </c>
      <c r="J183" s="108" t="s">
        <v>337</v>
      </c>
      <c r="K183" s="107" t="s">
        <v>110</v>
      </c>
      <c r="L183" s="107">
        <v>5000</v>
      </c>
      <c r="M183" s="109">
        <v>5000</v>
      </c>
      <c r="N183" s="108" t="s">
        <v>76</v>
      </c>
      <c r="O183" s="108" t="s">
        <v>195</v>
      </c>
      <c r="P183" s="114">
        <v>42696</v>
      </c>
      <c r="Q183" s="108" t="s">
        <v>75</v>
      </c>
      <c r="R183" s="108" t="s">
        <v>75</v>
      </c>
      <c r="S183" s="108" t="s">
        <v>75</v>
      </c>
    </row>
    <row r="184" spans="3:19" ht="28.8" x14ac:dyDescent="0.3">
      <c r="C184" s="110">
        <v>105486</v>
      </c>
      <c r="D184" s="110">
        <v>24</v>
      </c>
      <c r="E184" s="111" t="s">
        <v>118</v>
      </c>
      <c r="F184" s="111" t="s">
        <v>92</v>
      </c>
      <c r="G184" s="111" t="s">
        <v>71</v>
      </c>
      <c r="H184" s="111" t="s">
        <v>314</v>
      </c>
      <c r="I184" s="111" t="s">
        <v>73</v>
      </c>
      <c r="J184" s="111" t="s">
        <v>337</v>
      </c>
      <c r="K184" s="110" t="s">
        <v>110</v>
      </c>
      <c r="L184" s="110">
        <v>5000</v>
      </c>
      <c r="M184" s="112">
        <v>5000</v>
      </c>
      <c r="N184" s="111" t="s">
        <v>76</v>
      </c>
      <c r="O184" s="111" t="s">
        <v>196</v>
      </c>
      <c r="P184" s="113">
        <v>42696</v>
      </c>
      <c r="Q184" s="111" t="s">
        <v>75</v>
      </c>
      <c r="R184" s="111" t="s">
        <v>75</v>
      </c>
      <c r="S184" s="111" t="s">
        <v>75</v>
      </c>
    </row>
    <row r="185" spans="3:19" ht="28.8" x14ac:dyDescent="0.3">
      <c r="C185" s="107">
        <v>105484</v>
      </c>
      <c r="D185" s="107">
        <v>24</v>
      </c>
      <c r="E185" s="108" t="s">
        <v>118</v>
      </c>
      <c r="F185" s="108" t="s">
        <v>92</v>
      </c>
      <c r="G185" s="108" t="s">
        <v>71</v>
      </c>
      <c r="H185" s="108" t="s">
        <v>314</v>
      </c>
      <c r="I185" s="108" t="s">
        <v>73</v>
      </c>
      <c r="J185" s="108" t="s">
        <v>472</v>
      </c>
      <c r="K185" s="107" t="s">
        <v>110</v>
      </c>
      <c r="L185" s="107">
        <v>52000</v>
      </c>
      <c r="M185" s="109">
        <v>52000</v>
      </c>
      <c r="N185" s="108" t="s">
        <v>76</v>
      </c>
      <c r="O185" s="108" t="s">
        <v>191</v>
      </c>
      <c r="P185" s="114">
        <v>42696</v>
      </c>
      <c r="Q185" s="108" t="s">
        <v>75</v>
      </c>
      <c r="R185" s="108" t="s">
        <v>75</v>
      </c>
      <c r="S185" s="108" t="s">
        <v>75</v>
      </c>
    </row>
    <row r="186" spans="3:19" s="174" customFormat="1" ht="28.8" x14ac:dyDescent="0.3">
      <c r="C186" s="175">
        <v>101843</v>
      </c>
      <c r="D186" s="175">
        <v>15</v>
      </c>
      <c r="E186" s="176" t="s">
        <v>120</v>
      </c>
      <c r="F186" s="176" t="s">
        <v>112</v>
      </c>
      <c r="G186" s="176" t="s">
        <v>71</v>
      </c>
      <c r="H186" s="176" t="s">
        <v>314</v>
      </c>
      <c r="I186" s="176" t="s">
        <v>73</v>
      </c>
      <c r="J186" s="176"/>
      <c r="K186" s="175" t="s">
        <v>75</v>
      </c>
      <c r="L186" s="170">
        <v>56000</v>
      </c>
      <c r="M186" s="177">
        <v>56</v>
      </c>
      <c r="N186" s="111" t="s">
        <v>363</v>
      </c>
      <c r="O186" s="176" t="s">
        <v>240</v>
      </c>
      <c r="P186" s="178">
        <v>42709.291666666701</v>
      </c>
      <c r="Q186" s="176" t="s">
        <v>75</v>
      </c>
      <c r="R186" s="176" t="s">
        <v>75</v>
      </c>
      <c r="S186" s="176" t="s">
        <v>75</v>
      </c>
    </row>
    <row r="187" spans="3:19" s="174" customFormat="1" ht="28.8" x14ac:dyDescent="0.3">
      <c r="C187" s="170">
        <v>102062</v>
      </c>
      <c r="D187" s="170">
        <v>15</v>
      </c>
      <c r="E187" s="171" t="s">
        <v>69</v>
      </c>
      <c r="F187" s="171" t="s">
        <v>112</v>
      </c>
      <c r="G187" s="171" t="s">
        <v>71</v>
      </c>
      <c r="H187" s="171" t="s">
        <v>314</v>
      </c>
      <c r="I187" s="171" t="s">
        <v>73</v>
      </c>
      <c r="J187" s="171"/>
      <c r="K187" s="170" t="s">
        <v>110</v>
      </c>
      <c r="L187" s="170">
        <v>5000</v>
      </c>
      <c r="M187" s="172">
        <v>5</v>
      </c>
      <c r="N187" s="111" t="s">
        <v>363</v>
      </c>
      <c r="O187" s="171" t="s">
        <v>240</v>
      </c>
      <c r="P187" s="173">
        <v>42709.510416666701</v>
      </c>
      <c r="Q187" s="171" t="s">
        <v>75</v>
      </c>
      <c r="R187" s="171" t="s">
        <v>75</v>
      </c>
      <c r="S187" s="171" t="s">
        <v>75</v>
      </c>
    </row>
    <row r="188" spans="3:19" s="174" customFormat="1" ht="28.8" x14ac:dyDescent="0.3">
      <c r="C188" s="175">
        <v>102063</v>
      </c>
      <c r="D188" s="175">
        <v>15</v>
      </c>
      <c r="E188" s="176" t="s">
        <v>69</v>
      </c>
      <c r="F188" s="176" t="s">
        <v>112</v>
      </c>
      <c r="G188" s="176" t="s">
        <v>71</v>
      </c>
      <c r="H188" s="176" t="s">
        <v>314</v>
      </c>
      <c r="I188" s="176" t="s">
        <v>73</v>
      </c>
      <c r="J188" s="176"/>
      <c r="K188" s="175" t="s">
        <v>110</v>
      </c>
      <c r="L188" s="170">
        <v>5000</v>
      </c>
      <c r="M188" s="177">
        <v>5</v>
      </c>
      <c r="N188" s="111" t="s">
        <v>363</v>
      </c>
      <c r="O188" s="176" t="s">
        <v>240</v>
      </c>
      <c r="P188" s="178">
        <v>42775.479166666701</v>
      </c>
      <c r="Q188" s="176" t="s">
        <v>75</v>
      </c>
      <c r="R188" s="176" t="s">
        <v>75</v>
      </c>
      <c r="S188" s="176" t="s">
        <v>75</v>
      </c>
    </row>
    <row r="189" spans="3:19" s="174" customFormat="1" ht="28.8" x14ac:dyDescent="0.3">
      <c r="C189" s="170">
        <v>101844</v>
      </c>
      <c r="D189" s="170">
        <v>15</v>
      </c>
      <c r="E189" s="171" t="s">
        <v>120</v>
      </c>
      <c r="F189" s="171" t="s">
        <v>112</v>
      </c>
      <c r="G189" s="171" t="s">
        <v>71</v>
      </c>
      <c r="H189" s="171" t="s">
        <v>314</v>
      </c>
      <c r="I189" s="171" t="s">
        <v>73</v>
      </c>
      <c r="J189" s="171"/>
      <c r="K189" s="170" t="s">
        <v>75</v>
      </c>
      <c r="L189" s="170">
        <v>76000</v>
      </c>
      <c r="M189" s="172">
        <v>76</v>
      </c>
      <c r="N189" s="111" t="s">
        <v>363</v>
      </c>
      <c r="O189" s="171" t="s">
        <v>240</v>
      </c>
      <c r="P189" s="173">
        <v>42821.416666666701</v>
      </c>
      <c r="Q189" s="171" t="s">
        <v>75</v>
      </c>
      <c r="R189" s="171" t="s">
        <v>75</v>
      </c>
      <c r="S189" s="171" t="s">
        <v>75</v>
      </c>
    </row>
    <row r="190" spans="3:19" s="174" customFormat="1" ht="28.8" x14ac:dyDescent="0.3">
      <c r="C190" s="175">
        <v>101845</v>
      </c>
      <c r="D190" s="175">
        <v>15</v>
      </c>
      <c r="E190" s="176" t="s">
        <v>120</v>
      </c>
      <c r="F190" s="176" t="s">
        <v>112</v>
      </c>
      <c r="G190" s="176" t="s">
        <v>71</v>
      </c>
      <c r="H190" s="176" t="s">
        <v>314</v>
      </c>
      <c r="I190" s="176" t="s">
        <v>73</v>
      </c>
      <c r="J190" s="176"/>
      <c r="K190" s="175" t="s">
        <v>75</v>
      </c>
      <c r="L190" s="170">
        <v>9000</v>
      </c>
      <c r="M190" s="177">
        <v>9</v>
      </c>
      <c r="N190" s="111" t="s">
        <v>363</v>
      </c>
      <c r="O190" s="176" t="s">
        <v>240</v>
      </c>
      <c r="P190" s="178">
        <v>42843.378472222197</v>
      </c>
      <c r="Q190" s="176" t="s">
        <v>75</v>
      </c>
      <c r="R190" s="176" t="s">
        <v>75</v>
      </c>
      <c r="S190" s="176" t="s">
        <v>75</v>
      </c>
    </row>
    <row r="191" spans="3:19" s="174" customFormat="1" ht="28.8" x14ac:dyDescent="0.3">
      <c r="C191" s="170">
        <v>102064</v>
      </c>
      <c r="D191" s="170">
        <v>15</v>
      </c>
      <c r="E191" s="171" t="s">
        <v>69</v>
      </c>
      <c r="F191" s="171" t="s">
        <v>112</v>
      </c>
      <c r="G191" s="171" t="s">
        <v>71</v>
      </c>
      <c r="H191" s="171" t="s">
        <v>314</v>
      </c>
      <c r="I191" s="171" t="s">
        <v>73</v>
      </c>
      <c r="J191" s="171"/>
      <c r="K191" s="170" t="s">
        <v>110</v>
      </c>
      <c r="L191" s="170">
        <v>5000</v>
      </c>
      <c r="M191" s="172">
        <v>5</v>
      </c>
      <c r="N191" s="111" t="s">
        <v>363</v>
      </c>
      <c r="O191" s="171" t="s">
        <v>240</v>
      </c>
      <c r="P191" s="173">
        <v>42849.416666666701</v>
      </c>
      <c r="Q191" s="171" t="s">
        <v>75</v>
      </c>
      <c r="R191" s="171" t="s">
        <v>75</v>
      </c>
      <c r="S191" s="171" t="s">
        <v>75</v>
      </c>
    </row>
    <row r="192" spans="3:19" ht="28.8" x14ac:dyDescent="0.3">
      <c r="C192" s="110">
        <v>81635</v>
      </c>
      <c r="D192" s="110">
        <v>25</v>
      </c>
      <c r="E192" s="111" t="s">
        <v>69</v>
      </c>
      <c r="F192" s="111" t="s">
        <v>92</v>
      </c>
      <c r="G192" s="111" t="s">
        <v>71</v>
      </c>
      <c r="H192" s="111" t="s">
        <v>314</v>
      </c>
      <c r="I192" s="111" t="s">
        <v>73</v>
      </c>
      <c r="J192" s="111" t="s">
        <v>362</v>
      </c>
      <c r="K192" s="110" t="s">
        <v>110</v>
      </c>
      <c r="L192" s="110">
        <v>5000</v>
      </c>
      <c r="M192" s="112">
        <v>5</v>
      </c>
      <c r="N192" s="111" t="s">
        <v>363</v>
      </c>
      <c r="O192" s="111" t="s">
        <v>85</v>
      </c>
      <c r="P192" s="113">
        <v>43036</v>
      </c>
      <c r="Q192" s="111" t="s">
        <v>75</v>
      </c>
      <c r="R192" s="111" t="s">
        <v>75</v>
      </c>
      <c r="S192" s="111" t="s">
        <v>75</v>
      </c>
    </row>
  </sheetData>
  <conditionalFormatting sqref="L19:L19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S101"/>
  <sheetViews>
    <sheetView workbookViewId="0">
      <selection activeCell="N16" sqref="N16"/>
    </sheetView>
  </sheetViews>
  <sheetFormatPr defaultRowHeight="14.4" x14ac:dyDescent="0.3"/>
  <cols>
    <col min="3" max="3" width="33.5546875" customWidth="1"/>
    <col min="4" max="4" width="20.109375" customWidth="1"/>
    <col min="5" max="5" width="56.44140625" customWidth="1"/>
    <col min="6" max="6" width="30.109375" customWidth="1"/>
    <col min="9" max="9" width="21" bestFit="1" customWidth="1"/>
    <col min="11" max="11" width="29.5546875" bestFit="1" customWidth="1"/>
    <col min="12" max="12" width="16.33203125" bestFit="1" customWidth="1"/>
    <col min="14" max="14" width="29" bestFit="1" customWidth="1"/>
    <col min="15" max="15" width="25.5546875" bestFit="1" customWidth="1"/>
    <col min="16" max="16" width="16" bestFit="1" customWidth="1"/>
    <col min="18" max="18" width="21.44140625" bestFit="1" customWidth="1"/>
  </cols>
  <sheetData>
    <row r="4" spans="3:18" ht="16.2" thickBot="1" x14ac:dyDescent="0.35">
      <c r="C4" s="84" t="s">
        <v>102</v>
      </c>
      <c r="D4" s="85"/>
      <c r="E4" s="85"/>
      <c r="F4" s="85"/>
    </row>
    <row r="5" spans="3:18" ht="18.600000000000001" thickBot="1" x14ac:dyDescent="0.4">
      <c r="C5" s="72" t="s">
        <v>4</v>
      </c>
      <c r="D5" s="73" t="s">
        <v>5</v>
      </c>
      <c r="E5" s="73" t="s">
        <v>51</v>
      </c>
      <c r="F5" s="74" t="s">
        <v>52</v>
      </c>
      <c r="I5" s="1" t="s">
        <v>463</v>
      </c>
    </row>
    <row r="6" spans="3:18" ht="18.600000000000001" thickBot="1" x14ac:dyDescent="0.4">
      <c r="C6" s="42">
        <v>2371</v>
      </c>
      <c r="D6" s="43" t="s">
        <v>10</v>
      </c>
      <c r="E6" s="86" t="s">
        <v>11</v>
      </c>
      <c r="F6" s="293" t="s">
        <v>11</v>
      </c>
      <c r="I6" s="152" t="s">
        <v>461</v>
      </c>
      <c r="J6" s="152" t="s">
        <v>13</v>
      </c>
      <c r="K6" s="296" t="s">
        <v>565</v>
      </c>
      <c r="M6" s="149" t="s">
        <v>464</v>
      </c>
      <c r="P6" s="1" t="s">
        <v>570</v>
      </c>
    </row>
    <row r="7" spans="3:18" ht="31.8" thickBot="1" x14ac:dyDescent="0.35">
      <c r="C7" s="47">
        <v>2375</v>
      </c>
      <c r="D7" s="48" t="s">
        <v>14</v>
      </c>
      <c r="E7" s="59" t="s">
        <v>88</v>
      </c>
      <c r="F7" s="293" t="s">
        <v>11</v>
      </c>
      <c r="I7" s="145" t="s">
        <v>465</v>
      </c>
      <c r="J7" s="273" t="s">
        <v>11</v>
      </c>
      <c r="K7" s="274">
        <v>0</v>
      </c>
      <c r="M7" s="147" t="s">
        <v>461</v>
      </c>
      <c r="N7" s="148" t="s">
        <v>13</v>
      </c>
      <c r="P7" s="152" t="s">
        <v>461</v>
      </c>
      <c r="Q7" s="152" t="s">
        <v>13</v>
      </c>
      <c r="R7" s="296" t="s">
        <v>565</v>
      </c>
    </row>
    <row r="8" spans="3:18" ht="15.6" x14ac:dyDescent="0.3">
      <c r="C8" s="50">
        <v>2437</v>
      </c>
      <c r="D8" s="48" t="s">
        <v>82</v>
      </c>
      <c r="E8" s="60" t="s">
        <v>83</v>
      </c>
      <c r="F8" s="293" t="s">
        <v>11</v>
      </c>
      <c r="I8" s="145">
        <v>2010</v>
      </c>
      <c r="J8" s="273">
        <f>AVERAGE(L20:L26)</f>
        <v>10.032285714285715</v>
      </c>
      <c r="K8" s="274">
        <f>COUNTA(O20:O26)</f>
        <v>7</v>
      </c>
      <c r="M8" s="141" t="s">
        <v>547</v>
      </c>
      <c r="N8" s="348">
        <f>AVERAGE(L20:L27)</f>
        <v>9.3782499999999995</v>
      </c>
      <c r="P8" s="145" t="s">
        <v>547</v>
      </c>
      <c r="Q8" s="273">
        <f>AVERAGE(L20:L27)</f>
        <v>9.3782499999999995</v>
      </c>
      <c r="R8" s="274"/>
    </row>
    <row r="9" spans="3:18" ht="31.8" thickBot="1" x14ac:dyDescent="0.35">
      <c r="C9" s="50">
        <v>2362</v>
      </c>
      <c r="D9" s="48" t="s">
        <v>87</v>
      </c>
      <c r="E9" s="59" t="s">
        <v>88</v>
      </c>
      <c r="F9" s="293" t="s">
        <v>11</v>
      </c>
      <c r="I9" s="145">
        <v>2011</v>
      </c>
      <c r="J9" s="273">
        <f>AVERAGE(L27)</f>
        <v>4.8</v>
      </c>
      <c r="K9" s="274">
        <v>1</v>
      </c>
      <c r="M9" s="143" t="s">
        <v>466</v>
      </c>
      <c r="N9" s="349">
        <f>AVERAGE(L28:L101)</f>
        <v>5.5405405405405412</v>
      </c>
      <c r="P9" s="145">
        <v>2012</v>
      </c>
      <c r="Q9" s="273">
        <v>4.9224999999999994</v>
      </c>
      <c r="R9" s="274">
        <v>12</v>
      </c>
    </row>
    <row r="10" spans="3:18" ht="15.6" x14ac:dyDescent="0.3">
      <c r="C10" s="53">
        <v>2441</v>
      </c>
      <c r="D10" s="48" t="s">
        <v>23</v>
      </c>
      <c r="E10" s="59">
        <v>15</v>
      </c>
      <c r="F10" s="293">
        <f>(E10/$E$15)*100</f>
        <v>18.292682926829269</v>
      </c>
      <c r="I10" s="145">
        <v>2012</v>
      </c>
      <c r="J10" s="273">
        <f>AVERAGE(L28:L39)</f>
        <v>4.9224999999999994</v>
      </c>
      <c r="K10" s="274">
        <f>COUNTA(O28:O39)</f>
        <v>12</v>
      </c>
      <c r="N10" s="350"/>
      <c r="P10" s="145">
        <v>2013</v>
      </c>
      <c r="Q10" s="273">
        <v>8.9084615384615393</v>
      </c>
      <c r="R10" s="274">
        <v>13</v>
      </c>
    </row>
    <row r="11" spans="3:18" ht="31.8" thickBot="1" x14ac:dyDescent="0.35">
      <c r="C11" s="47">
        <v>2355</v>
      </c>
      <c r="D11" s="48" t="s">
        <v>33</v>
      </c>
      <c r="E11" s="59">
        <v>10</v>
      </c>
      <c r="F11" s="293">
        <f>(E11/$E$15)*100</f>
        <v>12.195121951219512</v>
      </c>
      <c r="I11" s="145">
        <v>2013</v>
      </c>
      <c r="J11" s="273">
        <f>AVERAGE(L40:L52)</f>
        <v>8.9084615384615393</v>
      </c>
      <c r="K11" s="274">
        <f>COUNTA(O40:O52)</f>
        <v>13</v>
      </c>
      <c r="M11" t="s">
        <v>569</v>
      </c>
      <c r="N11" s="350"/>
      <c r="P11" s="145">
        <v>2014</v>
      </c>
      <c r="Q11" s="273">
        <v>10.348571428571429</v>
      </c>
      <c r="R11" s="274">
        <v>14</v>
      </c>
    </row>
    <row r="12" spans="3:18" ht="15.6" x14ac:dyDescent="0.3">
      <c r="C12" s="54">
        <v>138</v>
      </c>
      <c r="D12" s="48" t="s">
        <v>37</v>
      </c>
      <c r="E12" s="59" t="s">
        <v>11</v>
      </c>
      <c r="F12" s="293" t="s">
        <v>11</v>
      </c>
      <c r="I12" s="145">
        <v>2014</v>
      </c>
      <c r="J12" s="273">
        <f>AVERAGE(L53:L66)</f>
        <v>10.348571428571429</v>
      </c>
      <c r="K12" s="274">
        <f>COUNTA(O53:O66)</f>
        <v>14</v>
      </c>
      <c r="M12" s="2" t="s">
        <v>466</v>
      </c>
      <c r="N12" s="348">
        <v>5.54</v>
      </c>
      <c r="P12" s="145">
        <v>2015</v>
      </c>
      <c r="Q12" s="273">
        <v>2.6266666666666665</v>
      </c>
      <c r="R12" s="274">
        <v>3</v>
      </c>
    </row>
    <row r="13" spans="3:18" ht="78.599999999999994" thickBot="1" x14ac:dyDescent="0.35">
      <c r="C13" s="53" t="s">
        <v>11</v>
      </c>
      <c r="D13" s="48" t="s">
        <v>95</v>
      </c>
      <c r="E13" s="59">
        <v>5</v>
      </c>
      <c r="F13" s="293">
        <f>(E13/$E$15)*100</f>
        <v>6.0975609756097562</v>
      </c>
      <c r="I13" s="145">
        <v>2015</v>
      </c>
      <c r="J13" s="273">
        <f>AVERAGE(L67:L69)</f>
        <v>2.6266666666666665</v>
      </c>
      <c r="K13" s="274">
        <f>COUNTA(O67:O69)</f>
        <v>3</v>
      </c>
      <c r="M13" s="13" t="s">
        <v>547</v>
      </c>
      <c r="N13" s="349">
        <v>9.3800000000000008</v>
      </c>
      <c r="P13" s="145">
        <v>2016</v>
      </c>
      <c r="Q13" s="273">
        <v>2.6322580645161286</v>
      </c>
      <c r="R13" s="274">
        <v>31</v>
      </c>
    </row>
    <row r="14" spans="3:18" ht="15" thickBot="1" x14ac:dyDescent="0.35">
      <c r="C14" s="87"/>
      <c r="D14" s="88" t="s">
        <v>96</v>
      </c>
      <c r="E14" s="89">
        <v>52</v>
      </c>
      <c r="F14" s="293">
        <f t="shared" ref="F14" si="0">(E14/$E$15)*100</f>
        <v>63.414634146341463</v>
      </c>
      <c r="I14" s="145">
        <v>2016</v>
      </c>
      <c r="J14" s="273">
        <f>AVERAGE(L70:L100)</f>
        <v>2.6322580645161286</v>
      </c>
      <c r="K14" s="274">
        <f>COUNTA(O70:O100)</f>
        <v>31</v>
      </c>
      <c r="P14" s="146"/>
      <c r="Q14" s="276"/>
      <c r="R14" s="295"/>
    </row>
    <row r="15" spans="3:18" ht="16.2" thickBot="1" x14ac:dyDescent="0.35">
      <c r="C15" s="55" t="s">
        <v>73</v>
      </c>
      <c r="D15" s="56"/>
      <c r="E15" s="82">
        <f>SUM(E6:E14)</f>
        <v>82</v>
      </c>
      <c r="F15" s="294"/>
      <c r="I15" s="146">
        <v>2017</v>
      </c>
      <c r="J15" s="276">
        <f>AVERAGE(L101)</f>
        <v>0.76</v>
      </c>
      <c r="K15" s="295">
        <v>1</v>
      </c>
    </row>
    <row r="19" spans="3:19" x14ac:dyDescent="0.3">
      <c r="C19" s="169" t="s">
        <v>66</v>
      </c>
      <c r="D19" s="169" t="s">
        <v>67</v>
      </c>
      <c r="E19" s="169" t="s">
        <v>53</v>
      </c>
      <c r="F19" s="169" t="s">
        <v>54</v>
      </c>
      <c r="G19" s="169" t="s">
        <v>55</v>
      </c>
      <c r="H19" s="169" t="s">
        <v>56</v>
      </c>
      <c r="I19" s="169" t="s">
        <v>57</v>
      </c>
      <c r="J19" s="169" t="s">
        <v>58</v>
      </c>
      <c r="K19" s="169" t="s">
        <v>59</v>
      </c>
      <c r="L19" s="169" t="s">
        <v>60</v>
      </c>
      <c r="M19" s="169" t="s">
        <v>61</v>
      </c>
      <c r="N19" s="169" t="s">
        <v>63</v>
      </c>
      <c r="O19" s="169" t="s">
        <v>64</v>
      </c>
      <c r="P19" s="169" t="s">
        <v>447</v>
      </c>
      <c r="Q19" s="169" t="s">
        <v>65</v>
      </c>
      <c r="R19" s="169" t="s">
        <v>448</v>
      </c>
      <c r="S19" s="169" t="s">
        <v>68</v>
      </c>
    </row>
    <row r="20" spans="3:19" ht="86.4" x14ac:dyDescent="0.3">
      <c r="C20" s="164">
        <v>8227</v>
      </c>
      <c r="D20" s="164">
        <v>5</v>
      </c>
      <c r="E20" s="165" t="s">
        <v>69</v>
      </c>
      <c r="F20" s="165" t="s">
        <v>70</v>
      </c>
      <c r="G20" s="165" t="s">
        <v>71</v>
      </c>
      <c r="H20" s="165" t="s">
        <v>473</v>
      </c>
      <c r="I20" s="165" t="s">
        <v>73</v>
      </c>
      <c r="J20" s="165" t="s">
        <v>496</v>
      </c>
      <c r="K20" s="164" t="s">
        <v>75</v>
      </c>
      <c r="L20" s="166">
        <v>6.7</v>
      </c>
      <c r="M20" s="165" t="s">
        <v>76</v>
      </c>
      <c r="N20" s="165" t="s">
        <v>77</v>
      </c>
      <c r="O20" s="168">
        <v>40294</v>
      </c>
      <c r="P20" s="167"/>
      <c r="Q20" s="165" t="s">
        <v>78</v>
      </c>
      <c r="R20" s="165" t="s">
        <v>75</v>
      </c>
      <c r="S20" s="165" t="s">
        <v>75</v>
      </c>
    </row>
    <row r="21" spans="3:19" ht="86.4" x14ac:dyDescent="0.3">
      <c r="C21" s="164">
        <v>8192</v>
      </c>
      <c r="D21" s="164">
        <v>5</v>
      </c>
      <c r="E21" s="165" t="s">
        <v>69</v>
      </c>
      <c r="F21" s="165" t="s">
        <v>70</v>
      </c>
      <c r="G21" s="165" t="s">
        <v>71</v>
      </c>
      <c r="H21" s="165" t="s">
        <v>473</v>
      </c>
      <c r="I21" s="165" t="s">
        <v>73</v>
      </c>
      <c r="J21" s="165" t="s">
        <v>485</v>
      </c>
      <c r="K21" s="164" t="s">
        <v>75</v>
      </c>
      <c r="L21" s="166">
        <v>3.3</v>
      </c>
      <c r="M21" s="165" t="s">
        <v>76</v>
      </c>
      <c r="N21" s="165" t="s">
        <v>77</v>
      </c>
      <c r="O21" s="168">
        <v>40317</v>
      </c>
      <c r="P21" s="167"/>
      <c r="Q21" s="165" t="s">
        <v>78</v>
      </c>
      <c r="R21" s="165" t="s">
        <v>75</v>
      </c>
      <c r="S21" s="165" t="s">
        <v>75</v>
      </c>
    </row>
    <row r="22" spans="3:19" ht="57.6" x14ac:dyDescent="0.3">
      <c r="C22" s="164">
        <v>8041</v>
      </c>
      <c r="D22" s="164">
        <v>5</v>
      </c>
      <c r="E22" s="165" t="s">
        <v>69</v>
      </c>
      <c r="F22" s="165" t="s">
        <v>70</v>
      </c>
      <c r="G22" s="165" t="s">
        <v>71</v>
      </c>
      <c r="H22" s="165" t="s">
        <v>473</v>
      </c>
      <c r="I22" s="165" t="s">
        <v>73</v>
      </c>
      <c r="J22" s="165" t="s">
        <v>489</v>
      </c>
      <c r="K22" s="164" t="s">
        <v>75</v>
      </c>
      <c r="L22" s="166">
        <v>0.23599999999999999</v>
      </c>
      <c r="M22" s="165" t="s">
        <v>76</v>
      </c>
      <c r="N22" s="165" t="s">
        <v>85</v>
      </c>
      <c r="O22" s="168">
        <v>40357</v>
      </c>
      <c r="P22" s="167"/>
      <c r="Q22" s="165" t="s">
        <v>86</v>
      </c>
      <c r="R22" s="165" t="s">
        <v>75</v>
      </c>
      <c r="S22" s="165" t="s">
        <v>75</v>
      </c>
    </row>
    <row r="23" spans="3:19" ht="57.6" x14ac:dyDescent="0.3">
      <c r="C23" s="164">
        <v>8004</v>
      </c>
      <c r="D23" s="164">
        <v>5</v>
      </c>
      <c r="E23" s="165" t="s">
        <v>69</v>
      </c>
      <c r="F23" s="165" t="s">
        <v>70</v>
      </c>
      <c r="G23" s="165" t="s">
        <v>71</v>
      </c>
      <c r="H23" s="165" t="s">
        <v>473</v>
      </c>
      <c r="I23" s="165" t="s">
        <v>73</v>
      </c>
      <c r="J23" s="165" t="s">
        <v>493</v>
      </c>
      <c r="K23" s="164" t="s">
        <v>75</v>
      </c>
      <c r="L23" s="166">
        <v>45.9</v>
      </c>
      <c r="M23" s="165" t="s">
        <v>76</v>
      </c>
      <c r="N23" s="165" t="s">
        <v>90</v>
      </c>
      <c r="O23" s="168">
        <v>40483</v>
      </c>
      <c r="P23" s="167"/>
      <c r="Q23" s="165" t="s">
        <v>86</v>
      </c>
      <c r="R23" s="165" t="s">
        <v>75</v>
      </c>
      <c r="S23" s="165" t="s">
        <v>75</v>
      </c>
    </row>
    <row r="24" spans="3:19" ht="57.6" x14ac:dyDescent="0.3">
      <c r="C24" s="164">
        <v>7931</v>
      </c>
      <c r="D24" s="164">
        <v>5</v>
      </c>
      <c r="E24" s="165" t="s">
        <v>69</v>
      </c>
      <c r="F24" s="165" t="s">
        <v>70</v>
      </c>
      <c r="G24" s="165" t="s">
        <v>71</v>
      </c>
      <c r="H24" s="165" t="s">
        <v>473</v>
      </c>
      <c r="I24" s="165" t="s">
        <v>73</v>
      </c>
      <c r="J24" s="165" t="s">
        <v>490</v>
      </c>
      <c r="K24" s="164" t="s">
        <v>75</v>
      </c>
      <c r="L24" s="166">
        <v>2.44</v>
      </c>
      <c r="M24" s="165" t="s">
        <v>76</v>
      </c>
      <c r="N24" s="165" t="s">
        <v>85</v>
      </c>
      <c r="O24" s="168">
        <v>40495</v>
      </c>
      <c r="P24" s="167"/>
      <c r="Q24" s="165" t="s">
        <v>86</v>
      </c>
      <c r="R24" s="165" t="s">
        <v>75</v>
      </c>
      <c r="S24" s="165" t="s">
        <v>75</v>
      </c>
    </row>
    <row r="25" spans="3:19" ht="57.6" x14ac:dyDescent="0.3">
      <c r="C25" s="164">
        <v>7907</v>
      </c>
      <c r="D25" s="164">
        <v>5</v>
      </c>
      <c r="E25" s="165" t="s">
        <v>69</v>
      </c>
      <c r="F25" s="165" t="s">
        <v>70</v>
      </c>
      <c r="G25" s="165" t="s">
        <v>71</v>
      </c>
      <c r="H25" s="165" t="s">
        <v>473</v>
      </c>
      <c r="I25" s="165" t="s">
        <v>73</v>
      </c>
      <c r="J25" s="165" t="s">
        <v>495</v>
      </c>
      <c r="K25" s="164" t="s">
        <v>75</v>
      </c>
      <c r="L25" s="166">
        <v>6.64</v>
      </c>
      <c r="M25" s="165" t="s">
        <v>76</v>
      </c>
      <c r="N25" s="165" t="s">
        <v>90</v>
      </c>
      <c r="O25" s="168">
        <v>40499</v>
      </c>
      <c r="P25" s="167"/>
      <c r="Q25" s="165" t="s">
        <v>86</v>
      </c>
      <c r="R25" s="165" t="s">
        <v>75</v>
      </c>
      <c r="S25" s="165" t="s">
        <v>75</v>
      </c>
    </row>
    <row r="26" spans="3:19" ht="57.6" x14ac:dyDescent="0.3">
      <c r="C26" s="164">
        <v>7890</v>
      </c>
      <c r="D26" s="164">
        <v>5</v>
      </c>
      <c r="E26" s="165" t="s">
        <v>69</v>
      </c>
      <c r="F26" s="165" t="s">
        <v>70</v>
      </c>
      <c r="G26" s="165" t="s">
        <v>71</v>
      </c>
      <c r="H26" s="165" t="s">
        <v>473</v>
      </c>
      <c r="I26" s="165" t="s">
        <v>73</v>
      </c>
      <c r="J26" s="165" t="s">
        <v>494</v>
      </c>
      <c r="K26" s="164" t="s">
        <v>75</v>
      </c>
      <c r="L26" s="166">
        <v>5.01</v>
      </c>
      <c r="M26" s="165" t="s">
        <v>76</v>
      </c>
      <c r="N26" s="165" t="s">
        <v>85</v>
      </c>
      <c r="O26" s="168">
        <v>40506</v>
      </c>
      <c r="P26" s="167"/>
      <c r="Q26" s="165" t="s">
        <v>86</v>
      </c>
      <c r="R26" s="165" t="s">
        <v>75</v>
      </c>
      <c r="S26" s="165" t="s">
        <v>75</v>
      </c>
    </row>
    <row r="27" spans="3:19" ht="57.6" x14ac:dyDescent="0.3">
      <c r="C27" s="164">
        <v>7863</v>
      </c>
      <c r="D27" s="164">
        <v>5</v>
      </c>
      <c r="E27" s="165" t="s">
        <v>69</v>
      </c>
      <c r="F27" s="165" t="s">
        <v>70</v>
      </c>
      <c r="G27" s="165" t="s">
        <v>71</v>
      </c>
      <c r="H27" s="165" t="s">
        <v>473</v>
      </c>
      <c r="I27" s="165" t="s">
        <v>73</v>
      </c>
      <c r="J27" s="165" t="s">
        <v>492</v>
      </c>
      <c r="K27" s="164" t="s">
        <v>75</v>
      </c>
      <c r="L27" s="166">
        <v>4.8</v>
      </c>
      <c r="M27" s="165" t="s">
        <v>76</v>
      </c>
      <c r="N27" s="165" t="s">
        <v>85</v>
      </c>
      <c r="O27" s="168">
        <v>40560</v>
      </c>
      <c r="P27" s="167"/>
      <c r="Q27" s="165" t="s">
        <v>86</v>
      </c>
      <c r="R27" s="165" t="s">
        <v>75</v>
      </c>
      <c r="S27" s="165" t="s">
        <v>75</v>
      </c>
    </row>
    <row r="28" spans="3:19" ht="57.6" x14ac:dyDescent="0.3">
      <c r="C28" s="164">
        <v>6701</v>
      </c>
      <c r="D28" s="164">
        <v>5</v>
      </c>
      <c r="E28" s="165" t="s">
        <v>69</v>
      </c>
      <c r="F28" s="165" t="s">
        <v>70</v>
      </c>
      <c r="G28" s="165" t="s">
        <v>71</v>
      </c>
      <c r="H28" s="165" t="s">
        <v>473</v>
      </c>
      <c r="I28" s="165" t="s">
        <v>73</v>
      </c>
      <c r="J28" s="165" t="s">
        <v>491</v>
      </c>
      <c r="K28" s="164" t="s">
        <v>75</v>
      </c>
      <c r="L28" s="166">
        <v>4.45</v>
      </c>
      <c r="M28" s="165" t="s">
        <v>76</v>
      </c>
      <c r="N28" s="165" t="s">
        <v>101</v>
      </c>
      <c r="O28" s="168">
        <v>41050</v>
      </c>
      <c r="P28" s="167"/>
      <c r="Q28" s="165" t="s">
        <v>86</v>
      </c>
      <c r="R28" s="165" t="s">
        <v>75</v>
      </c>
      <c r="S28" s="165" t="s">
        <v>75</v>
      </c>
    </row>
    <row r="29" spans="3:19" ht="57.6" x14ac:dyDescent="0.3">
      <c r="C29" s="164">
        <v>6693</v>
      </c>
      <c r="D29" s="164">
        <v>5</v>
      </c>
      <c r="E29" s="165" t="s">
        <v>69</v>
      </c>
      <c r="F29" s="165" t="s">
        <v>70</v>
      </c>
      <c r="G29" s="165" t="s">
        <v>71</v>
      </c>
      <c r="H29" s="165" t="s">
        <v>473</v>
      </c>
      <c r="I29" s="165" t="s">
        <v>73</v>
      </c>
      <c r="J29" s="165" t="s">
        <v>497</v>
      </c>
      <c r="K29" s="164" t="s">
        <v>75</v>
      </c>
      <c r="L29" s="166">
        <v>8.1300000000000008</v>
      </c>
      <c r="M29" s="165" t="s">
        <v>76</v>
      </c>
      <c r="N29" s="165" t="s">
        <v>99</v>
      </c>
      <c r="O29" s="168">
        <v>41050</v>
      </c>
      <c r="P29" s="167"/>
      <c r="Q29" s="165" t="s">
        <v>86</v>
      </c>
      <c r="R29" s="165" t="s">
        <v>75</v>
      </c>
      <c r="S29" s="165" t="s">
        <v>75</v>
      </c>
    </row>
    <row r="30" spans="3:19" ht="57.6" x14ac:dyDescent="0.3">
      <c r="C30" s="164">
        <v>6603</v>
      </c>
      <c r="D30" s="164">
        <v>5</v>
      </c>
      <c r="E30" s="165" t="s">
        <v>103</v>
      </c>
      <c r="F30" s="165" t="s">
        <v>70</v>
      </c>
      <c r="G30" s="165" t="s">
        <v>71</v>
      </c>
      <c r="H30" s="165" t="s">
        <v>473</v>
      </c>
      <c r="I30" s="165" t="s">
        <v>73</v>
      </c>
      <c r="J30" s="165" t="s">
        <v>476</v>
      </c>
      <c r="K30" s="164" t="s">
        <v>75</v>
      </c>
      <c r="L30" s="166">
        <v>1</v>
      </c>
      <c r="M30" s="165" t="s">
        <v>76</v>
      </c>
      <c r="N30" s="165" t="s">
        <v>105</v>
      </c>
      <c r="O30" s="168">
        <v>41067</v>
      </c>
      <c r="P30" s="167"/>
      <c r="Q30" s="165" t="s">
        <v>86</v>
      </c>
      <c r="R30" s="165" t="s">
        <v>75</v>
      </c>
      <c r="S30" s="165" t="s">
        <v>75</v>
      </c>
    </row>
    <row r="31" spans="3:19" ht="57.6" x14ac:dyDescent="0.3">
      <c r="C31" s="164">
        <v>6502</v>
      </c>
      <c r="D31" s="164">
        <v>5</v>
      </c>
      <c r="E31" s="165" t="s">
        <v>103</v>
      </c>
      <c r="F31" s="165" t="s">
        <v>70</v>
      </c>
      <c r="G31" s="165" t="s">
        <v>71</v>
      </c>
      <c r="H31" s="165" t="s">
        <v>473</v>
      </c>
      <c r="I31" s="165" t="s">
        <v>73</v>
      </c>
      <c r="J31" s="165" t="s">
        <v>484</v>
      </c>
      <c r="K31" s="164" t="s">
        <v>75</v>
      </c>
      <c r="L31" s="166">
        <v>2.89</v>
      </c>
      <c r="M31" s="165" t="s">
        <v>76</v>
      </c>
      <c r="N31" s="165" t="s">
        <v>107</v>
      </c>
      <c r="O31" s="168">
        <v>41068</v>
      </c>
      <c r="P31" s="167"/>
      <c r="Q31" s="165" t="s">
        <v>86</v>
      </c>
      <c r="R31" s="165" t="s">
        <v>75</v>
      </c>
      <c r="S31" s="165" t="s">
        <v>75</v>
      </c>
    </row>
    <row r="32" spans="3:19" ht="57.6" x14ac:dyDescent="0.3">
      <c r="C32" s="164">
        <v>6422</v>
      </c>
      <c r="D32" s="164">
        <v>5</v>
      </c>
      <c r="E32" s="165" t="s">
        <v>103</v>
      </c>
      <c r="F32" s="165" t="s">
        <v>70</v>
      </c>
      <c r="G32" s="165" t="s">
        <v>71</v>
      </c>
      <c r="H32" s="165" t="s">
        <v>473</v>
      </c>
      <c r="I32" s="165" t="s">
        <v>73</v>
      </c>
      <c r="J32" s="165" t="s">
        <v>475</v>
      </c>
      <c r="K32" s="164" t="s">
        <v>75</v>
      </c>
      <c r="L32" s="166">
        <v>0.93</v>
      </c>
      <c r="M32" s="165" t="s">
        <v>76</v>
      </c>
      <c r="N32" s="165" t="s">
        <v>107</v>
      </c>
      <c r="O32" s="168">
        <v>41212</v>
      </c>
      <c r="P32" s="167"/>
      <c r="Q32" s="165" t="s">
        <v>86</v>
      </c>
      <c r="R32" s="165" t="s">
        <v>75</v>
      </c>
      <c r="S32" s="165" t="s">
        <v>75</v>
      </c>
    </row>
    <row r="33" spans="3:19" ht="57.6" x14ac:dyDescent="0.3">
      <c r="C33" s="164">
        <v>6416</v>
      </c>
      <c r="D33" s="164">
        <v>5</v>
      </c>
      <c r="E33" s="165" t="s">
        <v>103</v>
      </c>
      <c r="F33" s="165" t="s">
        <v>70</v>
      </c>
      <c r="G33" s="165" t="s">
        <v>71</v>
      </c>
      <c r="H33" s="165" t="s">
        <v>473</v>
      </c>
      <c r="I33" s="165" t="s">
        <v>73</v>
      </c>
      <c r="J33" s="165" t="s">
        <v>477</v>
      </c>
      <c r="K33" s="164" t="s">
        <v>75</v>
      </c>
      <c r="L33" s="166">
        <v>1.4</v>
      </c>
      <c r="M33" s="165" t="s">
        <v>76</v>
      </c>
      <c r="N33" s="165" t="s">
        <v>105</v>
      </c>
      <c r="O33" s="168">
        <v>41212</v>
      </c>
      <c r="P33" s="167"/>
      <c r="Q33" s="165" t="s">
        <v>86</v>
      </c>
      <c r="R33" s="165" t="s">
        <v>75</v>
      </c>
      <c r="S33" s="165" t="s">
        <v>75</v>
      </c>
    </row>
    <row r="34" spans="3:19" ht="57.6" x14ac:dyDescent="0.3">
      <c r="C34" s="164">
        <v>6256</v>
      </c>
      <c r="D34" s="164">
        <v>5</v>
      </c>
      <c r="E34" s="165" t="s">
        <v>118</v>
      </c>
      <c r="F34" s="165" t="s">
        <v>70</v>
      </c>
      <c r="G34" s="165" t="s">
        <v>71</v>
      </c>
      <c r="H34" s="165" t="s">
        <v>473</v>
      </c>
      <c r="I34" s="165" t="s">
        <v>73</v>
      </c>
      <c r="J34" s="165" t="s">
        <v>521</v>
      </c>
      <c r="K34" s="164" t="s">
        <v>110</v>
      </c>
      <c r="L34" s="166">
        <v>1.03</v>
      </c>
      <c r="M34" s="165" t="s">
        <v>76</v>
      </c>
      <c r="N34" s="165" t="s">
        <v>119</v>
      </c>
      <c r="O34" s="168">
        <v>41232</v>
      </c>
      <c r="P34" s="167"/>
      <c r="Q34" s="165" t="s">
        <v>86</v>
      </c>
      <c r="R34" s="165" t="s">
        <v>75</v>
      </c>
      <c r="S34" s="165" t="s">
        <v>75</v>
      </c>
    </row>
    <row r="35" spans="3:19" ht="57.6" x14ac:dyDescent="0.3">
      <c r="C35" s="164">
        <v>6249</v>
      </c>
      <c r="D35" s="164">
        <v>5</v>
      </c>
      <c r="E35" s="165" t="s">
        <v>118</v>
      </c>
      <c r="F35" s="165" t="s">
        <v>70</v>
      </c>
      <c r="G35" s="165" t="s">
        <v>71</v>
      </c>
      <c r="H35" s="165" t="s">
        <v>473</v>
      </c>
      <c r="I35" s="165" t="s">
        <v>73</v>
      </c>
      <c r="J35" s="165" t="s">
        <v>527</v>
      </c>
      <c r="K35" s="164" t="s">
        <v>110</v>
      </c>
      <c r="L35" s="166">
        <v>4.1100000000000003</v>
      </c>
      <c r="M35" s="165" t="s">
        <v>76</v>
      </c>
      <c r="N35" s="165" t="s">
        <v>123</v>
      </c>
      <c r="O35" s="168">
        <v>41232</v>
      </c>
      <c r="P35" s="167"/>
      <c r="Q35" s="165" t="s">
        <v>86</v>
      </c>
      <c r="R35" s="165" t="s">
        <v>75</v>
      </c>
      <c r="S35" s="165" t="s">
        <v>75</v>
      </c>
    </row>
    <row r="36" spans="3:19" ht="57.6" x14ac:dyDescent="0.3">
      <c r="C36" s="164">
        <v>6248</v>
      </c>
      <c r="D36" s="164">
        <v>5</v>
      </c>
      <c r="E36" s="165" t="s">
        <v>118</v>
      </c>
      <c r="F36" s="165" t="s">
        <v>70</v>
      </c>
      <c r="G36" s="165" t="s">
        <v>71</v>
      </c>
      <c r="H36" s="165" t="s">
        <v>473</v>
      </c>
      <c r="I36" s="165" t="s">
        <v>73</v>
      </c>
      <c r="J36" s="165" t="s">
        <v>528</v>
      </c>
      <c r="K36" s="164" t="s">
        <v>110</v>
      </c>
      <c r="L36" s="166">
        <v>4.2300000000000004</v>
      </c>
      <c r="M36" s="165" t="s">
        <v>76</v>
      </c>
      <c r="N36" s="165" t="s">
        <v>125</v>
      </c>
      <c r="O36" s="168">
        <v>41232</v>
      </c>
      <c r="P36" s="167"/>
      <c r="Q36" s="165" t="s">
        <v>86</v>
      </c>
      <c r="R36" s="165" t="s">
        <v>75</v>
      </c>
      <c r="S36" s="165" t="s">
        <v>75</v>
      </c>
    </row>
    <row r="37" spans="3:19" ht="57.6" x14ac:dyDescent="0.3">
      <c r="C37" s="164">
        <v>6244</v>
      </c>
      <c r="D37" s="164">
        <v>5</v>
      </c>
      <c r="E37" s="165" t="s">
        <v>118</v>
      </c>
      <c r="F37" s="165" t="s">
        <v>70</v>
      </c>
      <c r="G37" s="165" t="s">
        <v>71</v>
      </c>
      <c r="H37" s="165" t="s">
        <v>473</v>
      </c>
      <c r="I37" s="165" t="s">
        <v>73</v>
      </c>
      <c r="J37" s="165" t="s">
        <v>522</v>
      </c>
      <c r="K37" s="164" t="s">
        <v>110</v>
      </c>
      <c r="L37" s="166">
        <v>10.3</v>
      </c>
      <c r="M37" s="165" t="s">
        <v>76</v>
      </c>
      <c r="N37" s="165" t="s">
        <v>128</v>
      </c>
      <c r="O37" s="168">
        <v>41232</v>
      </c>
      <c r="P37" s="167"/>
      <c r="Q37" s="165" t="s">
        <v>86</v>
      </c>
      <c r="R37" s="165" t="s">
        <v>75</v>
      </c>
      <c r="S37" s="165" t="s">
        <v>75</v>
      </c>
    </row>
    <row r="38" spans="3:19" ht="57.6" x14ac:dyDescent="0.3">
      <c r="C38" s="164">
        <v>6104</v>
      </c>
      <c r="D38" s="164">
        <v>5</v>
      </c>
      <c r="E38" s="165" t="s">
        <v>118</v>
      </c>
      <c r="F38" s="165" t="s">
        <v>70</v>
      </c>
      <c r="G38" s="165" t="s">
        <v>71</v>
      </c>
      <c r="H38" s="165" t="s">
        <v>473</v>
      </c>
      <c r="I38" s="165" t="s">
        <v>73</v>
      </c>
      <c r="J38" s="165" t="s">
        <v>522</v>
      </c>
      <c r="K38" s="164" t="s">
        <v>110</v>
      </c>
      <c r="L38" s="166">
        <v>10.3</v>
      </c>
      <c r="M38" s="165" t="s">
        <v>76</v>
      </c>
      <c r="N38" s="165" t="s">
        <v>130</v>
      </c>
      <c r="O38" s="168">
        <v>41254</v>
      </c>
      <c r="P38" s="167"/>
      <c r="Q38" s="165" t="s">
        <v>86</v>
      </c>
      <c r="R38" s="165" t="s">
        <v>75</v>
      </c>
      <c r="S38" s="165" t="s">
        <v>75</v>
      </c>
    </row>
    <row r="39" spans="3:19" ht="57.6" x14ac:dyDescent="0.3">
      <c r="C39" s="164">
        <v>6103</v>
      </c>
      <c r="D39" s="164">
        <v>5</v>
      </c>
      <c r="E39" s="165" t="s">
        <v>118</v>
      </c>
      <c r="F39" s="165" t="s">
        <v>70</v>
      </c>
      <c r="G39" s="165" t="s">
        <v>71</v>
      </c>
      <c r="H39" s="165" t="s">
        <v>473</v>
      </c>
      <c r="I39" s="165" t="s">
        <v>73</v>
      </c>
      <c r="J39" s="165" t="s">
        <v>522</v>
      </c>
      <c r="K39" s="164" t="s">
        <v>110</v>
      </c>
      <c r="L39" s="166">
        <v>10.3</v>
      </c>
      <c r="M39" s="165" t="s">
        <v>76</v>
      </c>
      <c r="N39" s="165" t="s">
        <v>132</v>
      </c>
      <c r="O39" s="168">
        <v>41254</v>
      </c>
      <c r="P39" s="167"/>
      <c r="Q39" s="165" t="s">
        <v>86</v>
      </c>
      <c r="R39" s="165" t="s">
        <v>75</v>
      </c>
      <c r="S39" s="165" t="s">
        <v>75</v>
      </c>
    </row>
    <row r="40" spans="3:19" ht="57.6" x14ac:dyDescent="0.3">
      <c r="C40" s="164">
        <v>5966</v>
      </c>
      <c r="D40" s="164">
        <v>5</v>
      </c>
      <c r="E40" s="165" t="s">
        <v>118</v>
      </c>
      <c r="F40" s="165" t="s">
        <v>70</v>
      </c>
      <c r="G40" s="165" t="s">
        <v>71</v>
      </c>
      <c r="H40" s="165" t="s">
        <v>473</v>
      </c>
      <c r="I40" s="165" t="s">
        <v>73</v>
      </c>
      <c r="J40" s="165" t="s">
        <v>526</v>
      </c>
      <c r="K40" s="164" t="s">
        <v>110</v>
      </c>
      <c r="L40" s="166">
        <v>25.7</v>
      </c>
      <c r="M40" s="165" t="s">
        <v>76</v>
      </c>
      <c r="N40" s="165" t="s">
        <v>130</v>
      </c>
      <c r="O40" s="168">
        <v>41327</v>
      </c>
      <c r="P40" s="167"/>
      <c r="Q40" s="165" t="s">
        <v>86</v>
      </c>
      <c r="R40" s="165" t="s">
        <v>75</v>
      </c>
      <c r="S40" s="165" t="s">
        <v>75</v>
      </c>
    </row>
    <row r="41" spans="3:19" ht="57.6" x14ac:dyDescent="0.3">
      <c r="C41" s="164">
        <v>5879</v>
      </c>
      <c r="D41" s="164">
        <v>5</v>
      </c>
      <c r="E41" s="165" t="s">
        <v>118</v>
      </c>
      <c r="F41" s="165" t="s">
        <v>70</v>
      </c>
      <c r="G41" s="165" t="s">
        <v>71</v>
      </c>
      <c r="H41" s="165" t="s">
        <v>473</v>
      </c>
      <c r="I41" s="165" t="s">
        <v>73</v>
      </c>
      <c r="J41" s="165" t="s">
        <v>529</v>
      </c>
      <c r="K41" s="164" t="s">
        <v>110</v>
      </c>
      <c r="L41" s="166">
        <v>4.2699999999999996</v>
      </c>
      <c r="M41" s="165" t="s">
        <v>76</v>
      </c>
      <c r="N41" s="165" t="s">
        <v>128</v>
      </c>
      <c r="O41" s="168">
        <v>41338</v>
      </c>
      <c r="P41" s="167"/>
      <c r="Q41" s="165" t="s">
        <v>86</v>
      </c>
      <c r="R41" s="165" t="s">
        <v>75</v>
      </c>
      <c r="S41" s="165" t="s">
        <v>75</v>
      </c>
    </row>
    <row r="42" spans="3:19" ht="57.6" x14ac:dyDescent="0.3">
      <c r="C42" s="164">
        <v>5878</v>
      </c>
      <c r="D42" s="164">
        <v>5</v>
      </c>
      <c r="E42" s="165" t="s">
        <v>118</v>
      </c>
      <c r="F42" s="165" t="s">
        <v>70</v>
      </c>
      <c r="G42" s="165" t="s">
        <v>71</v>
      </c>
      <c r="H42" s="165" t="s">
        <v>473</v>
      </c>
      <c r="I42" s="165" t="s">
        <v>73</v>
      </c>
      <c r="J42" s="165" t="s">
        <v>530</v>
      </c>
      <c r="K42" s="164" t="s">
        <v>110</v>
      </c>
      <c r="L42" s="166">
        <v>4.4000000000000004</v>
      </c>
      <c r="M42" s="165" t="s">
        <v>76</v>
      </c>
      <c r="N42" s="165" t="s">
        <v>119</v>
      </c>
      <c r="O42" s="168">
        <v>41338</v>
      </c>
      <c r="P42" s="167"/>
      <c r="Q42" s="165" t="s">
        <v>86</v>
      </c>
      <c r="R42" s="165" t="s">
        <v>75</v>
      </c>
      <c r="S42" s="165" t="s">
        <v>75</v>
      </c>
    </row>
    <row r="43" spans="3:19" ht="57.6" x14ac:dyDescent="0.3">
      <c r="C43" s="164">
        <v>5877</v>
      </c>
      <c r="D43" s="164">
        <v>5</v>
      </c>
      <c r="E43" s="165" t="s">
        <v>118</v>
      </c>
      <c r="F43" s="165" t="s">
        <v>70</v>
      </c>
      <c r="G43" s="165" t="s">
        <v>71</v>
      </c>
      <c r="H43" s="165" t="s">
        <v>473</v>
      </c>
      <c r="I43" s="165" t="s">
        <v>73</v>
      </c>
      <c r="J43" s="165" t="s">
        <v>532</v>
      </c>
      <c r="K43" s="164" t="s">
        <v>110</v>
      </c>
      <c r="L43" s="166">
        <v>4.63</v>
      </c>
      <c r="M43" s="165" t="s">
        <v>76</v>
      </c>
      <c r="N43" s="165" t="s">
        <v>123</v>
      </c>
      <c r="O43" s="168">
        <v>41338</v>
      </c>
      <c r="P43" s="167"/>
      <c r="Q43" s="165" t="s">
        <v>86</v>
      </c>
      <c r="R43" s="165" t="s">
        <v>75</v>
      </c>
      <c r="S43" s="165" t="s">
        <v>75</v>
      </c>
    </row>
    <row r="44" spans="3:19" ht="57.6" x14ac:dyDescent="0.3">
      <c r="C44" s="164">
        <v>5874</v>
      </c>
      <c r="D44" s="164">
        <v>5</v>
      </c>
      <c r="E44" s="165" t="s">
        <v>118</v>
      </c>
      <c r="F44" s="165" t="s">
        <v>70</v>
      </c>
      <c r="G44" s="165" t="s">
        <v>71</v>
      </c>
      <c r="H44" s="165" t="s">
        <v>473</v>
      </c>
      <c r="I44" s="165" t="s">
        <v>73</v>
      </c>
      <c r="J44" s="165" t="s">
        <v>533</v>
      </c>
      <c r="K44" s="164" t="s">
        <v>110</v>
      </c>
      <c r="L44" s="166">
        <v>5.73</v>
      </c>
      <c r="M44" s="165" t="s">
        <v>76</v>
      </c>
      <c r="N44" s="165" t="s">
        <v>125</v>
      </c>
      <c r="O44" s="168">
        <v>41338</v>
      </c>
      <c r="P44" s="167"/>
      <c r="Q44" s="165" t="s">
        <v>86</v>
      </c>
      <c r="R44" s="165" t="s">
        <v>75</v>
      </c>
      <c r="S44" s="165" t="s">
        <v>75</v>
      </c>
    </row>
    <row r="45" spans="3:19" ht="57.6" x14ac:dyDescent="0.3">
      <c r="C45" s="164">
        <v>5816</v>
      </c>
      <c r="D45" s="164">
        <v>5</v>
      </c>
      <c r="E45" s="165" t="s">
        <v>103</v>
      </c>
      <c r="F45" s="165" t="s">
        <v>70</v>
      </c>
      <c r="G45" s="165" t="s">
        <v>71</v>
      </c>
      <c r="H45" s="165" t="s">
        <v>473</v>
      </c>
      <c r="I45" s="165" t="s">
        <v>73</v>
      </c>
      <c r="J45" s="165" t="s">
        <v>474</v>
      </c>
      <c r="K45" s="164" t="s">
        <v>110</v>
      </c>
      <c r="L45" s="166">
        <v>7.1</v>
      </c>
      <c r="M45" s="165" t="s">
        <v>76</v>
      </c>
      <c r="N45" s="165" t="s">
        <v>107</v>
      </c>
      <c r="O45" s="168">
        <v>41339</v>
      </c>
      <c r="P45" s="167"/>
      <c r="Q45" s="165" t="s">
        <v>86</v>
      </c>
      <c r="R45" s="165" t="s">
        <v>75</v>
      </c>
      <c r="S45" s="165" t="s">
        <v>75</v>
      </c>
    </row>
    <row r="46" spans="3:19" ht="57.6" x14ac:dyDescent="0.3">
      <c r="C46" s="164">
        <v>5815</v>
      </c>
      <c r="D46" s="164">
        <v>5</v>
      </c>
      <c r="E46" s="165" t="s">
        <v>103</v>
      </c>
      <c r="F46" s="165" t="s">
        <v>70</v>
      </c>
      <c r="G46" s="165" t="s">
        <v>71</v>
      </c>
      <c r="H46" s="165" t="s">
        <v>473</v>
      </c>
      <c r="I46" s="165" t="s">
        <v>73</v>
      </c>
      <c r="J46" s="165" t="s">
        <v>474</v>
      </c>
      <c r="K46" s="164" t="s">
        <v>110</v>
      </c>
      <c r="L46" s="166">
        <v>7.1</v>
      </c>
      <c r="M46" s="165" t="s">
        <v>76</v>
      </c>
      <c r="N46" s="165" t="s">
        <v>105</v>
      </c>
      <c r="O46" s="168">
        <v>41339</v>
      </c>
      <c r="P46" s="167"/>
      <c r="Q46" s="165" t="s">
        <v>86</v>
      </c>
      <c r="R46" s="165" t="s">
        <v>75</v>
      </c>
      <c r="S46" s="165" t="s">
        <v>75</v>
      </c>
    </row>
    <row r="47" spans="3:19" ht="57.6" x14ac:dyDescent="0.3">
      <c r="C47" s="164">
        <v>5044</v>
      </c>
      <c r="D47" s="164">
        <v>5</v>
      </c>
      <c r="E47" s="165" t="s">
        <v>118</v>
      </c>
      <c r="F47" s="165" t="s">
        <v>70</v>
      </c>
      <c r="G47" s="165" t="s">
        <v>71</v>
      </c>
      <c r="H47" s="165" t="s">
        <v>473</v>
      </c>
      <c r="I47" s="165" t="s">
        <v>73</v>
      </c>
      <c r="J47" s="165" t="s">
        <v>531</v>
      </c>
      <c r="K47" s="164" t="s">
        <v>110</v>
      </c>
      <c r="L47" s="166">
        <v>4.58</v>
      </c>
      <c r="M47" s="165" t="s">
        <v>76</v>
      </c>
      <c r="N47" s="165" t="s">
        <v>145</v>
      </c>
      <c r="O47" s="168">
        <v>41596</v>
      </c>
      <c r="P47" s="167"/>
      <c r="Q47" s="165" t="s">
        <v>86</v>
      </c>
      <c r="R47" s="165" t="s">
        <v>75</v>
      </c>
      <c r="S47" s="165" t="s">
        <v>75</v>
      </c>
    </row>
    <row r="48" spans="3:19" ht="57.6" x14ac:dyDescent="0.3">
      <c r="C48" s="164">
        <v>5040</v>
      </c>
      <c r="D48" s="164">
        <v>5</v>
      </c>
      <c r="E48" s="165" t="s">
        <v>118</v>
      </c>
      <c r="F48" s="165" t="s">
        <v>70</v>
      </c>
      <c r="G48" s="165" t="s">
        <v>71</v>
      </c>
      <c r="H48" s="165" t="s">
        <v>473</v>
      </c>
      <c r="I48" s="165" t="s">
        <v>73</v>
      </c>
      <c r="J48" s="165" t="s">
        <v>523</v>
      </c>
      <c r="K48" s="164" t="s">
        <v>110</v>
      </c>
      <c r="L48" s="166">
        <v>10.5</v>
      </c>
      <c r="M48" s="165" t="s">
        <v>76</v>
      </c>
      <c r="N48" s="165" t="s">
        <v>144</v>
      </c>
      <c r="O48" s="168">
        <v>41596</v>
      </c>
      <c r="P48" s="167"/>
      <c r="Q48" s="165" t="s">
        <v>86</v>
      </c>
      <c r="R48" s="165" t="s">
        <v>75</v>
      </c>
      <c r="S48" s="165" t="s">
        <v>75</v>
      </c>
    </row>
    <row r="49" spans="3:19" ht="57.6" x14ac:dyDescent="0.3">
      <c r="C49" s="164">
        <v>5037</v>
      </c>
      <c r="D49" s="164">
        <v>5</v>
      </c>
      <c r="E49" s="165" t="s">
        <v>118</v>
      </c>
      <c r="F49" s="165" t="s">
        <v>70</v>
      </c>
      <c r="G49" s="165" t="s">
        <v>71</v>
      </c>
      <c r="H49" s="165" t="s">
        <v>473</v>
      </c>
      <c r="I49" s="165" t="s">
        <v>73</v>
      </c>
      <c r="J49" s="165" t="s">
        <v>525</v>
      </c>
      <c r="K49" s="164" t="s">
        <v>110</v>
      </c>
      <c r="L49" s="166">
        <v>21.8</v>
      </c>
      <c r="M49" s="165" t="s">
        <v>76</v>
      </c>
      <c r="N49" s="165" t="s">
        <v>130</v>
      </c>
      <c r="O49" s="168">
        <v>41596</v>
      </c>
      <c r="P49" s="167"/>
      <c r="Q49" s="165" t="s">
        <v>86</v>
      </c>
      <c r="R49" s="165" t="s">
        <v>75</v>
      </c>
      <c r="S49" s="165" t="s">
        <v>75</v>
      </c>
    </row>
    <row r="50" spans="3:19" ht="57.6" x14ac:dyDescent="0.3">
      <c r="C50" s="164">
        <v>4993</v>
      </c>
      <c r="D50" s="164">
        <v>5</v>
      </c>
      <c r="E50" s="165" t="s">
        <v>118</v>
      </c>
      <c r="F50" s="165" t="s">
        <v>70</v>
      </c>
      <c r="G50" s="165" t="s">
        <v>71</v>
      </c>
      <c r="H50" s="165" t="s">
        <v>473</v>
      </c>
      <c r="I50" s="165" t="s">
        <v>73</v>
      </c>
      <c r="J50" s="165" t="s">
        <v>538</v>
      </c>
      <c r="K50" s="164" t="s">
        <v>75</v>
      </c>
      <c r="L50" s="166">
        <v>14.4</v>
      </c>
      <c r="M50" s="165" t="s">
        <v>76</v>
      </c>
      <c r="N50" s="165" t="s">
        <v>147</v>
      </c>
      <c r="O50" s="168">
        <v>41597</v>
      </c>
      <c r="P50" s="167"/>
      <c r="Q50" s="165" t="s">
        <v>86</v>
      </c>
      <c r="R50" s="165" t="s">
        <v>75</v>
      </c>
      <c r="S50" s="165" t="s">
        <v>75</v>
      </c>
    </row>
    <row r="51" spans="3:19" ht="57.6" x14ac:dyDescent="0.3">
      <c r="C51" s="164">
        <v>4953</v>
      </c>
      <c r="D51" s="164">
        <v>5</v>
      </c>
      <c r="E51" s="165" t="s">
        <v>103</v>
      </c>
      <c r="F51" s="165" t="s">
        <v>70</v>
      </c>
      <c r="G51" s="165" t="s">
        <v>71</v>
      </c>
      <c r="H51" s="165" t="s">
        <v>473</v>
      </c>
      <c r="I51" s="165" t="s">
        <v>73</v>
      </c>
      <c r="J51" s="165" t="s">
        <v>481</v>
      </c>
      <c r="K51" s="164" t="s">
        <v>75</v>
      </c>
      <c r="L51" s="166">
        <v>2.2999999999999998</v>
      </c>
      <c r="M51" s="165" t="s">
        <v>76</v>
      </c>
      <c r="N51" s="165" t="s">
        <v>105</v>
      </c>
      <c r="O51" s="168">
        <v>41628</v>
      </c>
      <c r="P51" s="167"/>
      <c r="Q51" s="165" t="s">
        <v>86</v>
      </c>
      <c r="R51" s="165" t="s">
        <v>75</v>
      </c>
      <c r="S51" s="165" t="s">
        <v>75</v>
      </c>
    </row>
    <row r="52" spans="3:19" ht="57.6" x14ac:dyDescent="0.3">
      <c r="C52" s="164">
        <v>4950</v>
      </c>
      <c r="D52" s="164">
        <v>5</v>
      </c>
      <c r="E52" s="165" t="s">
        <v>103</v>
      </c>
      <c r="F52" s="165" t="s">
        <v>70</v>
      </c>
      <c r="G52" s="165" t="s">
        <v>71</v>
      </c>
      <c r="H52" s="165" t="s">
        <v>473</v>
      </c>
      <c r="I52" s="165" t="s">
        <v>73</v>
      </c>
      <c r="J52" s="165" t="s">
        <v>485</v>
      </c>
      <c r="K52" s="164" t="s">
        <v>75</v>
      </c>
      <c r="L52" s="166">
        <v>3.3</v>
      </c>
      <c r="M52" s="165" t="s">
        <v>76</v>
      </c>
      <c r="N52" s="165" t="s">
        <v>107</v>
      </c>
      <c r="O52" s="168">
        <v>41628</v>
      </c>
      <c r="P52" s="167"/>
      <c r="Q52" s="165" t="s">
        <v>86</v>
      </c>
      <c r="R52" s="165" t="s">
        <v>75</v>
      </c>
      <c r="S52" s="165" t="s">
        <v>75</v>
      </c>
    </row>
    <row r="53" spans="3:19" ht="57.6" x14ac:dyDescent="0.3">
      <c r="C53" s="164">
        <v>4807</v>
      </c>
      <c r="D53" s="164">
        <v>5</v>
      </c>
      <c r="E53" s="165" t="s">
        <v>118</v>
      </c>
      <c r="F53" s="165" t="s">
        <v>70</v>
      </c>
      <c r="G53" s="165" t="s">
        <v>71</v>
      </c>
      <c r="H53" s="165" t="s">
        <v>473</v>
      </c>
      <c r="I53" s="165" t="s">
        <v>73</v>
      </c>
      <c r="J53" s="165" t="s">
        <v>534</v>
      </c>
      <c r="K53" s="164" t="s">
        <v>110</v>
      </c>
      <c r="L53" s="166">
        <v>8.5399999999999991</v>
      </c>
      <c r="M53" s="165" t="s">
        <v>76</v>
      </c>
      <c r="N53" s="165" t="s">
        <v>145</v>
      </c>
      <c r="O53" s="168">
        <v>41646</v>
      </c>
      <c r="P53" s="167"/>
      <c r="Q53" s="165" t="s">
        <v>86</v>
      </c>
      <c r="R53" s="165" t="s">
        <v>75</v>
      </c>
      <c r="S53" s="165" t="s">
        <v>75</v>
      </c>
    </row>
    <row r="54" spans="3:19" ht="57.6" x14ac:dyDescent="0.3">
      <c r="C54" s="164">
        <v>104427</v>
      </c>
      <c r="D54" s="164">
        <v>24</v>
      </c>
      <c r="E54" s="165" t="s">
        <v>118</v>
      </c>
      <c r="F54" s="165" t="s">
        <v>92</v>
      </c>
      <c r="G54" s="165" t="s">
        <v>71</v>
      </c>
      <c r="H54" s="165" t="s">
        <v>473</v>
      </c>
      <c r="I54" s="165" t="s">
        <v>73</v>
      </c>
      <c r="J54" s="165" t="s">
        <v>520</v>
      </c>
      <c r="K54" s="164" t="s">
        <v>110</v>
      </c>
      <c r="L54" s="166">
        <v>9.1</v>
      </c>
      <c r="M54" s="165" t="s">
        <v>76</v>
      </c>
      <c r="N54" s="165" t="s">
        <v>130</v>
      </c>
      <c r="O54" s="168">
        <v>41646</v>
      </c>
      <c r="P54" s="167"/>
      <c r="Q54" s="165" t="s">
        <v>75</v>
      </c>
      <c r="R54" s="165" t="s">
        <v>75</v>
      </c>
      <c r="S54" s="165" t="s">
        <v>75</v>
      </c>
    </row>
    <row r="55" spans="3:19" ht="57.6" x14ac:dyDescent="0.3">
      <c r="C55" s="164">
        <v>4797</v>
      </c>
      <c r="D55" s="164">
        <v>5</v>
      </c>
      <c r="E55" s="165" t="s">
        <v>118</v>
      </c>
      <c r="F55" s="165" t="s">
        <v>70</v>
      </c>
      <c r="G55" s="165" t="s">
        <v>71</v>
      </c>
      <c r="H55" s="165" t="s">
        <v>473</v>
      </c>
      <c r="I55" s="165" t="s">
        <v>73</v>
      </c>
      <c r="J55" s="165" t="s">
        <v>524</v>
      </c>
      <c r="K55" s="164" t="s">
        <v>110</v>
      </c>
      <c r="L55" s="166">
        <v>11.1</v>
      </c>
      <c r="M55" s="165" t="s">
        <v>76</v>
      </c>
      <c r="N55" s="165" t="s">
        <v>144</v>
      </c>
      <c r="O55" s="168">
        <v>41646</v>
      </c>
      <c r="P55" s="167"/>
      <c r="Q55" s="165" t="s">
        <v>86</v>
      </c>
      <c r="R55" s="165" t="s">
        <v>75</v>
      </c>
      <c r="S55" s="165" t="s">
        <v>75</v>
      </c>
    </row>
    <row r="56" spans="3:19" ht="57.6" x14ac:dyDescent="0.3">
      <c r="C56" s="164">
        <v>4759</v>
      </c>
      <c r="D56" s="164">
        <v>5</v>
      </c>
      <c r="E56" s="165" t="s">
        <v>118</v>
      </c>
      <c r="F56" s="165" t="s">
        <v>70</v>
      </c>
      <c r="G56" s="165" t="s">
        <v>71</v>
      </c>
      <c r="H56" s="165" t="s">
        <v>473</v>
      </c>
      <c r="I56" s="165" t="s">
        <v>73</v>
      </c>
      <c r="J56" s="165" t="s">
        <v>535</v>
      </c>
      <c r="K56" s="164" t="s">
        <v>110</v>
      </c>
      <c r="L56" s="166">
        <v>90.7</v>
      </c>
      <c r="M56" s="165" t="s">
        <v>76</v>
      </c>
      <c r="N56" s="165" t="s">
        <v>147</v>
      </c>
      <c r="O56" s="168">
        <v>41646</v>
      </c>
      <c r="P56" s="167"/>
      <c r="Q56" s="165" t="s">
        <v>86</v>
      </c>
      <c r="R56" s="165" t="s">
        <v>75</v>
      </c>
      <c r="S56" s="165" t="s">
        <v>75</v>
      </c>
    </row>
    <row r="57" spans="3:19" ht="57.6" x14ac:dyDescent="0.3">
      <c r="C57" s="164">
        <v>4273</v>
      </c>
      <c r="D57" s="164">
        <v>5</v>
      </c>
      <c r="E57" s="165" t="s">
        <v>118</v>
      </c>
      <c r="F57" s="165" t="s">
        <v>70</v>
      </c>
      <c r="G57" s="165" t="s">
        <v>71</v>
      </c>
      <c r="H57" s="165" t="s">
        <v>473</v>
      </c>
      <c r="I57" s="165" t="s">
        <v>73</v>
      </c>
      <c r="J57" s="165" t="s">
        <v>536</v>
      </c>
      <c r="K57" s="164" t="s">
        <v>75</v>
      </c>
      <c r="L57" s="166">
        <v>1.32</v>
      </c>
      <c r="M57" s="165" t="s">
        <v>76</v>
      </c>
      <c r="N57" s="165" t="s">
        <v>158</v>
      </c>
      <c r="O57" s="168">
        <v>41726</v>
      </c>
      <c r="P57" s="167"/>
      <c r="Q57" s="165" t="s">
        <v>86</v>
      </c>
      <c r="R57" s="165" t="s">
        <v>75</v>
      </c>
      <c r="S57" s="165" t="s">
        <v>75</v>
      </c>
    </row>
    <row r="58" spans="3:19" ht="57.6" x14ac:dyDescent="0.3">
      <c r="C58" s="164">
        <v>4269</v>
      </c>
      <c r="D58" s="164">
        <v>5</v>
      </c>
      <c r="E58" s="165" t="s">
        <v>118</v>
      </c>
      <c r="F58" s="165" t="s">
        <v>70</v>
      </c>
      <c r="G58" s="165" t="s">
        <v>71</v>
      </c>
      <c r="H58" s="165" t="s">
        <v>473</v>
      </c>
      <c r="I58" s="165" t="s">
        <v>73</v>
      </c>
      <c r="J58" s="165" t="s">
        <v>537</v>
      </c>
      <c r="K58" s="164" t="s">
        <v>75</v>
      </c>
      <c r="L58" s="166">
        <v>1.65</v>
      </c>
      <c r="M58" s="165" t="s">
        <v>76</v>
      </c>
      <c r="N58" s="165" t="s">
        <v>123</v>
      </c>
      <c r="O58" s="168">
        <v>41726</v>
      </c>
      <c r="P58" s="167"/>
      <c r="Q58" s="165" t="s">
        <v>86</v>
      </c>
      <c r="R58" s="165" t="s">
        <v>75</v>
      </c>
      <c r="S58" s="165" t="s">
        <v>75</v>
      </c>
    </row>
    <row r="59" spans="3:19" ht="57.6" x14ac:dyDescent="0.3">
      <c r="C59" s="164">
        <v>4261</v>
      </c>
      <c r="D59" s="164">
        <v>5</v>
      </c>
      <c r="E59" s="165" t="s">
        <v>118</v>
      </c>
      <c r="F59" s="165" t="s">
        <v>70</v>
      </c>
      <c r="G59" s="165" t="s">
        <v>71</v>
      </c>
      <c r="H59" s="165" t="s">
        <v>473</v>
      </c>
      <c r="I59" s="165" t="s">
        <v>73</v>
      </c>
      <c r="J59" s="165" t="s">
        <v>539</v>
      </c>
      <c r="K59" s="164" t="s">
        <v>75</v>
      </c>
      <c r="L59" s="166">
        <v>2.04</v>
      </c>
      <c r="M59" s="165" t="s">
        <v>76</v>
      </c>
      <c r="N59" s="165" t="s">
        <v>144</v>
      </c>
      <c r="O59" s="168">
        <v>41726</v>
      </c>
      <c r="P59" s="167"/>
      <c r="Q59" s="165" t="s">
        <v>86</v>
      </c>
      <c r="R59" s="165" t="s">
        <v>75</v>
      </c>
      <c r="S59" s="165" t="s">
        <v>75</v>
      </c>
    </row>
    <row r="60" spans="3:19" ht="57.6" x14ac:dyDescent="0.3">
      <c r="C60" s="164">
        <v>4260</v>
      </c>
      <c r="D60" s="164">
        <v>5</v>
      </c>
      <c r="E60" s="165" t="s">
        <v>118</v>
      </c>
      <c r="F60" s="165" t="s">
        <v>70</v>
      </c>
      <c r="G60" s="165" t="s">
        <v>71</v>
      </c>
      <c r="H60" s="165" t="s">
        <v>473</v>
      </c>
      <c r="I60" s="165" t="s">
        <v>73</v>
      </c>
      <c r="J60" s="165" t="s">
        <v>540</v>
      </c>
      <c r="K60" s="164" t="s">
        <v>75</v>
      </c>
      <c r="L60" s="166">
        <v>2.15</v>
      </c>
      <c r="M60" s="165" t="s">
        <v>76</v>
      </c>
      <c r="N60" s="165" t="s">
        <v>125</v>
      </c>
      <c r="O60" s="168">
        <v>41726</v>
      </c>
      <c r="P60" s="167"/>
      <c r="Q60" s="165" t="s">
        <v>86</v>
      </c>
      <c r="R60" s="165" t="s">
        <v>75</v>
      </c>
      <c r="S60" s="165" t="s">
        <v>75</v>
      </c>
    </row>
    <row r="61" spans="3:19" ht="57.6" x14ac:dyDescent="0.3">
      <c r="C61" s="164">
        <v>4250</v>
      </c>
      <c r="D61" s="164">
        <v>5</v>
      </c>
      <c r="E61" s="165" t="s">
        <v>118</v>
      </c>
      <c r="F61" s="165" t="s">
        <v>70</v>
      </c>
      <c r="G61" s="165" t="s">
        <v>71</v>
      </c>
      <c r="H61" s="165" t="s">
        <v>473</v>
      </c>
      <c r="I61" s="165" t="s">
        <v>73</v>
      </c>
      <c r="J61" s="165" t="s">
        <v>541</v>
      </c>
      <c r="K61" s="164" t="s">
        <v>75</v>
      </c>
      <c r="L61" s="166">
        <v>2.92</v>
      </c>
      <c r="M61" s="165" t="s">
        <v>76</v>
      </c>
      <c r="N61" s="165" t="s">
        <v>128</v>
      </c>
      <c r="O61" s="168">
        <v>41726</v>
      </c>
      <c r="P61" s="167"/>
      <c r="Q61" s="165" t="s">
        <v>86</v>
      </c>
      <c r="R61" s="165" t="s">
        <v>75</v>
      </c>
      <c r="S61" s="165" t="s">
        <v>75</v>
      </c>
    </row>
    <row r="62" spans="3:19" ht="57.6" x14ac:dyDescent="0.3">
      <c r="C62" s="164">
        <v>4236</v>
      </c>
      <c r="D62" s="164">
        <v>5</v>
      </c>
      <c r="E62" s="165" t="s">
        <v>118</v>
      </c>
      <c r="F62" s="165" t="s">
        <v>70</v>
      </c>
      <c r="G62" s="165" t="s">
        <v>71</v>
      </c>
      <c r="H62" s="165" t="s">
        <v>473</v>
      </c>
      <c r="I62" s="165" t="s">
        <v>73</v>
      </c>
      <c r="J62" s="165" t="s">
        <v>542</v>
      </c>
      <c r="K62" s="164" t="s">
        <v>75</v>
      </c>
      <c r="L62" s="166">
        <v>5.26</v>
      </c>
      <c r="M62" s="165" t="s">
        <v>76</v>
      </c>
      <c r="N62" s="165" t="s">
        <v>119</v>
      </c>
      <c r="O62" s="168">
        <v>41726</v>
      </c>
      <c r="P62" s="167"/>
      <c r="Q62" s="165" t="s">
        <v>86</v>
      </c>
      <c r="R62" s="165" t="s">
        <v>75</v>
      </c>
      <c r="S62" s="165" t="s">
        <v>75</v>
      </c>
    </row>
    <row r="63" spans="3:19" ht="57.6" x14ac:dyDescent="0.3">
      <c r="C63" s="164">
        <v>4075</v>
      </c>
      <c r="D63" s="164">
        <v>5</v>
      </c>
      <c r="E63" s="165" t="s">
        <v>103</v>
      </c>
      <c r="F63" s="165" t="s">
        <v>70</v>
      </c>
      <c r="G63" s="165" t="s">
        <v>71</v>
      </c>
      <c r="H63" s="165" t="s">
        <v>473</v>
      </c>
      <c r="I63" s="165" t="s">
        <v>73</v>
      </c>
      <c r="J63" s="165" t="s">
        <v>479</v>
      </c>
      <c r="K63" s="164" t="s">
        <v>75</v>
      </c>
      <c r="L63" s="166">
        <v>1.89</v>
      </c>
      <c r="M63" s="165" t="s">
        <v>76</v>
      </c>
      <c r="N63" s="165" t="s">
        <v>105</v>
      </c>
      <c r="O63" s="168">
        <v>41767</v>
      </c>
      <c r="P63" s="167"/>
      <c r="Q63" s="165" t="s">
        <v>86</v>
      </c>
      <c r="R63" s="165" t="s">
        <v>75</v>
      </c>
      <c r="S63" s="165" t="s">
        <v>75</v>
      </c>
    </row>
    <row r="64" spans="3:19" ht="57.6" x14ac:dyDescent="0.3">
      <c r="C64" s="164">
        <v>4074</v>
      </c>
      <c r="D64" s="164">
        <v>5</v>
      </c>
      <c r="E64" s="165" t="s">
        <v>103</v>
      </c>
      <c r="F64" s="165" t="s">
        <v>70</v>
      </c>
      <c r="G64" s="165" t="s">
        <v>71</v>
      </c>
      <c r="H64" s="165" t="s">
        <v>473</v>
      </c>
      <c r="I64" s="165" t="s">
        <v>73</v>
      </c>
      <c r="J64" s="165" t="s">
        <v>480</v>
      </c>
      <c r="K64" s="164" t="s">
        <v>75</v>
      </c>
      <c r="L64" s="166">
        <v>2.06</v>
      </c>
      <c r="M64" s="165" t="s">
        <v>76</v>
      </c>
      <c r="N64" s="165" t="s">
        <v>107</v>
      </c>
      <c r="O64" s="168">
        <v>41767</v>
      </c>
      <c r="P64" s="167"/>
      <c r="Q64" s="165" t="s">
        <v>86</v>
      </c>
      <c r="R64" s="165" t="s">
        <v>75</v>
      </c>
      <c r="S64" s="165" t="s">
        <v>75</v>
      </c>
    </row>
    <row r="65" spans="3:19" ht="57.6" x14ac:dyDescent="0.3">
      <c r="C65" s="164">
        <v>3782</v>
      </c>
      <c r="D65" s="164">
        <v>5</v>
      </c>
      <c r="E65" s="165" t="s">
        <v>103</v>
      </c>
      <c r="F65" s="165" t="s">
        <v>70</v>
      </c>
      <c r="G65" s="165" t="s">
        <v>71</v>
      </c>
      <c r="H65" s="165" t="s">
        <v>473</v>
      </c>
      <c r="I65" s="165" t="s">
        <v>73</v>
      </c>
      <c r="J65" s="165" t="s">
        <v>483</v>
      </c>
      <c r="K65" s="164" t="s">
        <v>75</v>
      </c>
      <c r="L65" s="166">
        <v>2.74</v>
      </c>
      <c r="M65" s="165" t="s">
        <v>76</v>
      </c>
      <c r="N65" s="165" t="s">
        <v>162</v>
      </c>
      <c r="O65" s="168">
        <v>41927</v>
      </c>
      <c r="P65" s="167"/>
      <c r="Q65" s="165" t="s">
        <v>86</v>
      </c>
      <c r="R65" s="165" t="s">
        <v>75</v>
      </c>
      <c r="S65" s="165" t="s">
        <v>75</v>
      </c>
    </row>
    <row r="66" spans="3:19" ht="57.6" x14ac:dyDescent="0.3">
      <c r="C66" s="164">
        <v>3781</v>
      </c>
      <c r="D66" s="164">
        <v>5</v>
      </c>
      <c r="E66" s="165" t="s">
        <v>103</v>
      </c>
      <c r="F66" s="165" t="s">
        <v>70</v>
      </c>
      <c r="G66" s="165" t="s">
        <v>71</v>
      </c>
      <c r="H66" s="165" t="s">
        <v>473</v>
      </c>
      <c r="I66" s="165" t="s">
        <v>73</v>
      </c>
      <c r="J66" s="165" t="s">
        <v>486</v>
      </c>
      <c r="K66" s="164" t="s">
        <v>75</v>
      </c>
      <c r="L66" s="166">
        <v>3.41</v>
      </c>
      <c r="M66" s="165" t="s">
        <v>76</v>
      </c>
      <c r="N66" s="165" t="s">
        <v>164</v>
      </c>
      <c r="O66" s="168">
        <v>41927</v>
      </c>
      <c r="P66" s="167"/>
      <c r="Q66" s="165" t="s">
        <v>86</v>
      </c>
      <c r="R66" s="165" t="s">
        <v>75</v>
      </c>
      <c r="S66" s="165" t="s">
        <v>75</v>
      </c>
    </row>
    <row r="67" spans="3:19" ht="57.6" x14ac:dyDescent="0.3">
      <c r="C67" s="164">
        <v>3521</v>
      </c>
      <c r="D67" s="164">
        <v>5</v>
      </c>
      <c r="E67" s="165" t="s">
        <v>103</v>
      </c>
      <c r="F67" s="165" t="s">
        <v>70</v>
      </c>
      <c r="G67" s="165" t="s">
        <v>71</v>
      </c>
      <c r="H67" s="165" t="s">
        <v>473</v>
      </c>
      <c r="I67" s="165" t="s">
        <v>73</v>
      </c>
      <c r="J67" s="165" t="s">
        <v>478</v>
      </c>
      <c r="K67" s="164" t="s">
        <v>75</v>
      </c>
      <c r="L67" s="166">
        <v>1.86</v>
      </c>
      <c r="M67" s="165" t="s">
        <v>76</v>
      </c>
      <c r="N67" s="165" t="s">
        <v>162</v>
      </c>
      <c r="O67" s="168">
        <v>42040</v>
      </c>
      <c r="P67" s="167"/>
      <c r="Q67" s="165" t="s">
        <v>86</v>
      </c>
      <c r="R67" s="165" t="s">
        <v>75</v>
      </c>
      <c r="S67" s="165" t="s">
        <v>75</v>
      </c>
    </row>
    <row r="68" spans="3:19" ht="57.6" x14ac:dyDescent="0.3">
      <c r="C68" s="164">
        <v>3520</v>
      </c>
      <c r="D68" s="164">
        <v>5</v>
      </c>
      <c r="E68" s="165" t="s">
        <v>103</v>
      </c>
      <c r="F68" s="165" t="s">
        <v>70</v>
      </c>
      <c r="G68" s="165" t="s">
        <v>71</v>
      </c>
      <c r="H68" s="165" t="s">
        <v>473</v>
      </c>
      <c r="I68" s="165" t="s">
        <v>73</v>
      </c>
      <c r="J68" s="165" t="s">
        <v>482</v>
      </c>
      <c r="K68" s="164" t="s">
        <v>75</v>
      </c>
      <c r="L68" s="166">
        <v>2.35</v>
      </c>
      <c r="M68" s="165" t="s">
        <v>76</v>
      </c>
      <c r="N68" s="165" t="s">
        <v>164</v>
      </c>
      <c r="O68" s="168">
        <v>42040</v>
      </c>
      <c r="P68" s="167"/>
      <c r="Q68" s="165" t="s">
        <v>86</v>
      </c>
      <c r="R68" s="165" t="s">
        <v>75</v>
      </c>
      <c r="S68" s="165" t="s">
        <v>75</v>
      </c>
    </row>
    <row r="69" spans="3:19" ht="57.6" x14ac:dyDescent="0.3">
      <c r="C69" s="164">
        <v>3517</v>
      </c>
      <c r="D69" s="164">
        <v>5</v>
      </c>
      <c r="E69" s="165" t="s">
        <v>103</v>
      </c>
      <c r="F69" s="165" t="s">
        <v>70</v>
      </c>
      <c r="G69" s="165" t="s">
        <v>71</v>
      </c>
      <c r="H69" s="165" t="s">
        <v>473</v>
      </c>
      <c r="I69" s="165" t="s">
        <v>73</v>
      </c>
      <c r="J69" s="165" t="s">
        <v>487</v>
      </c>
      <c r="K69" s="164" t="s">
        <v>75</v>
      </c>
      <c r="L69" s="166">
        <v>3.67</v>
      </c>
      <c r="M69" s="165" t="s">
        <v>76</v>
      </c>
      <c r="N69" s="165" t="s">
        <v>166</v>
      </c>
      <c r="O69" s="168">
        <v>42040</v>
      </c>
      <c r="P69" s="167"/>
      <c r="Q69" s="165" t="s">
        <v>86</v>
      </c>
      <c r="R69" s="165" t="s">
        <v>75</v>
      </c>
      <c r="S69" s="165" t="s">
        <v>75</v>
      </c>
    </row>
    <row r="70" spans="3:19" ht="57.6" x14ac:dyDescent="0.3">
      <c r="C70" s="164">
        <v>82330</v>
      </c>
      <c r="D70" s="164">
        <v>26</v>
      </c>
      <c r="E70" s="165" t="s">
        <v>169</v>
      </c>
      <c r="F70" s="165" t="s">
        <v>92</v>
      </c>
      <c r="G70" s="165" t="s">
        <v>71</v>
      </c>
      <c r="H70" s="165" t="s">
        <v>473</v>
      </c>
      <c r="I70" s="165" t="s">
        <v>73</v>
      </c>
      <c r="J70" s="165" t="s">
        <v>498</v>
      </c>
      <c r="K70" s="164" t="s">
        <v>75</v>
      </c>
      <c r="L70" s="166">
        <v>1.9</v>
      </c>
      <c r="M70" s="165" t="s">
        <v>76</v>
      </c>
      <c r="N70" s="165" t="s">
        <v>172</v>
      </c>
      <c r="O70" s="168">
        <v>42438</v>
      </c>
      <c r="P70" s="167"/>
      <c r="Q70" s="165" t="s">
        <v>75</v>
      </c>
      <c r="R70" s="165" t="s">
        <v>75</v>
      </c>
      <c r="S70" s="165" t="s">
        <v>75</v>
      </c>
    </row>
    <row r="71" spans="3:19" ht="57.6" x14ac:dyDescent="0.3">
      <c r="C71" s="164">
        <v>82332</v>
      </c>
      <c r="D71" s="164">
        <v>26</v>
      </c>
      <c r="E71" s="165" t="s">
        <v>169</v>
      </c>
      <c r="F71" s="165" t="s">
        <v>92</v>
      </c>
      <c r="G71" s="165" t="s">
        <v>71</v>
      </c>
      <c r="H71" s="165" t="s">
        <v>473</v>
      </c>
      <c r="I71" s="165" t="s">
        <v>73</v>
      </c>
      <c r="J71" s="165" t="s">
        <v>500</v>
      </c>
      <c r="K71" s="164" t="s">
        <v>75</v>
      </c>
      <c r="L71" s="166">
        <v>2.7</v>
      </c>
      <c r="M71" s="165" t="s">
        <v>76</v>
      </c>
      <c r="N71" s="165" t="s">
        <v>170</v>
      </c>
      <c r="O71" s="168">
        <v>42438</v>
      </c>
      <c r="P71" s="167"/>
      <c r="Q71" s="165" t="s">
        <v>75</v>
      </c>
      <c r="R71" s="165" t="s">
        <v>75</v>
      </c>
      <c r="S71" s="165" t="s">
        <v>75</v>
      </c>
    </row>
    <row r="72" spans="3:19" ht="57.6" x14ac:dyDescent="0.3">
      <c r="C72" s="164">
        <v>82333</v>
      </c>
      <c r="D72" s="164">
        <v>26</v>
      </c>
      <c r="E72" s="165" t="s">
        <v>169</v>
      </c>
      <c r="F72" s="165" t="s">
        <v>92</v>
      </c>
      <c r="G72" s="165" t="s">
        <v>71</v>
      </c>
      <c r="H72" s="165" t="s">
        <v>473</v>
      </c>
      <c r="I72" s="165" t="s">
        <v>73</v>
      </c>
      <c r="J72" s="165" t="s">
        <v>443</v>
      </c>
      <c r="K72" s="164" t="s">
        <v>75</v>
      </c>
      <c r="L72" s="166">
        <v>1.3</v>
      </c>
      <c r="M72" s="165" t="s">
        <v>76</v>
      </c>
      <c r="N72" s="165" t="s">
        <v>170</v>
      </c>
      <c r="O72" s="168">
        <v>42630</v>
      </c>
      <c r="P72" s="167"/>
      <c r="Q72" s="165" t="s">
        <v>75</v>
      </c>
      <c r="R72" s="165" t="s">
        <v>75</v>
      </c>
      <c r="S72" s="165" t="s">
        <v>75</v>
      </c>
    </row>
    <row r="73" spans="3:19" ht="57.6" x14ac:dyDescent="0.3">
      <c r="C73" s="164">
        <v>104423</v>
      </c>
      <c r="D73" s="164">
        <v>24</v>
      </c>
      <c r="E73" s="165" t="s">
        <v>118</v>
      </c>
      <c r="F73" s="165" t="s">
        <v>92</v>
      </c>
      <c r="G73" s="165" t="s">
        <v>71</v>
      </c>
      <c r="H73" s="165" t="s">
        <v>473</v>
      </c>
      <c r="I73" s="165" t="s">
        <v>73</v>
      </c>
      <c r="J73" s="165" t="s">
        <v>516</v>
      </c>
      <c r="K73" s="164" t="s">
        <v>110</v>
      </c>
      <c r="L73" s="166">
        <v>0.19</v>
      </c>
      <c r="M73" s="165" t="s">
        <v>76</v>
      </c>
      <c r="N73" s="165" t="s">
        <v>195</v>
      </c>
      <c r="O73" s="168">
        <v>42656</v>
      </c>
      <c r="P73" s="167"/>
      <c r="Q73" s="165" t="s">
        <v>75</v>
      </c>
      <c r="R73" s="165" t="s">
        <v>75</v>
      </c>
      <c r="S73" s="165" t="s">
        <v>75</v>
      </c>
    </row>
    <row r="74" spans="3:19" ht="57.6" x14ac:dyDescent="0.3">
      <c r="C74" s="164">
        <v>104424</v>
      </c>
      <c r="D74" s="164">
        <v>24</v>
      </c>
      <c r="E74" s="165" t="s">
        <v>118</v>
      </c>
      <c r="F74" s="165" t="s">
        <v>92</v>
      </c>
      <c r="G74" s="165" t="s">
        <v>71</v>
      </c>
      <c r="H74" s="165" t="s">
        <v>473</v>
      </c>
      <c r="I74" s="165" t="s">
        <v>73</v>
      </c>
      <c r="J74" s="165" t="s">
        <v>516</v>
      </c>
      <c r="K74" s="164" t="s">
        <v>110</v>
      </c>
      <c r="L74" s="166">
        <v>0.19</v>
      </c>
      <c r="M74" s="165" t="s">
        <v>76</v>
      </c>
      <c r="N74" s="165" t="s">
        <v>196</v>
      </c>
      <c r="O74" s="168">
        <v>42656</v>
      </c>
      <c r="P74" s="167"/>
      <c r="Q74" s="165" t="s">
        <v>75</v>
      </c>
      <c r="R74" s="165" t="s">
        <v>75</v>
      </c>
      <c r="S74" s="165" t="s">
        <v>75</v>
      </c>
    </row>
    <row r="75" spans="3:19" ht="57.6" x14ac:dyDescent="0.3">
      <c r="C75" s="164">
        <v>104425</v>
      </c>
      <c r="D75" s="164">
        <v>24</v>
      </c>
      <c r="E75" s="165" t="s">
        <v>118</v>
      </c>
      <c r="F75" s="165" t="s">
        <v>92</v>
      </c>
      <c r="G75" s="165" t="s">
        <v>71</v>
      </c>
      <c r="H75" s="165" t="s">
        <v>473</v>
      </c>
      <c r="I75" s="165" t="s">
        <v>73</v>
      </c>
      <c r="J75" s="165" t="s">
        <v>516</v>
      </c>
      <c r="K75" s="164" t="s">
        <v>110</v>
      </c>
      <c r="L75" s="166">
        <v>0.19</v>
      </c>
      <c r="M75" s="165" t="s">
        <v>76</v>
      </c>
      <c r="N75" s="165" t="s">
        <v>197</v>
      </c>
      <c r="O75" s="168">
        <v>42656</v>
      </c>
      <c r="P75" s="167"/>
      <c r="Q75" s="165" t="s">
        <v>75</v>
      </c>
      <c r="R75" s="165" t="s">
        <v>75</v>
      </c>
      <c r="S75" s="165" t="s">
        <v>75</v>
      </c>
    </row>
    <row r="76" spans="3:19" ht="57.6" x14ac:dyDescent="0.3">
      <c r="C76" s="164">
        <v>104414</v>
      </c>
      <c r="D76" s="164">
        <v>24</v>
      </c>
      <c r="E76" s="165" t="s">
        <v>118</v>
      </c>
      <c r="F76" s="165" t="s">
        <v>92</v>
      </c>
      <c r="G76" s="165" t="s">
        <v>71</v>
      </c>
      <c r="H76" s="165" t="s">
        <v>473</v>
      </c>
      <c r="I76" s="165" t="s">
        <v>73</v>
      </c>
      <c r="J76" s="165" t="s">
        <v>517</v>
      </c>
      <c r="K76" s="164" t="s">
        <v>110</v>
      </c>
      <c r="L76" s="166">
        <v>0.22</v>
      </c>
      <c r="M76" s="165" t="s">
        <v>76</v>
      </c>
      <c r="N76" s="165" t="s">
        <v>177</v>
      </c>
      <c r="O76" s="168">
        <v>42656</v>
      </c>
      <c r="P76" s="167"/>
      <c r="Q76" s="165" t="s">
        <v>75</v>
      </c>
      <c r="R76" s="165" t="s">
        <v>75</v>
      </c>
      <c r="S76" s="165" t="s">
        <v>75</v>
      </c>
    </row>
    <row r="77" spans="3:19" ht="57.6" x14ac:dyDescent="0.3">
      <c r="C77" s="164">
        <v>104426</v>
      </c>
      <c r="D77" s="164">
        <v>24</v>
      </c>
      <c r="E77" s="165" t="s">
        <v>118</v>
      </c>
      <c r="F77" s="165" t="s">
        <v>92</v>
      </c>
      <c r="G77" s="165" t="s">
        <v>71</v>
      </c>
      <c r="H77" s="165" t="s">
        <v>473</v>
      </c>
      <c r="I77" s="165" t="s">
        <v>73</v>
      </c>
      <c r="J77" s="165" t="s">
        <v>502</v>
      </c>
      <c r="K77" s="164" t="s">
        <v>75</v>
      </c>
      <c r="L77" s="166">
        <v>0.24</v>
      </c>
      <c r="M77" s="165" t="s">
        <v>76</v>
      </c>
      <c r="N77" s="165" t="s">
        <v>193</v>
      </c>
      <c r="O77" s="168">
        <v>42656</v>
      </c>
      <c r="P77" s="167"/>
      <c r="Q77" s="165" t="s">
        <v>75</v>
      </c>
      <c r="R77" s="165" t="s">
        <v>75</v>
      </c>
      <c r="S77" s="165" t="s">
        <v>75</v>
      </c>
    </row>
    <row r="78" spans="3:19" ht="57.6" x14ac:dyDescent="0.3">
      <c r="C78" s="164">
        <v>104417</v>
      </c>
      <c r="D78" s="164">
        <v>24</v>
      </c>
      <c r="E78" s="165" t="s">
        <v>118</v>
      </c>
      <c r="F78" s="165" t="s">
        <v>92</v>
      </c>
      <c r="G78" s="165" t="s">
        <v>71</v>
      </c>
      <c r="H78" s="165" t="s">
        <v>473</v>
      </c>
      <c r="I78" s="165" t="s">
        <v>73</v>
      </c>
      <c r="J78" s="165" t="s">
        <v>503</v>
      </c>
      <c r="K78" s="164" t="s">
        <v>75</v>
      </c>
      <c r="L78" s="166">
        <v>0.37</v>
      </c>
      <c r="M78" s="165" t="s">
        <v>76</v>
      </c>
      <c r="N78" s="165" t="s">
        <v>181</v>
      </c>
      <c r="O78" s="168">
        <v>42656</v>
      </c>
      <c r="P78" s="167"/>
      <c r="Q78" s="165" t="s">
        <v>75</v>
      </c>
      <c r="R78" s="165" t="s">
        <v>75</v>
      </c>
      <c r="S78" s="165" t="s">
        <v>75</v>
      </c>
    </row>
    <row r="79" spans="3:19" ht="57.6" x14ac:dyDescent="0.3">
      <c r="C79" s="164">
        <v>104422</v>
      </c>
      <c r="D79" s="164">
        <v>24</v>
      </c>
      <c r="E79" s="165" t="s">
        <v>118</v>
      </c>
      <c r="F79" s="165" t="s">
        <v>92</v>
      </c>
      <c r="G79" s="165" t="s">
        <v>71</v>
      </c>
      <c r="H79" s="165" t="s">
        <v>473</v>
      </c>
      <c r="I79" s="165" t="s">
        <v>73</v>
      </c>
      <c r="J79" s="165" t="s">
        <v>504</v>
      </c>
      <c r="K79" s="164" t="s">
        <v>75</v>
      </c>
      <c r="L79" s="166">
        <v>0.45</v>
      </c>
      <c r="M79" s="165" t="s">
        <v>76</v>
      </c>
      <c r="N79" s="165" t="s">
        <v>191</v>
      </c>
      <c r="O79" s="168">
        <v>42656</v>
      </c>
      <c r="P79" s="167"/>
      <c r="Q79" s="165" t="s">
        <v>75</v>
      </c>
      <c r="R79" s="165" t="s">
        <v>75</v>
      </c>
      <c r="S79" s="165" t="s">
        <v>75</v>
      </c>
    </row>
    <row r="80" spans="3:19" ht="57.6" x14ac:dyDescent="0.3">
      <c r="C80" s="164">
        <v>104418</v>
      </c>
      <c r="D80" s="164">
        <v>24</v>
      </c>
      <c r="E80" s="165" t="s">
        <v>118</v>
      </c>
      <c r="F80" s="165" t="s">
        <v>92</v>
      </c>
      <c r="G80" s="165" t="s">
        <v>71</v>
      </c>
      <c r="H80" s="165" t="s">
        <v>473</v>
      </c>
      <c r="I80" s="165" t="s">
        <v>73</v>
      </c>
      <c r="J80" s="165" t="s">
        <v>505</v>
      </c>
      <c r="K80" s="164" t="s">
        <v>75</v>
      </c>
      <c r="L80" s="166">
        <v>0.46</v>
      </c>
      <c r="M80" s="165" t="s">
        <v>76</v>
      </c>
      <c r="N80" s="165" t="s">
        <v>183</v>
      </c>
      <c r="O80" s="168">
        <v>42656</v>
      </c>
      <c r="P80" s="167"/>
      <c r="Q80" s="165" t="s">
        <v>75</v>
      </c>
      <c r="R80" s="165" t="s">
        <v>75</v>
      </c>
      <c r="S80" s="165" t="s">
        <v>75</v>
      </c>
    </row>
    <row r="81" spans="3:19" ht="57.6" x14ac:dyDescent="0.3">
      <c r="C81" s="164">
        <v>104420</v>
      </c>
      <c r="D81" s="164">
        <v>24</v>
      </c>
      <c r="E81" s="165" t="s">
        <v>118</v>
      </c>
      <c r="F81" s="165" t="s">
        <v>92</v>
      </c>
      <c r="G81" s="165" t="s">
        <v>71</v>
      </c>
      <c r="H81" s="165" t="s">
        <v>473</v>
      </c>
      <c r="I81" s="165" t="s">
        <v>73</v>
      </c>
      <c r="J81" s="165" t="s">
        <v>506</v>
      </c>
      <c r="K81" s="164" t="s">
        <v>75</v>
      </c>
      <c r="L81" s="166">
        <v>0.47</v>
      </c>
      <c r="M81" s="165" t="s">
        <v>76</v>
      </c>
      <c r="N81" s="165" t="s">
        <v>187</v>
      </c>
      <c r="O81" s="168">
        <v>42656</v>
      </c>
      <c r="P81" s="167"/>
      <c r="Q81" s="165" t="s">
        <v>75</v>
      </c>
      <c r="R81" s="165" t="s">
        <v>75</v>
      </c>
      <c r="S81" s="165" t="s">
        <v>75</v>
      </c>
    </row>
    <row r="82" spans="3:19" ht="57.6" x14ac:dyDescent="0.3">
      <c r="C82" s="164">
        <v>104416</v>
      </c>
      <c r="D82" s="164">
        <v>24</v>
      </c>
      <c r="E82" s="165" t="s">
        <v>118</v>
      </c>
      <c r="F82" s="165" t="s">
        <v>92</v>
      </c>
      <c r="G82" s="165" t="s">
        <v>71</v>
      </c>
      <c r="H82" s="165" t="s">
        <v>473</v>
      </c>
      <c r="I82" s="165" t="s">
        <v>73</v>
      </c>
      <c r="J82" s="165" t="s">
        <v>508</v>
      </c>
      <c r="K82" s="164" t="s">
        <v>75</v>
      </c>
      <c r="L82" s="166">
        <v>0.67</v>
      </c>
      <c r="M82" s="165" t="s">
        <v>76</v>
      </c>
      <c r="N82" s="165" t="s">
        <v>180</v>
      </c>
      <c r="O82" s="168">
        <v>42656</v>
      </c>
      <c r="P82" s="167"/>
      <c r="Q82" s="165" t="s">
        <v>75</v>
      </c>
      <c r="R82" s="165" t="s">
        <v>75</v>
      </c>
      <c r="S82" s="165" t="s">
        <v>75</v>
      </c>
    </row>
    <row r="83" spans="3:19" ht="57.6" x14ac:dyDescent="0.3">
      <c r="C83" s="164">
        <v>104413</v>
      </c>
      <c r="D83" s="164">
        <v>24</v>
      </c>
      <c r="E83" s="165" t="s">
        <v>118</v>
      </c>
      <c r="F83" s="165" t="s">
        <v>92</v>
      </c>
      <c r="G83" s="165" t="s">
        <v>71</v>
      </c>
      <c r="H83" s="165" t="s">
        <v>473</v>
      </c>
      <c r="I83" s="165" t="s">
        <v>73</v>
      </c>
      <c r="J83" s="165" t="s">
        <v>442</v>
      </c>
      <c r="K83" s="164" t="s">
        <v>75</v>
      </c>
      <c r="L83" s="166">
        <v>1.5</v>
      </c>
      <c r="M83" s="165" t="s">
        <v>76</v>
      </c>
      <c r="N83" s="165" t="s">
        <v>175</v>
      </c>
      <c r="O83" s="168">
        <v>42656</v>
      </c>
      <c r="P83" s="167"/>
      <c r="Q83" s="165" t="s">
        <v>75</v>
      </c>
      <c r="R83" s="165" t="s">
        <v>75</v>
      </c>
      <c r="S83" s="165" t="s">
        <v>75</v>
      </c>
    </row>
    <row r="84" spans="3:19" ht="57.6" x14ac:dyDescent="0.3">
      <c r="C84" s="164">
        <v>82334</v>
      </c>
      <c r="D84" s="164">
        <v>26</v>
      </c>
      <c r="E84" s="165" t="s">
        <v>169</v>
      </c>
      <c r="F84" s="165" t="s">
        <v>92</v>
      </c>
      <c r="G84" s="165" t="s">
        <v>71</v>
      </c>
      <c r="H84" s="165" t="s">
        <v>473</v>
      </c>
      <c r="I84" s="165" t="s">
        <v>73</v>
      </c>
      <c r="J84" s="165" t="s">
        <v>499</v>
      </c>
      <c r="K84" s="164" t="s">
        <v>75</v>
      </c>
      <c r="L84" s="166">
        <v>2.1</v>
      </c>
      <c r="M84" s="165" t="s">
        <v>76</v>
      </c>
      <c r="N84" s="165" t="s">
        <v>170</v>
      </c>
      <c r="O84" s="168">
        <v>42656</v>
      </c>
      <c r="P84" s="167"/>
      <c r="Q84" s="165" t="s">
        <v>75</v>
      </c>
      <c r="R84" s="165" t="s">
        <v>75</v>
      </c>
      <c r="S84" s="165" t="s">
        <v>75</v>
      </c>
    </row>
    <row r="85" spans="3:19" ht="57.6" x14ac:dyDescent="0.3">
      <c r="C85" s="164">
        <v>104421</v>
      </c>
      <c r="D85" s="164">
        <v>24</v>
      </c>
      <c r="E85" s="165" t="s">
        <v>118</v>
      </c>
      <c r="F85" s="165" t="s">
        <v>92</v>
      </c>
      <c r="G85" s="165" t="s">
        <v>71</v>
      </c>
      <c r="H85" s="165" t="s">
        <v>473</v>
      </c>
      <c r="I85" s="165" t="s">
        <v>73</v>
      </c>
      <c r="J85" s="165" t="s">
        <v>515</v>
      </c>
      <c r="K85" s="164" t="s">
        <v>75</v>
      </c>
      <c r="L85" s="166">
        <v>2.2999999999999998</v>
      </c>
      <c r="M85" s="165" t="s">
        <v>76</v>
      </c>
      <c r="N85" s="165" t="s">
        <v>189</v>
      </c>
      <c r="O85" s="168">
        <v>42656</v>
      </c>
      <c r="P85" s="167"/>
      <c r="Q85" s="165" t="s">
        <v>75</v>
      </c>
      <c r="R85" s="165" t="s">
        <v>75</v>
      </c>
      <c r="S85" s="165" t="s">
        <v>75</v>
      </c>
    </row>
    <row r="86" spans="3:19" ht="57.6" x14ac:dyDescent="0.3">
      <c r="C86" s="164">
        <v>82331</v>
      </c>
      <c r="D86" s="164">
        <v>26</v>
      </c>
      <c r="E86" s="165" t="s">
        <v>169</v>
      </c>
      <c r="F86" s="165" t="s">
        <v>92</v>
      </c>
      <c r="G86" s="165" t="s">
        <v>71</v>
      </c>
      <c r="H86" s="165" t="s">
        <v>473</v>
      </c>
      <c r="I86" s="165" t="s">
        <v>73</v>
      </c>
      <c r="J86" s="165" t="s">
        <v>501</v>
      </c>
      <c r="K86" s="164" t="s">
        <v>75</v>
      </c>
      <c r="L86" s="166">
        <v>3.3</v>
      </c>
      <c r="M86" s="165" t="s">
        <v>76</v>
      </c>
      <c r="N86" s="165" t="s">
        <v>172</v>
      </c>
      <c r="O86" s="168">
        <v>42656</v>
      </c>
      <c r="P86" s="167"/>
      <c r="Q86" s="165" t="s">
        <v>75</v>
      </c>
      <c r="R86" s="165" t="s">
        <v>75</v>
      </c>
      <c r="S86" s="165" t="s">
        <v>75</v>
      </c>
    </row>
    <row r="87" spans="3:19" ht="57.6" x14ac:dyDescent="0.3">
      <c r="C87" s="164">
        <v>104419</v>
      </c>
      <c r="D87" s="164">
        <v>24</v>
      </c>
      <c r="E87" s="165" t="s">
        <v>118</v>
      </c>
      <c r="F87" s="165" t="s">
        <v>92</v>
      </c>
      <c r="G87" s="165" t="s">
        <v>71</v>
      </c>
      <c r="H87" s="165" t="s">
        <v>473</v>
      </c>
      <c r="I87" s="165" t="s">
        <v>73</v>
      </c>
      <c r="J87" s="165" t="s">
        <v>501</v>
      </c>
      <c r="K87" s="164" t="s">
        <v>75</v>
      </c>
      <c r="L87" s="166">
        <v>3.3</v>
      </c>
      <c r="M87" s="165" t="s">
        <v>76</v>
      </c>
      <c r="N87" s="165" t="s">
        <v>185</v>
      </c>
      <c r="O87" s="168">
        <v>42656</v>
      </c>
      <c r="P87" s="167"/>
      <c r="Q87" s="165" t="s">
        <v>75</v>
      </c>
      <c r="R87" s="165" t="s">
        <v>75</v>
      </c>
      <c r="S87" s="165" t="s">
        <v>75</v>
      </c>
    </row>
    <row r="88" spans="3:19" ht="57.6" x14ac:dyDescent="0.3">
      <c r="C88" s="164">
        <v>104415</v>
      </c>
      <c r="D88" s="164">
        <v>24</v>
      </c>
      <c r="E88" s="165" t="s">
        <v>118</v>
      </c>
      <c r="F88" s="165" t="s">
        <v>92</v>
      </c>
      <c r="G88" s="165" t="s">
        <v>71</v>
      </c>
      <c r="H88" s="165" t="s">
        <v>473</v>
      </c>
      <c r="I88" s="165" t="s">
        <v>73</v>
      </c>
      <c r="J88" s="165" t="s">
        <v>514</v>
      </c>
      <c r="K88" s="164" t="s">
        <v>75</v>
      </c>
      <c r="L88" s="166">
        <v>15</v>
      </c>
      <c r="M88" s="165" t="s">
        <v>76</v>
      </c>
      <c r="N88" s="165" t="s">
        <v>105</v>
      </c>
      <c r="O88" s="168">
        <v>42656</v>
      </c>
      <c r="P88" s="167"/>
      <c r="Q88" s="165" t="s">
        <v>75</v>
      </c>
      <c r="R88" s="165" t="s">
        <v>75</v>
      </c>
      <c r="S88" s="165" t="s">
        <v>75</v>
      </c>
    </row>
    <row r="89" spans="3:19" ht="57.6" x14ac:dyDescent="0.3">
      <c r="C89" s="164">
        <v>104441</v>
      </c>
      <c r="D89" s="164">
        <v>24</v>
      </c>
      <c r="E89" s="165" t="s">
        <v>118</v>
      </c>
      <c r="F89" s="165" t="s">
        <v>92</v>
      </c>
      <c r="G89" s="165" t="s">
        <v>71</v>
      </c>
      <c r="H89" s="165" t="s">
        <v>473</v>
      </c>
      <c r="I89" s="165" t="s">
        <v>73</v>
      </c>
      <c r="J89" s="165" t="s">
        <v>516</v>
      </c>
      <c r="K89" s="164" t="s">
        <v>110</v>
      </c>
      <c r="L89" s="166">
        <v>0.19</v>
      </c>
      <c r="M89" s="165" t="s">
        <v>76</v>
      </c>
      <c r="N89" s="165" t="s">
        <v>195</v>
      </c>
      <c r="O89" s="168">
        <v>42696</v>
      </c>
      <c r="P89" s="167"/>
      <c r="Q89" s="165" t="s">
        <v>75</v>
      </c>
      <c r="R89" s="165" t="s">
        <v>75</v>
      </c>
      <c r="S89" s="165" t="s">
        <v>75</v>
      </c>
    </row>
    <row r="90" spans="3:19" ht="57.6" x14ac:dyDescent="0.3">
      <c r="C90" s="164">
        <v>104443</v>
      </c>
      <c r="D90" s="164">
        <v>24</v>
      </c>
      <c r="E90" s="165" t="s">
        <v>118</v>
      </c>
      <c r="F90" s="165" t="s">
        <v>92</v>
      </c>
      <c r="G90" s="165" t="s">
        <v>71</v>
      </c>
      <c r="H90" s="165" t="s">
        <v>473</v>
      </c>
      <c r="I90" s="165" t="s">
        <v>73</v>
      </c>
      <c r="J90" s="165" t="s">
        <v>516</v>
      </c>
      <c r="K90" s="164" t="s">
        <v>110</v>
      </c>
      <c r="L90" s="166">
        <v>0.19</v>
      </c>
      <c r="M90" s="165" t="s">
        <v>76</v>
      </c>
      <c r="N90" s="165" t="s">
        <v>197</v>
      </c>
      <c r="O90" s="168">
        <v>42696</v>
      </c>
      <c r="P90" s="167"/>
      <c r="Q90" s="165" t="s">
        <v>75</v>
      </c>
      <c r="R90" s="165" t="s">
        <v>75</v>
      </c>
      <c r="S90" s="165" t="s">
        <v>75</v>
      </c>
    </row>
    <row r="91" spans="3:19" ht="57.6" x14ac:dyDescent="0.3">
      <c r="C91" s="164">
        <v>104442</v>
      </c>
      <c r="D91" s="164">
        <v>24</v>
      </c>
      <c r="E91" s="165" t="s">
        <v>118</v>
      </c>
      <c r="F91" s="165" t="s">
        <v>92</v>
      </c>
      <c r="G91" s="165" t="s">
        <v>71</v>
      </c>
      <c r="H91" s="165" t="s">
        <v>473</v>
      </c>
      <c r="I91" s="165" t="s">
        <v>73</v>
      </c>
      <c r="J91" s="165" t="s">
        <v>507</v>
      </c>
      <c r="K91" s="164" t="s">
        <v>75</v>
      </c>
      <c r="L91" s="166">
        <v>0.56999999999999995</v>
      </c>
      <c r="M91" s="165" t="s">
        <v>76</v>
      </c>
      <c r="N91" s="165" t="s">
        <v>196</v>
      </c>
      <c r="O91" s="168">
        <v>42696</v>
      </c>
      <c r="P91" s="167"/>
      <c r="Q91" s="165" t="s">
        <v>75</v>
      </c>
      <c r="R91" s="165" t="s">
        <v>75</v>
      </c>
      <c r="S91" s="165" t="s">
        <v>75</v>
      </c>
    </row>
    <row r="92" spans="3:19" ht="57.6" x14ac:dyDescent="0.3">
      <c r="C92" s="164">
        <v>104438</v>
      </c>
      <c r="D92" s="164">
        <v>24</v>
      </c>
      <c r="E92" s="165" t="s">
        <v>118</v>
      </c>
      <c r="F92" s="165" t="s">
        <v>92</v>
      </c>
      <c r="G92" s="165" t="s">
        <v>71</v>
      </c>
      <c r="H92" s="165" t="s">
        <v>473</v>
      </c>
      <c r="I92" s="165" t="s">
        <v>73</v>
      </c>
      <c r="J92" s="165" t="s">
        <v>518</v>
      </c>
      <c r="K92" s="164" t="s">
        <v>110</v>
      </c>
      <c r="L92" s="166">
        <v>0.77</v>
      </c>
      <c r="M92" s="165" t="s">
        <v>76</v>
      </c>
      <c r="N92" s="165" t="s">
        <v>187</v>
      </c>
      <c r="O92" s="168">
        <v>42696</v>
      </c>
      <c r="P92" s="167"/>
      <c r="Q92" s="165" t="s">
        <v>75</v>
      </c>
      <c r="R92" s="165" t="s">
        <v>75</v>
      </c>
      <c r="S92" s="165" t="s">
        <v>75</v>
      </c>
    </row>
    <row r="93" spans="3:19" ht="57.6" x14ac:dyDescent="0.3">
      <c r="C93" s="164">
        <v>104435</v>
      </c>
      <c r="D93" s="164">
        <v>24</v>
      </c>
      <c r="E93" s="165" t="s">
        <v>118</v>
      </c>
      <c r="F93" s="165" t="s">
        <v>92</v>
      </c>
      <c r="G93" s="165" t="s">
        <v>71</v>
      </c>
      <c r="H93" s="165" t="s">
        <v>473</v>
      </c>
      <c r="I93" s="165" t="s">
        <v>73</v>
      </c>
      <c r="J93" s="165" t="s">
        <v>509</v>
      </c>
      <c r="K93" s="164" t="s">
        <v>75</v>
      </c>
      <c r="L93" s="166">
        <v>0.81</v>
      </c>
      <c r="M93" s="165" t="s">
        <v>76</v>
      </c>
      <c r="N93" s="165" t="s">
        <v>181</v>
      </c>
      <c r="O93" s="168">
        <v>42696</v>
      </c>
      <c r="P93" s="167"/>
      <c r="Q93" s="165" t="s">
        <v>75</v>
      </c>
      <c r="R93" s="165" t="s">
        <v>75</v>
      </c>
      <c r="S93" s="165" t="s">
        <v>75</v>
      </c>
    </row>
    <row r="94" spans="3:19" ht="57.6" x14ac:dyDescent="0.3">
      <c r="C94" s="164">
        <v>104440</v>
      </c>
      <c r="D94" s="164">
        <v>24</v>
      </c>
      <c r="E94" s="165" t="s">
        <v>118</v>
      </c>
      <c r="F94" s="165" t="s">
        <v>92</v>
      </c>
      <c r="G94" s="165" t="s">
        <v>71</v>
      </c>
      <c r="H94" s="165" t="s">
        <v>473</v>
      </c>
      <c r="I94" s="165" t="s">
        <v>73</v>
      </c>
      <c r="J94" s="165" t="s">
        <v>510</v>
      </c>
      <c r="K94" s="164" t="s">
        <v>75</v>
      </c>
      <c r="L94" s="166">
        <v>0.83</v>
      </c>
      <c r="M94" s="165" t="s">
        <v>76</v>
      </c>
      <c r="N94" s="165" t="s">
        <v>191</v>
      </c>
      <c r="O94" s="168">
        <v>42696</v>
      </c>
      <c r="P94" s="167"/>
      <c r="Q94" s="165" t="s">
        <v>75</v>
      </c>
      <c r="R94" s="165" t="s">
        <v>75</v>
      </c>
      <c r="S94" s="165" t="s">
        <v>75</v>
      </c>
    </row>
    <row r="95" spans="3:19" ht="57.6" x14ac:dyDescent="0.3">
      <c r="C95" s="164">
        <v>104434</v>
      </c>
      <c r="D95" s="164">
        <v>24</v>
      </c>
      <c r="E95" s="165" t="s">
        <v>118</v>
      </c>
      <c r="F95" s="165" t="s">
        <v>92</v>
      </c>
      <c r="G95" s="165" t="s">
        <v>71</v>
      </c>
      <c r="H95" s="165" t="s">
        <v>473</v>
      </c>
      <c r="I95" s="165" t="s">
        <v>73</v>
      </c>
      <c r="J95" s="165" t="s">
        <v>519</v>
      </c>
      <c r="K95" s="164" t="s">
        <v>110</v>
      </c>
      <c r="L95" s="166">
        <v>0.83</v>
      </c>
      <c r="M95" s="165" t="s">
        <v>76</v>
      </c>
      <c r="N95" s="165" t="s">
        <v>180</v>
      </c>
      <c r="O95" s="168">
        <v>42696</v>
      </c>
      <c r="P95" s="167"/>
      <c r="Q95" s="165" t="s">
        <v>75</v>
      </c>
      <c r="R95" s="165" t="s">
        <v>75</v>
      </c>
      <c r="S95" s="165" t="s">
        <v>75</v>
      </c>
    </row>
    <row r="96" spans="3:19" ht="57.6" x14ac:dyDescent="0.3">
      <c r="C96" s="164">
        <v>104436</v>
      </c>
      <c r="D96" s="164">
        <v>24</v>
      </c>
      <c r="E96" s="165" t="s">
        <v>118</v>
      </c>
      <c r="F96" s="165" t="s">
        <v>92</v>
      </c>
      <c r="G96" s="165" t="s">
        <v>71</v>
      </c>
      <c r="H96" s="165" t="s">
        <v>473</v>
      </c>
      <c r="I96" s="165" t="s">
        <v>73</v>
      </c>
      <c r="J96" s="165" t="s">
        <v>511</v>
      </c>
      <c r="K96" s="164" t="s">
        <v>75</v>
      </c>
      <c r="L96" s="166">
        <v>0.96</v>
      </c>
      <c r="M96" s="165" t="s">
        <v>76</v>
      </c>
      <c r="N96" s="165" t="s">
        <v>183</v>
      </c>
      <c r="O96" s="168">
        <v>42696</v>
      </c>
      <c r="P96" s="167"/>
      <c r="Q96" s="165" t="s">
        <v>75</v>
      </c>
      <c r="R96" s="165" t="s">
        <v>75</v>
      </c>
      <c r="S96" s="165" t="s">
        <v>75</v>
      </c>
    </row>
    <row r="97" spans="3:19" ht="57.6" x14ac:dyDescent="0.3">
      <c r="C97" s="164">
        <v>104437</v>
      </c>
      <c r="D97" s="164">
        <v>24</v>
      </c>
      <c r="E97" s="165" t="s">
        <v>118</v>
      </c>
      <c r="F97" s="165" t="s">
        <v>92</v>
      </c>
      <c r="G97" s="165" t="s">
        <v>71</v>
      </c>
      <c r="H97" s="165" t="s">
        <v>473</v>
      </c>
      <c r="I97" s="165" t="s">
        <v>73</v>
      </c>
      <c r="J97" s="165" t="s">
        <v>512</v>
      </c>
      <c r="K97" s="164" t="s">
        <v>75</v>
      </c>
      <c r="L97" s="166">
        <v>1.6</v>
      </c>
      <c r="M97" s="165" t="s">
        <v>76</v>
      </c>
      <c r="N97" s="165" t="s">
        <v>185</v>
      </c>
      <c r="O97" s="168">
        <v>42696</v>
      </c>
      <c r="P97" s="167"/>
      <c r="Q97" s="165" t="s">
        <v>75</v>
      </c>
      <c r="R97" s="165" t="s">
        <v>75</v>
      </c>
      <c r="S97" s="165" t="s">
        <v>75</v>
      </c>
    </row>
    <row r="98" spans="3:19" ht="57.6" x14ac:dyDescent="0.3">
      <c r="C98" s="164">
        <v>104433</v>
      </c>
      <c r="D98" s="164">
        <v>24</v>
      </c>
      <c r="E98" s="165" t="s">
        <v>118</v>
      </c>
      <c r="F98" s="165" t="s">
        <v>92</v>
      </c>
      <c r="G98" s="165" t="s">
        <v>71</v>
      </c>
      <c r="H98" s="165" t="s">
        <v>473</v>
      </c>
      <c r="I98" s="165" t="s">
        <v>73</v>
      </c>
      <c r="J98" s="165" t="s">
        <v>307</v>
      </c>
      <c r="K98" s="164" t="s">
        <v>75</v>
      </c>
      <c r="L98" s="166">
        <v>11</v>
      </c>
      <c r="M98" s="165" t="s">
        <v>76</v>
      </c>
      <c r="N98" s="165" t="s">
        <v>105</v>
      </c>
      <c r="O98" s="168">
        <v>42696</v>
      </c>
      <c r="P98" s="167"/>
      <c r="Q98" s="165" t="s">
        <v>75</v>
      </c>
      <c r="R98" s="165" t="s">
        <v>75</v>
      </c>
      <c r="S98" s="165" t="s">
        <v>75</v>
      </c>
    </row>
    <row r="99" spans="3:19" ht="57.6" x14ac:dyDescent="0.3">
      <c r="C99" s="164">
        <v>104439</v>
      </c>
      <c r="D99" s="164">
        <v>24</v>
      </c>
      <c r="E99" s="165" t="s">
        <v>118</v>
      </c>
      <c r="F99" s="165" t="s">
        <v>92</v>
      </c>
      <c r="G99" s="165" t="s">
        <v>71</v>
      </c>
      <c r="H99" s="165" t="s">
        <v>473</v>
      </c>
      <c r="I99" s="165" t="s">
        <v>73</v>
      </c>
      <c r="J99" s="165" t="s">
        <v>513</v>
      </c>
      <c r="K99" s="164" t="s">
        <v>75</v>
      </c>
      <c r="L99" s="166">
        <v>12</v>
      </c>
      <c r="M99" s="165" t="s">
        <v>76</v>
      </c>
      <c r="N99" s="165" t="s">
        <v>189</v>
      </c>
      <c r="O99" s="168">
        <v>42696</v>
      </c>
      <c r="P99" s="167"/>
      <c r="Q99" s="165" t="s">
        <v>75</v>
      </c>
      <c r="R99" s="165" t="s">
        <v>75</v>
      </c>
      <c r="S99" s="165" t="s">
        <v>75</v>
      </c>
    </row>
    <row r="100" spans="3:19" ht="57.6" x14ac:dyDescent="0.3">
      <c r="C100" s="164">
        <v>104432</v>
      </c>
      <c r="D100" s="164">
        <v>24</v>
      </c>
      <c r="E100" s="165" t="s">
        <v>118</v>
      </c>
      <c r="F100" s="165" t="s">
        <v>92</v>
      </c>
      <c r="G100" s="165" t="s">
        <v>71</v>
      </c>
      <c r="H100" s="165" t="s">
        <v>473</v>
      </c>
      <c r="I100" s="165" t="s">
        <v>73</v>
      </c>
      <c r="J100" s="165" t="s">
        <v>514</v>
      </c>
      <c r="K100" s="164" t="s">
        <v>75</v>
      </c>
      <c r="L100" s="166">
        <v>15</v>
      </c>
      <c r="M100" s="165" t="s">
        <v>76</v>
      </c>
      <c r="N100" s="165" t="s">
        <v>175</v>
      </c>
      <c r="O100" s="168">
        <v>42696</v>
      </c>
      <c r="P100" s="167"/>
      <c r="Q100" s="165" t="s">
        <v>75</v>
      </c>
      <c r="R100" s="165" t="s">
        <v>75</v>
      </c>
      <c r="S100" s="165" t="s">
        <v>75</v>
      </c>
    </row>
    <row r="101" spans="3:19" ht="57.6" x14ac:dyDescent="0.3">
      <c r="C101" s="164">
        <v>81457</v>
      </c>
      <c r="D101" s="164">
        <v>25</v>
      </c>
      <c r="E101" s="165" t="s">
        <v>69</v>
      </c>
      <c r="F101" s="165" t="s">
        <v>92</v>
      </c>
      <c r="G101" s="165" t="s">
        <v>71</v>
      </c>
      <c r="H101" s="165" t="s">
        <v>473</v>
      </c>
      <c r="I101" s="165" t="s">
        <v>73</v>
      </c>
      <c r="J101" s="165" t="s">
        <v>488</v>
      </c>
      <c r="K101" s="164" t="s">
        <v>110</v>
      </c>
      <c r="L101" s="166">
        <v>0.76</v>
      </c>
      <c r="M101" s="165" t="s">
        <v>76</v>
      </c>
      <c r="N101" s="165" t="s">
        <v>85</v>
      </c>
      <c r="O101" s="168">
        <v>43033</v>
      </c>
      <c r="P101" s="167"/>
      <c r="Q101" s="165" t="s">
        <v>75</v>
      </c>
      <c r="R101" s="165" t="s">
        <v>75</v>
      </c>
      <c r="S101" s="165" t="s">
        <v>75</v>
      </c>
    </row>
  </sheetData>
  <conditionalFormatting sqref="L20:L10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U197"/>
  <sheetViews>
    <sheetView topLeftCell="L1" zoomScale="96" zoomScaleNormal="96" workbookViewId="0">
      <selection activeCell="R8" sqref="R8"/>
    </sheetView>
  </sheetViews>
  <sheetFormatPr defaultRowHeight="14.4" x14ac:dyDescent="0.3"/>
  <cols>
    <col min="5" max="5" width="37.44140625" customWidth="1"/>
    <col min="6" max="6" width="86.109375" bestFit="1" customWidth="1"/>
    <col min="7" max="7" width="84.44140625" bestFit="1" customWidth="1"/>
    <col min="8" max="8" width="20.44140625" bestFit="1" customWidth="1"/>
    <col min="12" max="12" width="13.6640625" bestFit="1" customWidth="1"/>
    <col min="13" max="13" width="14.6640625" customWidth="1"/>
    <col min="14" max="14" width="19.33203125" bestFit="1" customWidth="1"/>
    <col min="15" max="15" width="21.44140625" bestFit="1" customWidth="1"/>
    <col min="16" max="16" width="21" bestFit="1" customWidth="1"/>
    <col min="18" max="18" width="25.5546875" bestFit="1" customWidth="1"/>
    <col min="21" max="21" width="15.44140625" bestFit="1" customWidth="1"/>
  </cols>
  <sheetData>
    <row r="4" spans="5:18" ht="16.2" thickBot="1" x14ac:dyDescent="0.35">
      <c r="E4" s="91" t="s">
        <v>102</v>
      </c>
      <c r="F4" s="92"/>
      <c r="G4" s="92"/>
      <c r="H4" s="92"/>
      <c r="M4" s="149" t="s">
        <v>463</v>
      </c>
      <c r="Q4" s="149" t="s">
        <v>464</v>
      </c>
    </row>
    <row r="5" spans="5:18" ht="16.2" thickBot="1" x14ac:dyDescent="0.35">
      <c r="E5" s="93" t="s">
        <v>4</v>
      </c>
      <c r="F5" s="94" t="s">
        <v>5</v>
      </c>
      <c r="G5" s="94" t="s">
        <v>51</v>
      </c>
      <c r="H5" s="95" t="s">
        <v>52</v>
      </c>
      <c r="M5" s="147" t="s">
        <v>461</v>
      </c>
      <c r="N5" s="148" t="s">
        <v>13</v>
      </c>
      <c r="O5" s="154" t="s">
        <v>565</v>
      </c>
      <c r="Q5" s="147" t="s">
        <v>461</v>
      </c>
      <c r="R5" s="148" t="s">
        <v>13</v>
      </c>
    </row>
    <row r="6" spans="5:18" ht="16.2" thickBot="1" x14ac:dyDescent="0.35">
      <c r="E6" s="96">
        <v>2371</v>
      </c>
      <c r="F6" s="97" t="s">
        <v>10</v>
      </c>
      <c r="G6" s="58">
        <v>8</v>
      </c>
      <c r="H6" s="220">
        <f>(G6/$G$15)*100</f>
        <v>4.4692737430167595</v>
      </c>
      <c r="M6" s="144" t="s">
        <v>465</v>
      </c>
      <c r="N6" s="299">
        <f>AVERAGE(N19:N22)</f>
        <v>5.125</v>
      </c>
      <c r="O6" s="300">
        <f>COUNTA(R19:R22)</f>
        <v>4</v>
      </c>
      <c r="Q6" s="141" t="s">
        <v>547</v>
      </c>
      <c r="R6" s="150">
        <f>AVERAGE(N19:N38)</f>
        <v>2.5231174299999992</v>
      </c>
    </row>
    <row r="7" spans="5:18" ht="16.2" thickBot="1" x14ac:dyDescent="0.35">
      <c r="E7" s="98">
        <v>2375</v>
      </c>
      <c r="F7" s="99" t="s">
        <v>14</v>
      </c>
      <c r="G7" s="61">
        <v>4</v>
      </c>
      <c r="H7" s="220">
        <f t="shared" ref="H7:H14" si="0">(G7/$G$15)*100</f>
        <v>2.2346368715083798</v>
      </c>
      <c r="M7" s="145">
        <v>2010</v>
      </c>
      <c r="N7" s="301">
        <f>AVERAGE(N23:N35)</f>
        <v>2.0254606538461539</v>
      </c>
      <c r="O7" s="302">
        <f>COUNTA(R23:R35)</f>
        <v>13</v>
      </c>
      <c r="Q7" s="143" t="s">
        <v>466</v>
      </c>
      <c r="R7" s="151">
        <f>AVERAGE(N39:N197)</f>
        <v>0.36252720924528326</v>
      </c>
    </row>
    <row r="8" spans="5:18" ht="15.6" x14ac:dyDescent="0.3">
      <c r="E8" s="100">
        <v>2437</v>
      </c>
      <c r="F8" s="99" t="s">
        <v>82</v>
      </c>
      <c r="G8" s="101" t="s">
        <v>83</v>
      </c>
      <c r="H8" s="220" t="s">
        <v>11</v>
      </c>
      <c r="M8" s="145">
        <v>2011</v>
      </c>
      <c r="N8" s="301">
        <f>AVERAGE(N36:N38)</f>
        <v>1.2104533666666668</v>
      </c>
      <c r="O8" s="300">
        <f>COUNTA(R36:R38)</f>
        <v>3</v>
      </c>
    </row>
    <row r="9" spans="5:18" ht="15.6" x14ac:dyDescent="0.3">
      <c r="E9" s="100">
        <v>2362</v>
      </c>
      <c r="F9" s="99" t="s">
        <v>87</v>
      </c>
      <c r="G9" s="61" t="s">
        <v>88</v>
      </c>
      <c r="H9" s="220" t="s">
        <v>11</v>
      </c>
      <c r="M9" s="145">
        <v>2012</v>
      </c>
      <c r="N9" s="301">
        <f>AVERAGE(N39:N62)</f>
        <v>0.70502042458333325</v>
      </c>
      <c r="O9" s="145">
        <f>COUNTA(R39:R62)</f>
        <v>24</v>
      </c>
      <c r="Q9" t="s">
        <v>466</v>
      </c>
      <c r="R9" s="298">
        <v>0.36252720924528326</v>
      </c>
    </row>
    <row r="10" spans="5:18" ht="15.6" x14ac:dyDescent="0.3">
      <c r="E10" s="102">
        <v>2441</v>
      </c>
      <c r="F10" s="99" t="s">
        <v>23</v>
      </c>
      <c r="G10" s="61">
        <v>8</v>
      </c>
      <c r="H10" s="220">
        <f t="shared" si="0"/>
        <v>4.4692737430167595</v>
      </c>
      <c r="M10" s="145">
        <v>2013</v>
      </c>
      <c r="N10" s="301">
        <f>AVERAGE(N63:N94)</f>
        <v>0.40262796906249998</v>
      </c>
      <c r="O10" s="145">
        <f>COUNTA(R63:R94)</f>
        <v>32</v>
      </c>
      <c r="Q10" t="s">
        <v>547</v>
      </c>
      <c r="R10" s="298">
        <v>2.5231174299999992</v>
      </c>
    </row>
    <row r="11" spans="5:18" ht="15.6" x14ac:dyDescent="0.3">
      <c r="E11" s="98">
        <v>2355</v>
      </c>
      <c r="F11" s="99" t="s">
        <v>33</v>
      </c>
      <c r="G11" s="61">
        <v>45</v>
      </c>
      <c r="H11" s="220">
        <f t="shared" si="0"/>
        <v>25.139664804469277</v>
      </c>
      <c r="M11" s="145">
        <v>2014</v>
      </c>
      <c r="N11" s="301">
        <f>AVERAGE(N95:N127)</f>
        <v>0.27463048696969705</v>
      </c>
      <c r="O11" s="145">
        <f>COUNTA(R95:R127)</f>
        <v>33</v>
      </c>
    </row>
    <row r="12" spans="5:18" ht="15.6" x14ac:dyDescent="0.3">
      <c r="E12" s="103">
        <v>138</v>
      </c>
      <c r="F12" s="99" t="s">
        <v>37</v>
      </c>
      <c r="G12" s="61">
        <v>8</v>
      </c>
      <c r="H12" s="220">
        <f t="shared" si="0"/>
        <v>4.4692737430167595</v>
      </c>
      <c r="M12" s="145">
        <v>2015</v>
      </c>
      <c r="N12" s="303">
        <f>AVERAGE(N128:N134)</f>
        <v>1.1981428571428572</v>
      </c>
      <c r="O12" s="145">
        <f>COUNTA(R128:R134)</f>
        <v>7</v>
      </c>
    </row>
    <row r="13" spans="5:18" ht="15.6" x14ac:dyDescent="0.3">
      <c r="E13" s="102" t="s">
        <v>11</v>
      </c>
      <c r="F13" s="99" t="s">
        <v>95</v>
      </c>
      <c r="G13" s="61">
        <v>5</v>
      </c>
      <c r="H13" s="220">
        <f t="shared" si="0"/>
        <v>2.7932960893854748</v>
      </c>
      <c r="M13" s="145">
        <v>2016</v>
      </c>
      <c r="N13" s="301">
        <f>AVERAGE(N135:N194)</f>
        <v>0.15645558333333337</v>
      </c>
      <c r="O13" s="145">
        <f>COUNTA(R135:R194)</f>
        <v>60</v>
      </c>
    </row>
    <row r="14" spans="5:18" ht="15" thickBot="1" x14ac:dyDescent="0.35">
      <c r="E14" s="104"/>
      <c r="F14" s="62" t="s">
        <v>96</v>
      </c>
      <c r="G14" s="63">
        <v>101</v>
      </c>
      <c r="H14" s="220">
        <f t="shared" si="0"/>
        <v>56.424581005586596</v>
      </c>
      <c r="M14" s="146">
        <v>2017</v>
      </c>
      <c r="N14" s="304">
        <f>AVERAGE(N195:N197)</f>
        <v>0.33336666666666664</v>
      </c>
      <c r="O14" s="146">
        <f>COUNTA(R195:R197)</f>
        <v>3</v>
      </c>
    </row>
    <row r="15" spans="5:18" ht="16.2" thickBot="1" x14ac:dyDescent="0.35">
      <c r="E15" s="105" t="s">
        <v>73</v>
      </c>
      <c r="F15" s="106"/>
      <c r="G15" s="57">
        <f>SUM(G6:G14)</f>
        <v>179</v>
      </c>
      <c r="H15" s="297"/>
      <c r="O15" s="298"/>
    </row>
    <row r="18" spans="5:21" x14ac:dyDescent="0.3">
      <c r="E18" s="160" t="s">
        <v>66</v>
      </c>
      <c r="F18" s="160" t="s">
        <v>67</v>
      </c>
      <c r="G18" s="160" t="s">
        <v>53</v>
      </c>
      <c r="H18" s="160" t="s">
        <v>54</v>
      </c>
      <c r="I18" s="160" t="s">
        <v>55</v>
      </c>
      <c r="J18" s="160" t="s">
        <v>56</v>
      </c>
      <c r="K18" s="160" t="s">
        <v>57</v>
      </c>
      <c r="L18" s="160" t="s">
        <v>58</v>
      </c>
      <c r="M18" s="160" t="s">
        <v>59</v>
      </c>
      <c r="N18" s="160" t="s">
        <v>467</v>
      </c>
      <c r="O18" s="160" t="s">
        <v>60</v>
      </c>
      <c r="P18" s="160" t="s">
        <v>61</v>
      </c>
      <c r="Q18" s="160" t="s">
        <v>63</v>
      </c>
      <c r="R18" s="160" t="s">
        <v>64</v>
      </c>
      <c r="S18" s="160" t="s">
        <v>65</v>
      </c>
      <c r="T18" s="160" t="s">
        <v>448</v>
      </c>
      <c r="U18" s="160" t="s">
        <v>68</v>
      </c>
    </row>
    <row r="19" spans="5:21" ht="86.4" x14ac:dyDescent="0.3">
      <c r="E19" s="107">
        <v>11911</v>
      </c>
      <c r="F19" s="107">
        <v>5</v>
      </c>
      <c r="G19" s="108" t="s">
        <v>69</v>
      </c>
      <c r="H19" s="108" t="s">
        <v>70</v>
      </c>
      <c r="I19" s="108" t="s">
        <v>71</v>
      </c>
      <c r="J19" s="108" t="s">
        <v>446</v>
      </c>
      <c r="K19" s="108" t="s">
        <v>73</v>
      </c>
      <c r="L19" s="108"/>
      <c r="M19" s="107" t="s">
        <v>75</v>
      </c>
      <c r="N19" s="107">
        <v>0.1</v>
      </c>
      <c r="O19" s="109">
        <v>0.1</v>
      </c>
      <c r="P19" s="108" t="s">
        <v>76</v>
      </c>
      <c r="Q19" s="108" t="s">
        <v>213</v>
      </c>
      <c r="R19" s="155" t="s">
        <v>462</v>
      </c>
      <c r="S19" s="108" t="s">
        <v>215</v>
      </c>
      <c r="T19" s="108" t="s">
        <v>75</v>
      </c>
      <c r="U19" s="108" t="s">
        <v>80</v>
      </c>
    </row>
    <row r="20" spans="5:21" ht="86.4" x14ac:dyDescent="0.3">
      <c r="E20" s="156">
        <v>11184</v>
      </c>
      <c r="F20" s="156">
        <v>5</v>
      </c>
      <c r="G20" s="157" t="s">
        <v>69</v>
      </c>
      <c r="H20" s="157" t="s">
        <v>70</v>
      </c>
      <c r="I20" s="157" t="s">
        <v>71</v>
      </c>
      <c r="J20" s="157" t="s">
        <v>446</v>
      </c>
      <c r="K20" s="157" t="s">
        <v>73</v>
      </c>
      <c r="L20" s="157"/>
      <c r="M20" s="156" t="s">
        <v>75</v>
      </c>
      <c r="N20" s="156">
        <v>2.82</v>
      </c>
      <c r="O20" s="158">
        <v>2.82</v>
      </c>
      <c r="P20" s="157" t="s">
        <v>76</v>
      </c>
      <c r="Q20" s="157" t="s">
        <v>213</v>
      </c>
      <c r="R20" s="159" t="s">
        <v>462</v>
      </c>
      <c r="S20" s="157" t="s">
        <v>215</v>
      </c>
      <c r="T20" s="157" t="s">
        <v>75</v>
      </c>
      <c r="U20" s="157" t="s">
        <v>80</v>
      </c>
    </row>
    <row r="21" spans="5:21" ht="86.4" x14ac:dyDescent="0.3">
      <c r="E21" s="107">
        <v>11011</v>
      </c>
      <c r="F21" s="107">
        <v>5</v>
      </c>
      <c r="G21" s="108" t="s">
        <v>69</v>
      </c>
      <c r="H21" s="108" t="s">
        <v>70</v>
      </c>
      <c r="I21" s="108" t="s">
        <v>71</v>
      </c>
      <c r="J21" s="108" t="s">
        <v>446</v>
      </c>
      <c r="K21" s="108" t="s">
        <v>73</v>
      </c>
      <c r="L21" s="108"/>
      <c r="M21" s="107" t="s">
        <v>75</v>
      </c>
      <c r="N21" s="107">
        <v>5.98</v>
      </c>
      <c r="O21" s="109">
        <v>5.98</v>
      </c>
      <c r="P21" s="108" t="s">
        <v>76</v>
      </c>
      <c r="Q21" s="108" t="s">
        <v>213</v>
      </c>
      <c r="R21" s="155" t="s">
        <v>462</v>
      </c>
      <c r="S21" s="108" t="s">
        <v>215</v>
      </c>
      <c r="T21" s="108" t="s">
        <v>75</v>
      </c>
      <c r="U21" s="108" t="s">
        <v>80</v>
      </c>
    </row>
    <row r="22" spans="5:21" ht="86.4" x14ac:dyDescent="0.3">
      <c r="E22" s="156">
        <v>10863</v>
      </c>
      <c r="F22" s="156">
        <v>5</v>
      </c>
      <c r="G22" s="157" t="s">
        <v>69</v>
      </c>
      <c r="H22" s="157" t="s">
        <v>70</v>
      </c>
      <c r="I22" s="157" t="s">
        <v>71</v>
      </c>
      <c r="J22" s="157" t="s">
        <v>446</v>
      </c>
      <c r="K22" s="157" t="s">
        <v>73</v>
      </c>
      <c r="L22" s="157"/>
      <c r="M22" s="156" t="s">
        <v>75</v>
      </c>
      <c r="N22" s="156">
        <v>11.6</v>
      </c>
      <c r="O22" s="158">
        <v>11.6</v>
      </c>
      <c r="P22" s="157" t="s">
        <v>76</v>
      </c>
      <c r="Q22" s="157" t="s">
        <v>213</v>
      </c>
      <c r="R22" s="159" t="s">
        <v>462</v>
      </c>
      <c r="S22" s="157" t="s">
        <v>215</v>
      </c>
      <c r="T22" s="157" t="s">
        <v>75</v>
      </c>
      <c r="U22" s="157" t="s">
        <v>80</v>
      </c>
    </row>
    <row r="23" spans="5:21" ht="86.4" x14ac:dyDescent="0.3">
      <c r="E23" s="156">
        <v>8245</v>
      </c>
      <c r="F23" s="156">
        <v>5</v>
      </c>
      <c r="G23" s="157" t="s">
        <v>69</v>
      </c>
      <c r="H23" s="157" t="s">
        <v>70</v>
      </c>
      <c r="I23" s="157" t="s">
        <v>71</v>
      </c>
      <c r="J23" s="157" t="s">
        <v>446</v>
      </c>
      <c r="K23" s="157" t="s">
        <v>73</v>
      </c>
      <c r="L23" s="157"/>
      <c r="M23" s="156" t="s">
        <v>75</v>
      </c>
      <c r="N23" s="156">
        <v>0.37</v>
      </c>
      <c r="O23" s="158">
        <v>0.37</v>
      </c>
      <c r="P23" s="157" t="s">
        <v>76</v>
      </c>
      <c r="Q23" s="157" t="s">
        <v>77</v>
      </c>
      <c r="R23" s="161">
        <v>40294</v>
      </c>
      <c r="S23" s="157" t="s">
        <v>78</v>
      </c>
      <c r="T23" s="157" t="s">
        <v>75</v>
      </c>
      <c r="U23" s="157" t="s">
        <v>80</v>
      </c>
    </row>
    <row r="24" spans="5:21" ht="86.4" x14ac:dyDescent="0.3">
      <c r="E24" s="107">
        <v>8207</v>
      </c>
      <c r="F24" s="107">
        <v>5</v>
      </c>
      <c r="G24" s="108" t="s">
        <v>69</v>
      </c>
      <c r="H24" s="108" t="s">
        <v>70</v>
      </c>
      <c r="I24" s="108" t="s">
        <v>71</v>
      </c>
      <c r="J24" s="108" t="s">
        <v>446</v>
      </c>
      <c r="K24" s="108" t="s">
        <v>73</v>
      </c>
      <c r="L24" s="108"/>
      <c r="M24" s="107" t="s">
        <v>75</v>
      </c>
      <c r="N24" s="107">
        <v>0.76990700000000001</v>
      </c>
      <c r="O24" s="109">
        <v>0.76990700000000001</v>
      </c>
      <c r="P24" s="108" t="s">
        <v>76</v>
      </c>
      <c r="Q24" s="108" t="s">
        <v>77</v>
      </c>
      <c r="R24" s="114">
        <v>40317</v>
      </c>
      <c r="S24" s="108" t="s">
        <v>78</v>
      </c>
      <c r="T24" s="108" t="s">
        <v>75</v>
      </c>
      <c r="U24" s="108" t="s">
        <v>80</v>
      </c>
    </row>
    <row r="25" spans="5:21" ht="86.4" x14ac:dyDescent="0.3">
      <c r="E25" s="156">
        <v>8198</v>
      </c>
      <c r="F25" s="156">
        <v>5</v>
      </c>
      <c r="G25" s="157" t="s">
        <v>69</v>
      </c>
      <c r="H25" s="157" t="s">
        <v>70</v>
      </c>
      <c r="I25" s="157" t="s">
        <v>71</v>
      </c>
      <c r="J25" s="157" t="s">
        <v>446</v>
      </c>
      <c r="K25" s="157" t="s">
        <v>73</v>
      </c>
      <c r="L25" s="157"/>
      <c r="M25" s="156" t="s">
        <v>75</v>
      </c>
      <c r="N25" s="156">
        <v>1.28</v>
      </c>
      <c r="O25" s="158">
        <v>1.28</v>
      </c>
      <c r="P25" s="157" t="s">
        <v>76</v>
      </c>
      <c r="Q25" s="157" t="s">
        <v>77</v>
      </c>
      <c r="R25" s="161">
        <v>40317</v>
      </c>
      <c r="S25" s="157" t="s">
        <v>78</v>
      </c>
      <c r="T25" s="157" t="s">
        <v>75</v>
      </c>
      <c r="U25" s="157" t="s">
        <v>80</v>
      </c>
    </row>
    <row r="26" spans="5:21" ht="57.6" x14ac:dyDescent="0.3">
      <c r="E26" s="107">
        <v>8042</v>
      </c>
      <c r="F26" s="107">
        <v>5</v>
      </c>
      <c r="G26" s="108" t="s">
        <v>69</v>
      </c>
      <c r="H26" s="108" t="s">
        <v>70</v>
      </c>
      <c r="I26" s="108" t="s">
        <v>71</v>
      </c>
      <c r="J26" s="108" t="s">
        <v>445</v>
      </c>
      <c r="K26" s="108" t="s">
        <v>73</v>
      </c>
      <c r="L26" s="108"/>
      <c r="M26" s="107" t="s">
        <v>75</v>
      </c>
      <c r="N26" s="107">
        <v>0.17062640000000009</v>
      </c>
      <c r="O26" s="109">
        <v>0.17062640000000009</v>
      </c>
      <c r="P26" s="108" t="s">
        <v>76</v>
      </c>
      <c r="Q26" s="108" t="s">
        <v>85</v>
      </c>
      <c r="R26" s="114">
        <v>40357</v>
      </c>
      <c r="S26" s="108" t="s">
        <v>86</v>
      </c>
      <c r="T26" s="108" t="s">
        <v>75</v>
      </c>
      <c r="U26" s="108" t="s">
        <v>80</v>
      </c>
    </row>
    <row r="27" spans="5:21" ht="57.6" x14ac:dyDescent="0.3">
      <c r="E27" s="156">
        <v>8040</v>
      </c>
      <c r="F27" s="156">
        <v>5</v>
      </c>
      <c r="G27" s="157" t="s">
        <v>69</v>
      </c>
      <c r="H27" s="157" t="s">
        <v>70</v>
      </c>
      <c r="I27" s="157" t="s">
        <v>71</v>
      </c>
      <c r="J27" s="157" t="s">
        <v>444</v>
      </c>
      <c r="K27" s="157" t="s">
        <v>73</v>
      </c>
      <c r="L27" s="157"/>
      <c r="M27" s="156" t="s">
        <v>75</v>
      </c>
      <c r="N27" s="156">
        <v>0.2485</v>
      </c>
      <c r="O27" s="158">
        <v>0.2485</v>
      </c>
      <c r="P27" s="157" t="s">
        <v>76</v>
      </c>
      <c r="Q27" s="157" t="s">
        <v>85</v>
      </c>
      <c r="R27" s="161">
        <v>40357</v>
      </c>
      <c r="S27" s="157" t="s">
        <v>86</v>
      </c>
      <c r="T27" s="157" t="s">
        <v>75</v>
      </c>
      <c r="U27" s="157" t="s">
        <v>80</v>
      </c>
    </row>
    <row r="28" spans="5:21" ht="57.6" x14ac:dyDescent="0.3">
      <c r="E28" s="107">
        <v>8012</v>
      </c>
      <c r="F28" s="107">
        <v>5</v>
      </c>
      <c r="G28" s="108" t="s">
        <v>69</v>
      </c>
      <c r="H28" s="108" t="s">
        <v>70</v>
      </c>
      <c r="I28" s="108" t="s">
        <v>71</v>
      </c>
      <c r="J28" s="108" t="s">
        <v>444</v>
      </c>
      <c r="K28" s="108" t="s">
        <v>73</v>
      </c>
      <c r="L28" s="108"/>
      <c r="M28" s="107" t="s">
        <v>75</v>
      </c>
      <c r="N28" s="107">
        <v>3.411</v>
      </c>
      <c r="O28" s="109">
        <v>3.411</v>
      </c>
      <c r="P28" s="108" t="s">
        <v>76</v>
      </c>
      <c r="Q28" s="108" t="s">
        <v>90</v>
      </c>
      <c r="R28" s="114">
        <v>40483</v>
      </c>
      <c r="S28" s="108" t="s">
        <v>86</v>
      </c>
      <c r="T28" s="108" t="s">
        <v>75</v>
      </c>
      <c r="U28" s="108" t="s">
        <v>80</v>
      </c>
    </row>
    <row r="29" spans="5:21" ht="57.6" x14ac:dyDescent="0.3">
      <c r="E29" s="156">
        <v>8007</v>
      </c>
      <c r="F29" s="156">
        <v>5</v>
      </c>
      <c r="G29" s="157" t="s">
        <v>69</v>
      </c>
      <c r="H29" s="157" t="s">
        <v>70</v>
      </c>
      <c r="I29" s="157" t="s">
        <v>71</v>
      </c>
      <c r="J29" s="157" t="s">
        <v>445</v>
      </c>
      <c r="K29" s="157" t="s">
        <v>73</v>
      </c>
      <c r="L29" s="157"/>
      <c r="M29" s="156" t="s">
        <v>75</v>
      </c>
      <c r="N29" s="156">
        <v>13.455889999999995</v>
      </c>
      <c r="O29" s="158">
        <v>13.455889999999995</v>
      </c>
      <c r="P29" s="157" t="s">
        <v>76</v>
      </c>
      <c r="Q29" s="157" t="s">
        <v>90</v>
      </c>
      <c r="R29" s="161">
        <v>40483</v>
      </c>
      <c r="S29" s="157" t="s">
        <v>86</v>
      </c>
      <c r="T29" s="157" t="s">
        <v>75</v>
      </c>
      <c r="U29" s="157" t="s">
        <v>80</v>
      </c>
    </row>
    <row r="30" spans="5:21" ht="57.6" x14ac:dyDescent="0.3">
      <c r="E30" s="107">
        <v>7935</v>
      </c>
      <c r="F30" s="107">
        <v>5</v>
      </c>
      <c r="G30" s="108" t="s">
        <v>69</v>
      </c>
      <c r="H30" s="108" t="s">
        <v>70</v>
      </c>
      <c r="I30" s="108" t="s">
        <v>71</v>
      </c>
      <c r="J30" s="108" t="s">
        <v>444</v>
      </c>
      <c r="K30" s="108" t="s">
        <v>73</v>
      </c>
      <c r="L30" s="108"/>
      <c r="M30" s="107" t="s">
        <v>75</v>
      </c>
      <c r="N30" s="107">
        <v>0.59299999999999997</v>
      </c>
      <c r="O30" s="109">
        <v>0.59299999999999997</v>
      </c>
      <c r="P30" s="108" t="s">
        <v>76</v>
      </c>
      <c r="Q30" s="108" t="s">
        <v>85</v>
      </c>
      <c r="R30" s="114">
        <v>40495</v>
      </c>
      <c r="S30" s="108" t="s">
        <v>86</v>
      </c>
      <c r="T30" s="108" t="s">
        <v>75</v>
      </c>
      <c r="U30" s="108" t="s">
        <v>80</v>
      </c>
    </row>
    <row r="31" spans="5:21" ht="57.6" x14ac:dyDescent="0.3">
      <c r="E31" s="156">
        <v>7934</v>
      </c>
      <c r="F31" s="156">
        <v>5</v>
      </c>
      <c r="G31" s="157" t="s">
        <v>69</v>
      </c>
      <c r="H31" s="157" t="s">
        <v>70</v>
      </c>
      <c r="I31" s="157" t="s">
        <v>71</v>
      </c>
      <c r="J31" s="157" t="s">
        <v>445</v>
      </c>
      <c r="K31" s="157" t="s">
        <v>73</v>
      </c>
      <c r="L31" s="157"/>
      <c r="M31" s="156" t="s">
        <v>75</v>
      </c>
      <c r="N31" s="156">
        <v>0.73862640000000035</v>
      </c>
      <c r="O31" s="158">
        <v>0.73862640000000035</v>
      </c>
      <c r="P31" s="157" t="s">
        <v>76</v>
      </c>
      <c r="Q31" s="157" t="s">
        <v>85</v>
      </c>
      <c r="R31" s="161">
        <v>40495</v>
      </c>
      <c r="S31" s="157" t="s">
        <v>86</v>
      </c>
      <c r="T31" s="157" t="s">
        <v>75</v>
      </c>
      <c r="U31" s="157" t="s">
        <v>80</v>
      </c>
    </row>
    <row r="32" spans="5:21" ht="57.6" x14ac:dyDescent="0.3">
      <c r="E32" s="107">
        <v>7915</v>
      </c>
      <c r="F32" s="107">
        <v>5</v>
      </c>
      <c r="G32" s="108" t="s">
        <v>69</v>
      </c>
      <c r="H32" s="108" t="s">
        <v>70</v>
      </c>
      <c r="I32" s="108" t="s">
        <v>71</v>
      </c>
      <c r="J32" s="108" t="s">
        <v>444</v>
      </c>
      <c r="K32" s="108" t="s">
        <v>73</v>
      </c>
      <c r="L32" s="108"/>
      <c r="M32" s="107" t="s">
        <v>75</v>
      </c>
      <c r="N32" s="107">
        <v>1.105</v>
      </c>
      <c r="O32" s="109">
        <v>1.105</v>
      </c>
      <c r="P32" s="108" t="s">
        <v>76</v>
      </c>
      <c r="Q32" s="108" t="s">
        <v>90</v>
      </c>
      <c r="R32" s="114">
        <v>40499</v>
      </c>
      <c r="S32" s="108" t="s">
        <v>86</v>
      </c>
      <c r="T32" s="108" t="s">
        <v>75</v>
      </c>
      <c r="U32" s="108" t="s">
        <v>80</v>
      </c>
    </row>
    <row r="33" spans="5:21" ht="57.6" x14ac:dyDescent="0.3">
      <c r="E33" s="156">
        <v>7914</v>
      </c>
      <c r="F33" s="156">
        <v>5</v>
      </c>
      <c r="G33" s="157" t="s">
        <v>69</v>
      </c>
      <c r="H33" s="157" t="s">
        <v>70</v>
      </c>
      <c r="I33" s="157" t="s">
        <v>71</v>
      </c>
      <c r="J33" s="157" t="s">
        <v>445</v>
      </c>
      <c r="K33" s="157" t="s">
        <v>73</v>
      </c>
      <c r="L33" s="157"/>
      <c r="M33" s="156" t="s">
        <v>75</v>
      </c>
      <c r="N33" s="156">
        <v>1.1693324999999994</v>
      </c>
      <c r="O33" s="158">
        <v>1.1693324999999994</v>
      </c>
      <c r="P33" s="157" t="s">
        <v>76</v>
      </c>
      <c r="Q33" s="157" t="s">
        <v>90</v>
      </c>
      <c r="R33" s="161">
        <v>40499</v>
      </c>
      <c r="S33" s="157" t="s">
        <v>86</v>
      </c>
      <c r="T33" s="157" t="s">
        <v>75</v>
      </c>
      <c r="U33" s="157" t="s">
        <v>80</v>
      </c>
    </row>
    <row r="34" spans="5:21" ht="57.6" x14ac:dyDescent="0.3">
      <c r="E34" s="107">
        <v>7894</v>
      </c>
      <c r="F34" s="107">
        <v>5</v>
      </c>
      <c r="G34" s="108" t="s">
        <v>69</v>
      </c>
      <c r="H34" s="108" t="s">
        <v>70</v>
      </c>
      <c r="I34" s="108" t="s">
        <v>71</v>
      </c>
      <c r="J34" s="108" t="s">
        <v>444</v>
      </c>
      <c r="K34" s="108" t="s">
        <v>73</v>
      </c>
      <c r="L34" s="108"/>
      <c r="M34" s="107" t="s">
        <v>75</v>
      </c>
      <c r="N34" s="107">
        <v>1.33508</v>
      </c>
      <c r="O34" s="109">
        <v>1.33508</v>
      </c>
      <c r="P34" s="108" t="s">
        <v>76</v>
      </c>
      <c r="Q34" s="108" t="s">
        <v>85</v>
      </c>
      <c r="R34" s="114">
        <v>40506</v>
      </c>
      <c r="S34" s="108" t="s">
        <v>86</v>
      </c>
      <c r="T34" s="108" t="s">
        <v>75</v>
      </c>
      <c r="U34" s="108" t="s">
        <v>80</v>
      </c>
    </row>
    <row r="35" spans="5:21" ht="57.6" x14ac:dyDescent="0.3">
      <c r="E35" s="156">
        <v>7893</v>
      </c>
      <c r="F35" s="156">
        <v>5</v>
      </c>
      <c r="G35" s="157" t="s">
        <v>69</v>
      </c>
      <c r="H35" s="157" t="s">
        <v>70</v>
      </c>
      <c r="I35" s="157" t="s">
        <v>71</v>
      </c>
      <c r="J35" s="157" t="s">
        <v>445</v>
      </c>
      <c r="K35" s="157" t="s">
        <v>73</v>
      </c>
      <c r="L35" s="157"/>
      <c r="M35" s="156" t="s">
        <v>75</v>
      </c>
      <c r="N35" s="156">
        <v>1.6840262000000004</v>
      </c>
      <c r="O35" s="158">
        <v>1.6840262000000004</v>
      </c>
      <c r="P35" s="157" t="s">
        <v>76</v>
      </c>
      <c r="Q35" s="157" t="s">
        <v>85</v>
      </c>
      <c r="R35" s="161">
        <v>40506</v>
      </c>
      <c r="S35" s="157" t="s">
        <v>86</v>
      </c>
      <c r="T35" s="157" t="s">
        <v>75</v>
      </c>
      <c r="U35" s="157" t="s">
        <v>80</v>
      </c>
    </row>
    <row r="36" spans="5:21" ht="57.6" x14ac:dyDescent="0.3">
      <c r="E36" s="107">
        <v>7867</v>
      </c>
      <c r="F36" s="107">
        <v>5</v>
      </c>
      <c r="G36" s="108" t="s">
        <v>69</v>
      </c>
      <c r="H36" s="108" t="s">
        <v>70</v>
      </c>
      <c r="I36" s="108" t="s">
        <v>71</v>
      </c>
      <c r="J36" s="108" t="s">
        <v>444</v>
      </c>
      <c r="K36" s="108" t="s">
        <v>73</v>
      </c>
      <c r="L36" s="108"/>
      <c r="M36" s="107" t="s">
        <v>75</v>
      </c>
      <c r="N36" s="107">
        <v>0.93700000000000006</v>
      </c>
      <c r="O36" s="109">
        <v>0.93700000000000006</v>
      </c>
      <c r="P36" s="108" t="s">
        <v>76</v>
      </c>
      <c r="Q36" s="108" t="s">
        <v>85</v>
      </c>
      <c r="R36" s="114">
        <v>40560</v>
      </c>
      <c r="S36" s="108" t="s">
        <v>86</v>
      </c>
      <c r="T36" s="108" t="s">
        <v>75</v>
      </c>
      <c r="U36" s="108" t="s">
        <v>80</v>
      </c>
    </row>
    <row r="37" spans="5:21" ht="43.2" x14ac:dyDescent="0.3">
      <c r="E37" s="156">
        <v>81631</v>
      </c>
      <c r="F37" s="156">
        <v>25</v>
      </c>
      <c r="G37" s="157" t="s">
        <v>69</v>
      </c>
      <c r="H37" s="157" t="s">
        <v>92</v>
      </c>
      <c r="I37" s="157" t="s">
        <v>71</v>
      </c>
      <c r="J37" s="157" t="s">
        <v>444</v>
      </c>
      <c r="K37" s="157" t="s">
        <v>73</v>
      </c>
      <c r="L37" s="157"/>
      <c r="M37" s="156" t="s">
        <v>75</v>
      </c>
      <c r="N37" s="156">
        <v>1.3</v>
      </c>
      <c r="O37" s="158">
        <v>1.3</v>
      </c>
      <c r="P37" s="157" t="s">
        <v>76</v>
      </c>
      <c r="Q37" s="157" t="s">
        <v>85</v>
      </c>
      <c r="R37" s="161">
        <v>40560</v>
      </c>
      <c r="S37" s="157" t="s">
        <v>75</v>
      </c>
      <c r="T37" s="157" t="s">
        <v>75</v>
      </c>
      <c r="U37" s="157" t="s">
        <v>75</v>
      </c>
    </row>
    <row r="38" spans="5:21" ht="57.6" x14ac:dyDescent="0.3">
      <c r="E38" s="107">
        <v>7866</v>
      </c>
      <c r="F38" s="107">
        <v>5</v>
      </c>
      <c r="G38" s="108" t="s">
        <v>69</v>
      </c>
      <c r="H38" s="108" t="s">
        <v>70</v>
      </c>
      <c r="I38" s="108" t="s">
        <v>71</v>
      </c>
      <c r="J38" s="108" t="s">
        <v>445</v>
      </c>
      <c r="K38" s="108" t="s">
        <v>73</v>
      </c>
      <c r="L38" s="108"/>
      <c r="M38" s="107" t="s">
        <v>75</v>
      </c>
      <c r="N38" s="107">
        <v>1.3943601000000005</v>
      </c>
      <c r="O38" s="109">
        <v>1.3943601000000005</v>
      </c>
      <c r="P38" s="108" t="s">
        <v>76</v>
      </c>
      <c r="Q38" s="108" t="s">
        <v>85</v>
      </c>
      <c r="R38" s="114">
        <v>40560</v>
      </c>
      <c r="S38" s="108" t="s">
        <v>86</v>
      </c>
      <c r="T38" s="108" t="s">
        <v>75</v>
      </c>
      <c r="U38" s="108" t="s">
        <v>80</v>
      </c>
    </row>
    <row r="39" spans="5:21" ht="57.6" x14ac:dyDescent="0.3">
      <c r="E39" s="156">
        <v>6711</v>
      </c>
      <c r="F39" s="156">
        <v>5</v>
      </c>
      <c r="G39" s="157" t="s">
        <v>69</v>
      </c>
      <c r="H39" s="157" t="s">
        <v>70</v>
      </c>
      <c r="I39" s="157" t="s">
        <v>71</v>
      </c>
      <c r="J39" s="157" t="s">
        <v>444</v>
      </c>
      <c r="K39" s="157" t="s">
        <v>73</v>
      </c>
      <c r="L39" s="157"/>
      <c r="M39" s="156" t="s">
        <v>75</v>
      </c>
      <c r="N39" s="156">
        <v>0.52859999999999996</v>
      </c>
      <c r="O39" s="158">
        <v>0.52859999999999996</v>
      </c>
      <c r="P39" s="157" t="s">
        <v>76</v>
      </c>
      <c r="Q39" s="157" t="s">
        <v>101</v>
      </c>
      <c r="R39" s="161">
        <v>41050</v>
      </c>
      <c r="S39" s="157" t="s">
        <v>86</v>
      </c>
      <c r="T39" s="157" t="s">
        <v>75</v>
      </c>
      <c r="U39" s="157" t="s">
        <v>80</v>
      </c>
    </row>
    <row r="40" spans="5:21" ht="57.6" x14ac:dyDescent="0.3">
      <c r="E40" s="107">
        <v>6710</v>
      </c>
      <c r="F40" s="107">
        <v>5</v>
      </c>
      <c r="G40" s="108" t="s">
        <v>69</v>
      </c>
      <c r="H40" s="108" t="s">
        <v>70</v>
      </c>
      <c r="I40" s="108" t="s">
        <v>71</v>
      </c>
      <c r="J40" s="108" t="s">
        <v>444</v>
      </c>
      <c r="K40" s="108" t="s">
        <v>73</v>
      </c>
      <c r="L40" s="108"/>
      <c r="M40" s="107" t="s">
        <v>75</v>
      </c>
      <c r="N40" s="107">
        <v>0.78600000000000003</v>
      </c>
      <c r="O40" s="109">
        <v>0.78600000000000003</v>
      </c>
      <c r="P40" s="108" t="s">
        <v>76</v>
      </c>
      <c r="Q40" s="108" t="s">
        <v>99</v>
      </c>
      <c r="R40" s="114">
        <v>41050</v>
      </c>
      <c r="S40" s="108" t="s">
        <v>86</v>
      </c>
      <c r="T40" s="108" t="s">
        <v>75</v>
      </c>
      <c r="U40" s="108" t="s">
        <v>80</v>
      </c>
    </row>
    <row r="41" spans="5:21" ht="57.6" x14ac:dyDescent="0.3">
      <c r="E41" s="156">
        <v>6703</v>
      </c>
      <c r="F41" s="156">
        <v>5</v>
      </c>
      <c r="G41" s="157" t="s">
        <v>69</v>
      </c>
      <c r="H41" s="157" t="s">
        <v>70</v>
      </c>
      <c r="I41" s="157" t="s">
        <v>71</v>
      </c>
      <c r="J41" s="157" t="s">
        <v>445</v>
      </c>
      <c r="K41" s="157" t="s">
        <v>73</v>
      </c>
      <c r="L41" s="157"/>
      <c r="M41" s="156" t="s">
        <v>75</v>
      </c>
      <c r="N41" s="156">
        <v>2.3881960000000007</v>
      </c>
      <c r="O41" s="158">
        <v>2.3881960000000007</v>
      </c>
      <c r="P41" s="157" t="s">
        <v>76</v>
      </c>
      <c r="Q41" s="157" t="s">
        <v>101</v>
      </c>
      <c r="R41" s="161">
        <v>41050</v>
      </c>
      <c r="S41" s="157" t="s">
        <v>86</v>
      </c>
      <c r="T41" s="157" t="s">
        <v>75</v>
      </c>
      <c r="U41" s="157" t="s">
        <v>80</v>
      </c>
    </row>
    <row r="42" spans="5:21" ht="57.6" x14ac:dyDescent="0.3">
      <c r="E42" s="107">
        <v>6696</v>
      </c>
      <c r="F42" s="107">
        <v>5</v>
      </c>
      <c r="G42" s="108" t="s">
        <v>69</v>
      </c>
      <c r="H42" s="108" t="s">
        <v>70</v>
      </c>
      <c r="I42" s="108" t="s">
        <v>71</v>
      </c>
      <c r="J42" s="108" t="s">
        <v>445</v>
      </c>
      <c r="K42" s="108" t="s">
        <v>73</v>
      </c>
      <c r="L42" s="108"/>
      <c r="M42" s="107" t="s">
        <v>75</v>
      </c>
      <c r="N42" s="107">
        <v>7.6612941999999995</v>
      </c>
      <c r="O42" s="109">
        <v>7.6612941999999995</v>
      </c>
      <c r="P42" s="108" t="s">
        <v>76</v>
      </c>
      <c r="Q42" s="108" t="s">
        <v>99</v>
      </c>
      <c r="R42" s="114">
        <v>41050</v>
      </c>
      <c r="S42" s="108" t="s">
        <v>86</v>
      </c>
      <c r="T42" s="108" t="s">
        <v>75</v>
      </c>
      <c r="U42" s="108" t="s">
        <v>80</v>
      </c>
    </row>
    <row r="43" spans="5:21" ht="57.6" x14ac:dyDescent="0.3">
      <c r="E43" s="156">
        <v>6505</v>
      </c>
      <c r="F43" s="156">
        <v>5</v>
      </c>
      <c r="G43" s="157" t="s">
        <v>103</v>
      </c>
      <c r="H43" s="157" t="s">
        <v>70</v>
      </c>
      <c r="I43" s="157" t="s">
        <v>71</v>
      </c>
      <c r="J43" s="157" t="s">
        <v>444</v>
      </c>
      <c r="K43" s="157" t="s">
        <v>73</v>
      </c>
      <c r="L43" s="157"/>
      <c r="M43" s="156" t="s">
        <v>75</v>
      </c>
      <c r="N43" s="156">
        <v>0.21</v>
      </c>
      <c r="O43" s="158">
        <v>0.21</v>
      </c>
      <c r="P43" s="157" t="s">
        <v>76</v>
      </c>
      <c r="Q43" s="157" t="s">
        <v>107</v>
      </c>
      <c r="R43" s="161">
        <v>41068</v>
      </c>
      <c r="S43" s="157" t="s">
        <v>86</v>
      </c>
      <c r="T43" s="157" t="s">
        <v>75</v>
      </c>
      <c r="U43" s="157" t="s">
        <v>80</v>
      </c>
    </row>
    <row r="44" spans="5:21" ht="43.2" x14ac:dyDescent="0.3">
      <c r="E44" s="107">
        <v>81632</v>
      </c>
      <c r="F44" s="107">
        <v>25</v>
      </c>
      <c r="G44" s="108" t="s">
        <v>69</v>
      </c>
      <c r="H44" s="108" t="s">
        <v>92</v>
      </c>
      <c r="I44" s="108" t="s">
        <v>71</v>
      </c>
      <c r="J44" s="108" t="s">
        <v>444</v>
      </c>
      <c r="K44" s="108" t="s">
        <v>73</v>
      </c>
      <c r="L44" s="108"/>
      <c r="M44" s="107" t="s">
        <v>75</v>
      </c>
      <c r="N44" s="107">
        <v>0.25</v>
      </c>
      <c r="O44" s="109">
        <v>0.25</v>
      </c>
      <c r="P44" s="108" t="s">
        <v>76</v>
      </c>
      <c r="Q44" s="108" t="s">
        <v>85</v>
      </c>
      <c r="R44" s="114">
        <v>41088</v>
      </c>
      <c r="S44" s="108" t="s">
        <v>75</v>
      </c>
      <c r="T44" s="108" t="s">
        <v>75</v>
      </c>
      <c r="U44" s="108" t="s">
        <v>75</v>
      </c>
    </row>
    <row r="45" spans="5:21" ht="28.8" x14ac:dyDescent="0.3">
      <c r="E45" s="156">
        <v>22508</v>
      </c>
      <c r="F45" s="156">
        <v>7</v>
      </c>
      <c r="G45" s="157" t="s">
        <v>111</v>
      </c>
      <c r="H45" s="157" t="s">
        <v>112</v>
      </c>
      <c r="I45" s="157" t="s">
        <v>71</v>
      </c>
      <c r="J45" s="157" t="s">
        <v>446</v>
      </c>
      <c r="K45" s="157" t="s">
        <v>73</v>
      </c>
      <c r="L45" s="157"/>
      <c r="M45" s="156" t="s">
        <v>110</v>
      </c>
      <c r="N45" s="156">
        <v>1.9E-2</v>
      </c>
      <c r="O45" s="158">
        <v>1.9E-2</v>
      </c>
      <c r="P45" s="157" t="s">
        <v>76</v>
      </c>
      <c r="Q45" s="157" t="s">
        <v>114</v>
      </c>
      <c r="R45" s="161">
        <v>41212</v>
      </c>
      <c r="S45" s="157" t="s">
        <v>115</v>
      </c>
      <c r="T45" s="157" t="s">
        <v>75</v>
      </c>
      <c r="U45" s="157" t="s">
        <v>75</v>
      </c>
    </row>
    <row r="46" spans="5:21" ht="28.8" x14ac:dyDescent="0.3">
      <c r="E46" s="107">
        <v>22507</v>
      </c>
      <c r="F46" s="107">
        <v>7</v>
      </c>
      <c r="G46" s="108" t="s">
        <v>111</v>
      </c>
      <c r="H46" s="108" t="s">
        <v>112</v>
      </c>
      <c r="I46" s="108" t="s">
        <v>71</v>
      </c>
      <c r="J46" s="108" t="s">
        <v>446</v>
      </c>
      <c r="K46" s="108" t="s">
        <v>73</v>
      </c>
      <c r="L46" s="108"/>
      <c r="M46" s="107" t="s">
        <v>110</v>
      </c>
      <c r="N46" s="107">
        <v>1.9E-2</v>
      </c>
      <c r="O46" s="109">
        <v>1.9E-2</v>
      </c>
      <c r="P46" s="108" t="s">
        <v>76</v>
      </c>
      <c r="Q46" s="108" t="s">
        <v>117</v>
      </c>
      <c r="R46" s="114">
        <v>41212</v>
      </c>
      <c r="S46" s="108" t="s">
        <v>115</v>
      </c>
      <c r="T46" s="108" t="s">
        <v>75</v>
      </c>
      <c r="U46" s="108" t="s">
        <v>75</v>
      </c>
    </row>
    <row r="47" spans="5:21" ht="28.8" x14ac:dyDescent="0.3">
      <c r="E47" s="156">
        <v>21687</v>
      </c>
      <c r="F47" s="156">
        <v>7</v>
      </c>
      <c r="G47" s="157" t="s">
        <v>120</v>
      </c>
      <c r="H47" s="157" t="s">
        <v>112</v>
      </c>
      <c r="I47" s="157" t="s">
        <v>71</v>
      </c>
      <c r="J47" s="157" t="s">
        <v>446</v>
      </c>
      <c r="K47" s="157" t="s">
        <v>73</v>
      </c>
      <c r="L47" s="157"/>
      <c r="M47" s="156" t="s">
        <v>110</v>
      </c>
      <c r="N47" s="156">
        <v>0.01</v>
      </c>
      <c r="O47" s="158">
        <v>0.01</v>
      </c>
      <c r="P47" s="157" t="s">
        <v>76</v>
      </c>
      <c r="Q47" s="157" t="s">
        <v>122</v>
      </c>
      <c r="R47" s="161">
        <v>41225</v>
      </c>
      <c r="S47" s="157" t="s">
        <v>115</v>
      </c>
      <c r="T47" s="157" t="s">
        <v>75</v>
      </c>
      <c r="U47" s="157" t="s">
        <v>75</v>
      </c>
    </row>
    <row r="48" spans="5:21" ht="28.8" x14ac:dyDescent="0.3">
      <c r="E48" s="107">
        <v>20856</v>
      </c>
      <c r="F48" s="107">
        <v>7</v>
      </c>
      <c r="G48" s="108" t="s">
        <v>135</v>
      </c>
      <c r="H48" s="108" t="s">
        <v>112</v>
      </c>
      <c r="I48" s="108" t="s">
        <v>71</v>
      </c>
      <c r="J48" s="108" t="s">
        <v>446</v>
      </c>
      <c r="K48" s="108" t="s">
        <v>73</v>
      </c>
      <c r="L48" s="108"/>
      <c r="M48" s="107" t="s">
        <v>110</v>
      </c>
      <c r="N48" s="107">
        <v>9.4999999999999998E-3</v>
      </c>
      <c r="O48" s="109">
        <v>9.4999999999999998E-3</v>
      </c>
      <c r="P48" s="108" t="s">
        <v>76</v>
      </c>
      <c r="Q48" s="108" t="s">
        <v>122</v>
      </c>
      <c r="R48" s="114">
        <v>41232</v>
      </c>
      <c r="S48" s="108" t="s">
        <v>115</v>
      </c>
      <c r="T48" s="108" t="s">
        <v>75</v>
      </c>
      <c r="U48" s="108" t="s">
        <v>75</v>
      </c>
    </row>
    <row r="49" spans="5:21" ht="28.8" x14ac:dyDescent="0.3">
      <c r="E49" s="156">
        <v>20855</v>
      </c>
      <c r="F49" s="156">
        <v>7</v>
      </c>
      <c r="G49" s="157" t="s">
        <v>135</v>
      </c>
      <c r="H49" s="157" t="s">
        <v>112</v>
      </c>
      <c r="I49" s="157" t="s">
        <v>71</v>
      </c>
      <c r="J49" s="157" t="s">
        <v>446</v>
      </c>
      <c r="K49" s="157" t="s">
        <v>73</v>
      </c>
      <c r="L49" s="157"/>
      <c r="M49" s="156" t="s">
        <v>110</v>
      </c>
      <c r="N49" s="156">
        <v>9.4999999999999998E-3</v>
      </c>
      <c r="O49" s="158">
        <v>9.4999999999999998E-3</v>
      </c>
      <c r="P49" s="157" t="s">
        <v>76</v>
      </c>
      <c r="Q49" s="157" t="s">
        <v>138</v>
      </c>
      <c r="R49" s="161">
        <v>41232</v>
      </c>
      <c r="S49" s="157" t="s">
        <v>115</v>
      </c>
      <c r="T49" s="157" t="s">
        <v>75</v>
      </c>
      <c r="U49" s="157" t="s">
        <v>75</v>
      </c>
    </row>
    <row r="50" spans="5:21" ht="57.6" x14ac:dyDescent="0.3">
      <c r="E50" s="107">
        <v>6282</v>
      </c>
      <c r="F50" s="107">
        <v>5</v>
      </c>
      <c r="G50" s="108" t="s">
        <v>118</v>
      </c>
      <c r="H50" s="108" t="s">
        <v>70</v>
      </c>
      <c r="I50" s="108" t="s">
        <v>71</v>
      </c>
      <c r="J50" s="108" t="s">
        <v>445</v>
      </c>
      <c r="K50" s="108" t="s">
        <v>73</v>
      </c>
      <c r="L50" s="108"/>
      <c r="M50" s="107" t="s">
        <v>75</v>
      </c>
      <c r="N50" s="107">
        <v>1.0166269999999998E-2</v>
      </c>
      <c r="O50" s="109">
        <v>1.0166269999999998E-2</v>
      </c>
      <c r="P50" s="108" t="s">
        <v>76</v>
      </c>
      <c r="Q50" s="108" t="s">
        <v>119</v>
      </c>
      <c r="R50" s="114">
        <v>41232</v>
      </c>
      <c r="S50" s="108" t="s">
        <v>86</v>
      </c>
      <c r="T50" s="108" t="s">
        <v>75</v>
      </c>
      <c r="U50" s="108" t="s">
        <v>80</v>
      </c>
    </row>
    <row r="51" spans="5:21" ht="57.6" x14ac:dyDescent="0.3">
      <c r="E51" s="156">
        <v>6281</v>
      </c>
      <c r="F51" s="156">
        <v>5</v>
      </c>
      <c r="G51" s="157" t="s">
        <v>118</v>
      </c>
      <c r="H51" s="157" t="s">
        <v>70</v>
      </c>
      <c r="I51" s="157" t="s">
        <v>71</v>
      </c>
      <c r="J51" s="157" t="s">
        <v>445</v>
      </c>
      <c r="K51" s="157" t="s">
        <v>73</v>
      </c>
      <c r="L51" s="157"/>
      <c r="M51" s="156" t="s">
        <v>75</v>
      </c>
      <c r="N51" s="156">
        <v>1.9173609999999997E-2</v>
      </c>
      <c r="O51" s="158">
        <v>1.9173609999999997E-2</v>
      </c>
      <c r="P51" s="157" t="s">
        <v>76</v>
      </c>
      <c r="Q51" s="157" t="s">
        <v>123</v>
      </c>
      <c r="R51" s="161">
        <v>41232</v>
      </c>
      <c r="S51" s="157" t="s">
        <v>86</v>
      </c>
      <c r="T51" s="157" t="s">
        <v>75</v>
      </c>
      <c r="U51" s="157" t="s">
        <v>80</v>
      </c>
    </row>
    <row r="52" spans="5:21" ht="57.6" x14ac:dyDescent="0.3">
      <c r="E52" s="107">
        <v>6280</v>
      </c>
      <c r="F52" s="107">
        <v>5</v>
      </c>
      <c r="G52" s="108" t="s">
        <v>118</v>
      </c>
      <c r="H52" s="108" t="s">
        <v>70</v>
      </c>
      <c r="I52" s="108" t="s">
        <v>71</v>
      </c>
      <c r="J52" s="108" t="s">
        <v>445</v>
      </c>
      <c r="K52" s="108" t="s">
        <v>73</v>
      </c>
      <c r="L52" s="108"/>
      <c r="M52" s="107" t="s">
        <v>75</v>
      </c>
      <c r="N52" s="107">
        <v>3.4634909999999991E-2</v>
      </c>
      <c r="O52" s="109">
        <v>3.4634909999999991E-2</v>
      </c>
      <c r="P52" s="108" t="s">
        <v>76</v>
      </c>
      <c r="Q52" s="108" t="s">
        <v>125</v>
      </c>
      <c r="R52" s="114">
        <v>41232</v>
      </c>
      <c r="S52" s="108" t="s">
        <v>86</v>
      </c>
      <c r="T52" s="108" t="s">
        <v>75</v>
      </c>
      <c r="U52" s="108" t="s">
        <v>80</v>
      </c>
    </row>
    <row r="53" spans="5:21" ht="57.6" x14ac:dyDescent="0.3">
      <c r="E53" s="156">
        <v>6275</v>
      </c>
      <c r="F53" s="156">
        <v>5</v>
      </c>
      <c r="G53" s="157" t="s">
        <v>118</v>
      </c>
      <c r="H53" s="157" t="s">
        <v>70</v>
      </c>
      <c r="I53" s="157" t="s">
        <v>71</v>
      </c>
      <c r="J53" s="157" t="s">
        <v>444</v>
      </c>
      <c r="K53" s="157" t="s">
        <v>73</v>
      </c>
      <c r="L53" s="157"/>
      <c r="M53" s="156" t="s">
        <v>110</v>
      </c>
      <c r="N53" s="156">
        <v>4.2599999999999999E-2</v>
      </c>
      <c r="O53" s="158">
        <v>4.2599999999999999E-2</v>
      </c>
      <c r="P53" s="157" t="s">
        <v>76</v>
      </c>
      <c r="Q53" s="157" t="s">
        <v>123</v>
      </c>
      <c r="R53" s="161">
        <v>41232</v>
      </c>
      <c r="S53" s="157" t="s">
        <v>86</v>
      </c>
      <c r="T53" s="157" t="s">
        <v>75</v>
      </c>
      <c r="U53" s="157" t="s">
        <v>80</v>
      </c>
    </row>
    <row r="54" spans="5:21" ht="57.6" x14ac:dyDescent="0.3">
      <c r="E54" s="107">
        <v>6274</v>
      </c>
      <c r="F54" s="107">
        <v>5</v>
      </c>
      <c r="G54" s="108" t="s">
        <v>118</v>
      </c>
      <c r="H54" s="108" t="s">
        <v>70</v>
      </c>
      <c r="I54" s="108" t="s">
        <v>71</v>
      </c>
      <c r="J54" s="108" t="s">
        <v>444</v>
      </c>
      <c r="K54" s="108" t="s">
        <v>73</v>
      </c>
      <c r="L54" s="108"/>
      <c r="M54" s="107" t="s">
        <v>110</v>
      </c>
      <c r="N54" s="107">
        <v>4.2999999999999997E-2</v>
      </c>
      <c r="O54" s="109">
        <v>4.2999999999999997E-2</v>
      </c>
      <c r="P54" s="108" t="s">
        <v>76</v>
      </c>
      <c r="Q54" s="108" t="s">
        <v>125</v>
      </c>
      <c r="R54" s="114">
        <v>41232</v>
      </c>
      <c r="S54" s="108" t="s">
        <v>86</v>
      </c>
      <c r="T54" s="108" t="s">
        <v>75</v>
      </c>
      <c r="U54" s="108" t="s">
        <v>80</v>
      </c>
    </row>
    <row r="55" spans="5:21" ht="57.6" x14ac:dyDescent="0.3">
      <c r="E55" s="156">
        <v>6273</v>
      </c>
      <c r="F55" s="156">
        <v>5</v>
      </c>
      <c r="G55" s="157" t="s">
        <v>118</v>
      </c>
      <c r="H55" s="157" t="s">
        <v>70</v>
      </c>
      <c r="I55" s="157" t="s">
        <v>71</v>
      </c>
      <c r="J55" s="157" t="s">
        <v>445</v>
      </c>
      <c r="K55" s="157" t="s">
        <v>73</v>
      </c>
      <c r="L55" s="157"/>
      <c r="M55" s="156" t="s">
        <v>75</v>
      </c>
      <c r="N55" s="156">
        <v>0.11648330000000003</v>
      </c>
      <c r="O55" s="158">
        <v>0.11648330000000003</v>
      </c>
      <c r="P55" s="157" t="s">
        <v>76</v>
      </c>
      <c r="Q55" s="157" t="s">
        <v>128</v>
      </c>
      <c r="R55" s="161">
        <v>41232</v>
      </c>
      <c r="S55" s="157" t="s">
        <v>86</v>
      </c>
      <c r="T55" s="157" t="s">
        <v>75</v>
      </c>
      <c r="U55" s="157" t="s">
        <v>80</v>
      </c>
    </row>
    <row r="56" spans="5:21" ht="57.6" x14ac:dyDescent="0.3">
      <c r="E56" s="107">
        <v>6272</v>
      </c>
      <c r="F56" s="107">
        <v>5</v>
      </c>
      <c r="G56" s="108" t="s">
        <v>118</v>
      </c>
      <c r="H56" s="108" t="s">
        <v>70</v>
      </c>
      <c r="I56" s="108" t="s">
        <v>71</v>
      </c>
      <c r="J56" s="108" t="s">
        <v>444</v>
      </c>
      <c r="K56" s="108" t="s">
        <v>73</v>
      </c>
      <c r="L56" s="108"/>
      <c r="M56" s="107" t="s">
        <v>75</v>
      </c>
      <c r="N56" s="107">
        <v>0.12690000000000001</v>
      </c>
      <c r="O56" s="109">
        <v>0.12690000000000001</v>
      </c>
      <c r="P56" s="108" t="s">
        <v>76</v>
      </c>
      <c r="Q56" s="108" t="s">
        <v>128</v>
      </c>
      <c r="R56" s="114">
        <v>41232</v>
      </c>
      <c r="S56" s="108" t="s">
        <v>86</v>
      </c>
      <c r="T56" s="108" t="s">
        <v>75</v>
      </c>
      <c r="U56" s="108" t="s">
        <v>80</v>
      </c>
    </row>
    <row r="57" spans="5:21" ht="57.6" x14ac:dyDescent="0.3">
      <c r="E57" s="156">
        <v>6169</v>
      </c>
      <c r="F57" s="156">
        <v>5</v>
      </c>
      <c r="G57" s="157" t="s">
        <v>118</v>
      </c>
      <c r="H57" s="157" t="s">
        <v>70</v>
      </c>
      <c r="I57" s="157" t="s">
        <v>71</v>
      </c>
      <c r="J57" s="157" t="s">
        <v>445</v>
      </c>
      <c r="K57" s="157" t="s">
        <v>73</v>
      </c>
      <c r="L57" s="157"/>
      <c r="M57" s="156" t="s">
        <v>75</v>
      </c>
      <c r="N57" s="156">
        <v>2.8687000000000004E-2</v>
      </c>
      <c r="O57" s="158">
        <v>2.8687000000000004E-2</v>
      </c>
      <c r="P57" s="157" t="s">
        <v>76</v>
      </c>
      <c r="Q57" s="157" t="s">
        <v>132</v>
      </c>
      <c r="R57" s="161">
        <v>41254</v>
      </c>
      <c r="S57" s="157" t="s">
        <v>86</v>
      </c>
      <c r="T57" s="157" t="s">
        <v>75</v>
      </c>
      <c r="U57" s="157" t="s">
        <v>80</v>
      </c>
    </row>
    <row r="58" spans="5:21" ht="57.6" x14ac:dyDescent="0.3">
      <c r="E58" s="107">
        <v>6167</v>
      </c>
      <c r="F58" s="107">
        <v>5</v>
      </c>
      <c r="G58" s="108" t="s">
        <v>118</v>
      </c>
      <c r="H58" s="108" t="s">
        <v>70</v>
      </c>
      <c r="I58" s="108" t="s">
        <v>71</v>
      </c>
      <c r="J58" s="108" t="s">
        <v>444</v>
      </c>
      <c r="K58" s="108" t="s">
        <v>73</v>
      </c>
      <c r="L58" s="108"/>
      <c r="M58" s="107" t="s">
        <v>110</v>
      </c>
      <c r="N58" s="107">
        <v>3.7400000000000003E-2</v>
      </c>
      <c r="O58" s="109">
        <v>3.7400000000000003E-2</v>
      </c>
      <c r="P58" s="108" t="s">
        <v>76</v>
      </c>
      <c r="Q58" s="108" t="s">
        <v>132</v>
      </c>
      <c r="R58" s="114">
        <v>41254</v>
      </c>
      <c r="S58" s="108" t="s">
        <v>86</v>
      </c>
      <c r="T58" s="108" t="s">
        <v>75</v>
      </c>
      <c r="U58" s="108" t="s">
        <v>80</v>
      </c>
    </row>
    <row r="59" spans="5:21" ht="57.6" x14ac:dyDescent="0.3">
      <c r="E59" s="156">
        <v>6160</v>
      </c>
      <c r="F59" s="156">
        <v>5</v>
      </c>
      <c r="G59" s="157" t="s">
        <v>118</v>
      </c>
      <c r="H59" s="157" t="s">
        <v>70</v>
      </c>
      <c r="I59" s="157" t="s">
        <v>71</v>
      </c>
      <c r="J59" s="157" t="s">
        <v>444</v>
      </c>
      <c r="K59" s="157" t="s">
        <v>73</v>
      </c>
      <c r="L59" s="157"/>
      <c r="M59" s="156" t="s">
        <v>75</v>
      </c>
      <c r="N59" s="156">
        <v>0.1203</v>
      </c>
      <c r="O59" s="158">
        <v>0.1203</v>
      </c>
      <c r="P59" s="157" t="s">
        <v>76</v>
      </c>
      <c r="Q59" s="157" t="s">
        <v>130</v>
      </c>
      <c r="R59" s="161">
        <v>41254</v>
      </c>
      <c r="S59" s="157" t="s">
        <v>86</v>
      </c>
      <c r="T59" s="157" t="s">
        <v>75</v>
      </c>
      <c r="U59" s="157" t="s">
        <v>80</v>
      </c>
    </row>
    <row r="60" spans="5:21" ht="57.6" x14ac:dyDescent="0.3">
      <c r="E60" s="107">
        <v>6158</v>
      </c>
      <c r="F60" s="107">
        <v>5</v>
      </c>
      <c r="G60" s="108" t="s">
        <v>118</v>
      </c>
      <c r="H60" s="108" t="s">
        <v>70</v>
      </c>
      <c r="I60" s="108" t="s">
        <v>71</v>
      </c>
      <c r="J60" s="108" t="s">
        <v>445</v>
      </c>
      <c r="K60" s="108" t="s">
        <v>73</v>
      </c>
      <c r="L60" s="108"/>
      <c r="M60" s="107" t="s">
        <v>75</v>
      </c>
      <c r="N60" s="107">
        <v>0.15005489999999996</v>
      </c>
      <c r="O60" s="109">
        <v>0.15005489999999996</v>
      </c>
      <c r="P60" s="108" t="s">
        <v>76</v>
      </c>
      <c r="Q60" s="108" t="s">
        <v>130</v>
      </c>
      <c r="R60" s="114">
        <v>41254</v>
      </c>
      <c r="S60" s="108" t="s">
        <v>86</v>
      </c>
      <c r="T60" s="108" t="s">
        <v>75</v>
      </c>
      <c r="U60" s="108" t="s">
        <v>80</v>
      </c>
    </row>
    <row r="61" spans="5:21" ht="28.8" x14ac:dyDescent="0.3">
      <c r="E61" s="156">
        <v>18175</v>
      </c>
      <c r="F61" s="156">
        <v>7</v>
      </c>
      <c r="G61" s="157" t="s">
        <v>69</v>
      </c>
      <c r="H61" s="157" t="s">
        <v>112</v>
      </c>
      <c r="I61" s="157" t="s">
        <v>71</v>
      </c>
      <c r="J61" s="157" t="s">
        <v>446</v>
      </c>
      <c r="K61" s="157" t="s">
        <v>73</v>
      </c>
      <c r="L61" s="157"/>
      <c r="M61" s="156" t="s">
        <v>75</v>
      </c>
      <c r="N61" s="156">
        <v>1.2</v>
      </c>
      <c r="O61" s="158">
        <v>1.2</v>
      </c>
      <c r="P61" s="157" t="s">
        <v>76</v>
      </c>
      <c r="Q61" s="157" t="s">
        <v>127</v>
      </c>
      <c r="R61" s="161">
        <v>41269</v>
      </c>
      <c r="S61" s="157" t="s">
        <v>115</v>
      </c>
      <c r="T61" s="157" t="s">
        <v>75</v>
      </c>
      <c r="U61" s="157" t="s">
        <v>75</v>
      </c>
    </row>
    <row r="62" spans="5:21" ht="28.8" x14ac:dyDescent="0.3">
      <c r="E62" s="107">
        <v>18168</v>
      </c>
      <c r="F62" s="107">
        <v>7</v>
      </c>
      <c r="G62" s="108" t="s">
        <v>69</v>
      </c>
      <c r="H62" s="108" t="s">
        <v>112</v>
      </c>
      <c r="I62" s="108" t="s">
        <v>71</v>
      </c>
      <c r="J62" s="108" t="s">
        <v>446</v>
      </c>
      <c r="K62" s="108" t="s">
        <v>73</v>
      </c>
      <c r="L62" s="108"/>
      <c r="M62" s="107" t="s">
        <v>75</v>
      </c>
      <c r="N62" s="107">
        <v>3.1</v>
      </c>
      <c r="O62" s="109">
        <v>3.1</v>
      </c>
      <c r="P62" s="108" t="s">
        <v>76</v>
      </c>
      <c r="Q62" s="108" t="s">
        <v>122</v>
      </c>
      <c r="R62" s="114">
        <v>41269</v>
      </c>
      <c r="S62" s="108" t="s">
        <v>115</v>
      </c>
      <c r="T62" s="108" t="s">
        <v>75</v>
      </c>
      <c r="U62" s="108" t="s">
        <v>75</v>
      </c>
    </row>
    <row r="63" spans="5:21" ht="28.8" x14ac:dyDescent="0.3">
      <c r="E63" s="156">
        <v>18063</v>
      </c>
      <c r="F63" s="156">
        <v>7</v>
      </c>
      <c r="G63" s="157" t="s">
        <v>135</v>
      </c>
      <c r="H63" s="157" t="s">
        <v>112</v>
      </c>
      <c r="I63" s="157" t="s">
        <v>71</v>
      </c>
      <c r="J63" s="157" t="s">
        <v>446</v>
      </c>
      <c r="K63" s="157" t="s">
        <v>73</v>
      </c>
      <c r="L63" s="157"/>
      <c r="M63" s="156" t="s">
        <v>110</v>
      </c>
      <c r="N63" s="156">
        <v>9.4900000000000002E-3</v>
      </c>
      <c r="O63" s="158">
        <v>9.4900000000000002E-3</v>
      </c>
      <c r="P63" s="157" t="s">
        <v>76</v>
      </c>
      <c r="Q63" s="157" t="s">
        <v>122</v>
      </c>
      <c r="R63" s="161">
        <v>41282</v>
      </c>
      <c r="S63" s="157" t="s">
        <v>115</v>
      </c>
      <c r="T63" s="157" t="s">
        <v>75</v>
      </c>
      <c r="U63" s="157" t="s">
        <v>75</v>
      </c>
    </row>
    <row r="64" spans="5:21" ht="28.8" x14ac:dyDescent="0.3">
      <c r="E64" s="107">
        <v>18062</v>
      </c>
      <c r="F64" s="107">
        <v>7</v>
      </c>
      <c r="G64" s="108" t="s">
        <v>135</v>
      </c>
      <c r="H64" s="108" t="s">
        <v>112</v>
      </c>
      <c r="I64" s="108" t="s">
        <v>71</v>
      </c>
      <c r="J64" s="108" t="s">
        <v>446</v>
      </c>
      <c r="K64" s="108" t="s">
        <v>73</v>
      </c>
      <c r="L64" s="108"/>
      <c r="M64" s="107" t="s">
        <v>110</v>
      </c>
      <c r="N64" s="107">
        <v>9.5600000000000008E-3</v>
      </c>
      <c r="O64" s="109">
        <v>9.5600000000000008E-3</v>
      </c>
      <c r="P64" s="108" t="s">
        <v>76</v>
      </c>
      <c r="Q64" s="108" t="s">
        <v>138</v>
      </c>
      <c r="R64" s="114">
        <v>41282</v>
      </c>
      <c r="S64" s="108" t="s">
        <v>115</v>
      </c>
      <c r="T64" s="108" t="s">
        <v>75</v>
      </c>
      <c r="U64" s="108" t="s">
        <v>75</v>
      </c>
    </row>
    <row r="65" spans="5:21" ht="28.8" x14ac:dyDescent="0.3">
      <c r="E65" s="156">
        <v>16974</v>
      </c>
      <c r="F65" s="156">
        <v>7</v>
      </c>
      <c r="G65" s="157" t="s">
        <v>120</v>
      </c>
      <c r="H65" s="157" t="s">
        <v>112</v>
      </c>
      <c r="I65" s="157" t="s">
        <v>71</v>
      </c>
      <c r="J65" s="157" t="s">
        <v>446</v>
      </c>
      <c r="K65" s="157" t="s">
        <v>73</v>
      </c>
      <c r="L65" s="157"/>
      <c r="M65" s="156" t="s">
        <v>110</v>
      </c>
      <c r="N65" s="156">
        <v>0.01</v>
      </c>
      <c r="O65" s="158">
        <v>0.01</v>
      </c>
      <c r="P65" s="157" t="s">
        <v>76</v>
      </c>
      <c r="Q65" s="157" t="s">
        <v>122</v>
      </c>
      <c r="R65" s="161">
        <v>41327</v>
      </c>
      <c r="S65" s="157" t="s">
        <v>115</v>
      </c>
      <c r="T65" s="157" t="s">
        <v>75</v>
      </c>
      <c r="U65" s="157" t="s">
        <v>75</v>
      </c>
    </row>
    <row r="66" spans="5:21" ht="57.6" x14ac:dyDescent="0.3">
      <c r="E66" s="107">
        <v>6000</v>
      </c>
      <c r="F66" s="107">
        <v>5</v>
      </c>
      <c r="G66" s="108" t="s">
        <v>118</v>
      </c>
      <c r="H66" s="108" t="s">
        <v>70</v>
      </c>
      <c r="I66" s="108" t="s">
        <v>71</v>
      </c>
      <c r="J66" s="108" t="s">
        <v>444</v>
      </c>
      <c r="K66" s="108" t="s">
        <v>73</v>
      </c>
      <c r="L66" s="108"/>
      <c r="M66" s="107" t="s">
        <v>75</v>
      </c>
      <c r="N66" s="107">
        <v>0.23810000000000001</v>
      </c>
      <c r="O66" s="109">
        <v>0.23810000000000001</v>
      </c>
      <c r="P66" s="108" t="s">
        <v>76</v>
      </c>
      <c r="Q66" s="108" t="s">
        <v>130</v>
      </c>
      <c r="R66" s="114">
        <v>41327</v>
      </c>
      <c r="S66" s="108" t="s">
        <v>86</v>
      </c>
      <c r="T66" s="108" t="s">
        <v>75</v>
      </c>
      <c r="U66" s="108" t="s">
        <v>80</v>
      </c>
    </row>
    <row r="67" spans="5:21" ht="57.6" x14ac:dyDescent="0.3">
      <c r="E67" s="156">
        <v>5998</v>
      </c>
      <c r="F67" s="156">
        <v>5</v>
      </c>
      <c r="G67" s="157" t="s">
        <v>118</v>
      </c>
      <c r="H67" s="157" t="s">
        <v>70</v>
      </c>
      <c r="I67" s="157" t="s">
        <v>71</v>
      </c>
      <c r="J67" s="157" t="s">
        <v>445</v>
      </c>
      <c r="K67" s="157" t="s">
        <v>73</v>
      </c>
      <c r="L67" s="157"/>
      <c r="M67" s="156" t="s">
        <v>75</v>
      </c>
      <c r="N67" s="156">
        <v>0.32276400000000011</v>
      </c>
      <c r="O67" s="158">
        <v>0.32276400000000011</v>
      </c>
      <c r="P67" s="157" t="s">
        <v>76</v>
      </c>
      <c r="Q67" s="157" t="s">
        <v>130</v>
      </c>
      <c r="R67" s="161">
        <v>41327</v>
      </c>
      <c r="S67" s="157" t="s">
        <v>86</v>
      </c>
      <c r="T67" s="157" t="s">
        <v>75</v>
      </c>
      <c r="U67" s="157" t="s">
        <v>80</v>
      </c>
    </row>
    <row r="68" spans="5:21" ht="57.6" x14ac:dyDescent="0.3">
      <c r="E68" s="107">
        <v>5947</v>
      </c>
      <c r="F68" s="107">
        <v>5</v>
      </c>
      <c r="G68" s="108" t="s">
        <v>118</v>
      </c>
      <c r="H68" s="108" t="s">
        <v>70</v>
      </c>
      <c r="I68" s="108" t="s">
        <v>71</v>
      </c>
      <c r="J68" s="108" t="s">
        <v>444</v>
      </c>
      <c r="K68" s="108" t="s">
        <v>73</v>
      </c>
      <c r="L68" s="108"/>
      <c r="M68" s="107" t="s">
        <v>110</v>
      </c>
      <c r="N68" s="107">
        <v>9.6200000000000001E-3</v>
      </c>
      <c r="O68" s="109">
        <v>9.6200000000000001E-3</v>
      </c>
      <c r="P68" s="108" t="s">
        <v>76</v>
      </c>
      <c r="Q68" s="108" t="s">
        <v>119</v>
      </c>
      <c r="R68" s="114">
        <v>41338</v>
      </c>
      <c r="S68" s="108" t="s">
        <v>86</v>
      </c>
      <c r="T68" s="108" t="s">
        <v>75</v>
      </c>
      <c r="U68" s="108" t="s">
        <v>80</v>
      </c>
    </row>
    <row r="69" spans="5:21" ht="57.6" x14ac:dyDescent="0.3">
      <c r="E69" s="156">
        <v>5946</v>
      </c>
      <c r="F69" s="156">
        <v>5</v>
      </c>
      <c r="G69" s="157" t="s">
        <v>118</v>
      </c>
      <c r="H69" s="157" t="s">
        <v>70</v>
      </c>
      <c r="I69" s="157" t="s">
        <v>71</v>
      </c>
      <c r="J69" s="157" t="s">
        <v>445</v>
      </c>
      <c r="K69" s="157" t="s">
        <v>73</v>
      </c>
      <c r="L69" s="157"/>
      <c r="M69" s="156" t="s">
        <v>75</v>
      </c>
      <c r="N69" s="156">
        <v>9.7667100000000014E-3</v>
      </c>
      <c r="O69" s="158">
        <v>9.7667100000000014E-3</v>
      </c>
      <c r="P69" s="157" t="s">
        <v>76</v>
      </c>
      <c r="Q69" s="157" t="s">
        <v>119</v>
      </c>
      <c r="R69" s="161">
        <v>41338</v>
      </c>
      <c r="S69" s="157" t="s">
        <v>86</v>
      </c>
      <c r="T69" s="157" t="s">
        <v>75</v>
      </c>
      <c r="U69" s="157" t="s">
        <v>80</v>
      </c>
    </row>
    <row r="70" spans="5:21" ht="57.6" x14ac:dyDescent="0.3">
      <c r="E70" s="107">
        <v>5945</v>
      </c>
      <c r="F70" s="107">
        <v>5</v>
      </c>
      <c r="G70" s="108" t="s">
        <v>118</v>
      </c>
      <c r="H70" s="108" t="s">
        <v>70</v>
      </c>
      <c r="I70" s="108" t="s">
        <v>71</v>
      </c>
      <c r="J70" s="108" t="s">
        <v>445</v>
      </c>
      <c r="K70" s="108" t="s">
        <v>73</v>
      </c>
      <c r="L70" s="108"/>
      <c r="M70" s="107" t="s">
        <v>75</v>
      </c>
      <c r="N70" s="107">
        <v>1.5889400000000001E-2</v>
      </c>
      <c r="O70" s="109">
        <v>1.5889400000000001E-2</v>
      </c>
      <c r="P70" s="108" t="s">
        <v>76</v>
      </c>
      <c r="Q70" s="108" t="s">
        <v>123</v>
      </c>
      <c r="R70" s="114">
        <v>41338</v>
      </c>
      <c r="S70" s="108" t="s">
        <v>86</v>
      </c>
      <c r="T70" s="108" t="s">
        <v>75</v>
      </c>
      <c r="U70" s="108" t="s">
        <v>80</v>
      </c>
    </row>
    <row r="71" spans="5:21" ht="57.6" x14ac:dyDescent="0.3">
      <c r="E71" s="156">
        <v>5944</v>
      </c>
      <c r="F71" s="156">
        <v>5</v>
      </c>
      <c r="G71" s="157" t="s">
        <v>118</v>
      </c>
      <c r="H71" s="157" t="s">
        <v>70</v>
      </c>
      <c r="I71" s="157" t="s">
        <v>71</v>
      </c>
      <c r="J71" s="157" t="s">
        <v>445</v>
      </c>
      <c r="K71" s="157" t="s">
        <v>73</v>
      </c>
      <c r="L71" s="157"/>
      <c r="M71" s="156" t="s">
        <v>75</v>
      </c>
      <c r="N71" s="156">
        <v>1.8968599999999995E-2</v>
      </c>
      <c r="O71" s="158">
        <v>1.8968599999999995E-2</v>
      </c>
      <c r="P71" s="157" t="s">
        <v>76</v>
      </c>
      <c r="Q71" s="157" t="s">
        <v>128</v>
      </c>
      <c r="R71" s="161">
        <v>41338</v>
      </c>
      <c r="S71" s="157" t="s">
        <v>86</v>
      </c>
      <c r="T71" s="157" t="s">
        <v>75</v>
      </c>
      <c r="U71" s="157" t="s">
        <v>80</v>
      </c>
    </row>
    <row r="72" spans="5:21" ht="57.6" x14ac:dyDescent="0.3">
      <c r="E72" s="107">
        <v>5943</v>
      </c>
      <c r="F72" s="107">
        <v>5</v>
      </c>
      <c r="G72" s="108" t="s">
        <v>118</v>
      </c>
      <c r="H72" s="108" t="s">
        <v>70</v>
      </c>
      <c r="I72" s="108" t="s">
        <v>71</v>
      </c>
      <c r="J72" s="108" t="s">
        <v>444</v>
      </c>
      <c r="K72" s="108" t="s">
        <v>73</v>
      </c>
      <c r="L72" s="108"/>
      <c r="M72" s="107" t="s">
        <v>110</v>
      </c>
      <c r="N72" s="107">
        <v>1.9800000000000002E-2</v>
      </c>
      <c r="O72" s="109">
        <v>1.9800000000000002E-2</v>
      </c>
      <c r="P72" s="108" t="s">
        <v>76</v>
      </c>
      <c r="Q72" s="108" t="s">
        <v>128</v>
      </c>
      <c r="R72" s="114">
        <v>41338</v>
      </c>
      <c r="S72" s="108" t="s">
        <v>86</v>
      </c>
      <c r="T72" s="108" t="s">
        <v>75</v>
      </c>
      <c r="U72" s="108" t="s">
        <v>80</v>
      </c>
    </row>
    <row r="73" spans="5:21" ht="57.6" x14ac:dyDescent="0.3">
      <c r="E73" s="156">
        <v>5942</v>
      </c>
      <c r="F73" s="156">
        <v>5</v>
      </c>
      <c r="G73" s="157" t="s">
        <v>118</v>
      </c>
      <c r="H73" s="157" t="s">
        <v>70</v>
      </c>
      <c r="I73" s="157" t="s">
        <v>71</v>
      </c>
      <c r="J73" s="157" t="s">
        <v>444</v>
      </c>
      <c r="K73" s="157" t="s">
        <v>73</v>
      </c>
      <c r="L73" s="157"/>
      <c r="M73" s="156" t="s">
        <v>110</v>
      </c>
      <c r="N73" s="156">
        <v>2.0400000000000001E-2</v>
      </c>
      <c r="O73" s="158">
        <v>2.0400000000000001E-2</v>
      </c>
      <c r="P73" s="157" t="s">
        <v>76</v>
      </c>
      <c r="Q73" s="157" t="s">
        <v>123</v>
      </c>
      <c r="R73" s="161">
        <v>41338</v>
      </c>
      <c r="S73" s="157" t="s">
        <v>86</v>
      </c>
      <c r="T73" s="157" t="s">
        <v>75</v>
      </c>
      <c r="U73" s="157" t="s">
        <v>80</v>
      </c>
    </row>
    <row r="74" spans="5:21" ht="57.6" x14ac:dyDescent="0.3">
      <c r="E74" s="107">
        <v>5932</v>
      </c>
      <c r="F74" s="107">
        <v>5</v>
      </c>
      <c r="G74" s="108" t="s">
        <v>118</v>
      </c>
      <c r="H74" s="108" t="s">
        <v>70</v>
      </c>
      <c r="I74" s="108" t="s">
        <v>71</v>
      </c>
      <c r="J74" s="108" t="s">
        <v>444</v>
      </c>
      <c r="K74" s="108" t="s">
        <v>73</v>
      </c>
      <c r="L74" s="108"/>
      <c r="M74" s="107" t="s">
        <v>75</v>
      </c>
      <c r="N74" s="107">
        <v>6.6900000000000001E-2</v>
      </c>
      <c r="O74" s="109">
        <v>6.6900000000000001E-2</v>
      </c>
      <c r="P74" s="108" t="s">
        <v>76</v>
      </c>
      <c r="Q74" s="108" t="s">
        <v>125</v>
      </c>
      <c r="R74" s="114">
        <v>41338</v>
      </c>
      <c r="S74" s="108" t="s">
        <v>86</v>
      </c>
      <c r="T74" s="108" t="s">
        <v>75</v>
      </c>
      <c r="U74" s="108" t="s">
        <v>80</v>
      </c>
    </row>
    <row r="75" spans="5:21" ht="57.6" x14ac:dyDescent="0.3">
      <c r="E75" s="156">
        <v>5925</v>
      </c>
      <c r="F75" s="156">
        <v>5</v>
      </c>
      <c r="G75" s="157" t="s">
        <v>118</v>
      </c>
      <c r="H75" s="157" t="s">
        <v>70</v>
      </c>
      <c r="I75" s="157" t="s">
        <v>71</v>
      </c>
      <c r="J75" s="157" t="s">
        <v>445</v>
      </c>
      <c r="K75" s="157" t="s">
        <v>73</v>
      </c>
      <c r="L75" s="157"/>
      <c r="M75" s="156" t="s">
        <v>75</v>
      </c>
      <c r="N75" s="156">
        <v>0.18458850000000004</v>
      </c>
      <c r="O75" s="158">
        <v>0.18458850000000004</v>
      </c>
      <c r="P75" s="157" t="s">
        <v>76</v>
      </c>
      <c r="Q75" s="157" t="s">
        <v>125</v>
      </c>
      <c r="R75" s="161">
        <v>41338</v>
      </c>
      <c r="S75" s="157" t="s">
        <v>86</v>
      </c>
      <c r="T75" s="157" t="s">
        <v>75</v>
      </c>
      <c r="U75" s="157" t="s">
        <v>80</v>
      </c>
    </row>
    <row r="76" spans="5:21" ht="28.8" x14ac:dyDescent="0.3">
      <c r="E76" s="107">
        <v>15713</v>
      </c>
      <c r="F76" s="107">
        <v>7</v>
      </c>
      <c r="G76" s="108" t="s">
        <v>111</v>
      </c>
      <c r="H76" s="108" t="s">
        <v>112</v>
      </c>
      <c r="I76" s="108" t="s">
        <v>71</v>
      </c>
      <c r="J76" s="108" t="s">
        <v>446</v>
      </c>
      <c r="K76" s="108" t="s">
        <v>73</v>
      </c>
      <c r="L76" s="108"/>
      <c r="M76" s="107" t="s">
        <v>110</v>
      </c>
      <c r="N76" s="107">
        <v>0.51</v>
      </c>
      <c r="O76" s="109">
        <v>0.51</v>
      </c>
      <c r="P76" s="108" t="s">
        <v>76</v>
      </c>
      <c r="Q76" s="108" t="s">
        <v>114</v>
      </c>
      <c r="R76" s="114">
        <v>41338</v>
      </c>
      <c r="S76" s="108" t="s">
        <v>115</v>
      </c>
      <c r="T76" s="108" t="s">
        <v>75</v>
      </c>
      <c r="U76" s="108" t="s">
        <v>75</v>
      </c>
    </row>
    <row r="77" spans="5:21" ht="28.8" x14ac:dyDescent="0.3">
      <c r="E77" s="156">
        <v>15712</v>
      </c>
      <c r="F77" s="156">
        <v>7</v>
      </c>
      <c r="G77" s="157" t="s">
        <v>111</v>
      </c>
      <c r="H77" s="157" t="s">
        <v>112</v>
      </c>
      <c r="I77" s="157" t="s">
        <v>71</v>
      </c>
      <c r="J77" s="157" t="s">
        <v>446</v>
      </c>
      <c r="K77" s="157" t="s">
        <v>73</v>
      </c>
      <c r="L77" s="157"/>
      <c r="M77" s="156" t="s">
        <v>110</v>
      </c>
      <c r="N77" s="156">
        <v>0.51</v>
      </c>
      <c r="O77" s="158">
        <v>0.51</v>
      </c>
      <c r="P77" s="157" t="s">
        <v>76</v>
      </c>
      <c r="Q77" s="157" t="s">
        <v>117</v>
      </c>
      <c r="R77" s="161">
        <v>41338</v>
      </c>
      <c r="S77" s="157" t="s">
        <v>115</v>
      </c>
      <c r="T77" s="157" t="s">
        <v>75</v>
      </c>
      <c r="U77" s="157" t="s">
        <v>75</v>
      </c>
    </row>
    <row r="78" spans="5:21" ht="28.8" x14ac:dyDescent="0.3">
      <c r="E78" s="107">
        <v>15530</v>
      </c>
      <c r="F78" s="107">
        <v>7</v>
      </c>
      <c r="G78" s="108" t="s">
        <v>69</v>
      </c>
      <c r="H78" s="108" t="s">
        <v>112</v>
      </c>
      <c r="I78" s="108" t="s">
        <v>71</v>
      </c>
      <c r="J78" s="108" t="s">
        <v>446</v>
      </c>
      <c r="K78" s="108" t="s">
        <v>73</v>
      </c>
      <c r="L78" s="108"/>
      <c r="M78" s="107" t="s">
        <v>75</v>
      </c>
      <c r="N78" s="107">
        <v>1.1000000000000001</v>
      </c>
      <c r="O78" s="109">
        <v>1.1000000000000001</v>
      </c>
      <c r="P78" s="108" t="s">
        <v>76</v>
      </c>
      <c r="Q78" s="108" t="s">
        <v>127</v>
      </c>
      <c r="R78" s="114">
        <v>41339</v>
      </c>
      <c r="S78" s="108" t="s">
        <v>115</v>
      </c>
      <c r="T78" s="108" t="s">
        <v>75</v>
      </c>
      <c r="U78" s="108" t="s">
        <v>75</v>
      </c>
    </row>
    <row r="79" spans="5:21" ht="28.8" x14ac:dyDescent="0.3">
      <c r="E79" s="156">
        <v>15523</v>
      </c>
      <c r="F79" s="156">
        <v>7</v>
      </c>
      <c r="G79" s="157" t="s">
        <v>69</v>
      </c>
      <c r="H79" s="157" t="s">
        <v>112</v>
      </c>
      <c r="I79" s="157" t="s">
        <v>71</v>
      </c>
      <c r="J79" s="157" t="s">
        <v>446</v>
      </c>
      <c r="K79" s="157" t="s">
        <v>73</v>
      </c>
      <c r="L79" s="157"/>
      <c r="M79" s="156" t="s">
        <v>75</v>
      </c>
      <c r="N79" s="156">
        <v>6.8999999999999995</v>
      </c>
      <c r="O79" s="158">
        <v>6.8999999999999995</v>
      </c>
      <c r="P79" s="157" t="s">
        <v>76</v>
      </c>
      <c r="Q79" s="157" t="s">
        <v>122</v>
      </c>
      <c r="R79" s="161">
        <v>41339</v>
      </c>
      <c r="S79" s="157" t="s">
        <v>115</v>
      </c>
      <c r="T79" s="157" t="s">
        <v>75</v>
      </c>
      <c r="U79" s="157" t="s">
        <v>75</v>
      </c>
    </row>
    <row r="80" spans="5:21" ht="28.8" x14ac:dyDescent="0.3">
      <c r="E80" s="107">
        <v>33706</v>
      </c>
      <c r="F80" s="107">
        <v>9</v>
      </c>
      <c r="G80" s="108" t="s">
        <v>135</v>
      </c>
      <c r="H80" s="108" t="s">
        <v>112</v>
      </c>
      <c r="I80" s="108" t="s">
        <v>71</v>
      </c>
      <c r="J80" s="108" t="s">
        <v>446</v>
      </c>
      <c r="K80" s="108" t="s">
        <v>73</v>
      </c>
      <c r="L80" s="108"/>
      <c r="M80" s="107" t="s">
        <v>110</v>
      </c>
      <c r="N80" s="107">
        <v>9.6800000000000011E-3</v>
      </c>
      <c r="O80" s="109">
        <v>9.6800000000000011E-3</v>
      </c>
      <c r="P80" s="108" t="s">
        <v>76</v>
      </c>
      <c r="Q80" s="108" t="s">
        <v>122</v>
      </c>
      <c r="R80" s="114">
        <v>41582</v>
      </c>
      <c r="S80" s="108" t="s">
        <v>115</v>
      </c>
      <c r="T80" s="108" t="s">
        <v>75</v>
      </c>
      <c r="U80" s="108" t="s">
        <v>75</v>
      </c>
    </row>
    <row r="81" spans="5:21" ht="28.8" x14ac:dyDescent="0.3">
      <c r="E81" s="156">
        <v>33705</v>
      </c>
      <c r="F81" s="156">
        <v>9</v>
      </c>
      <c r="G81" s="157" t="s">
        <v>135</v>
      </c>
      <c r="H81" s="157" t="s">
        <v>112</v>
      </c>
      <c r="I81" s="157" t="s">
        <v>71</v>
      </c>
      <c r="J81" s="157" t="s">
        <v>446</v>
      </c>
      <c r="K81" s="157" t="s">
        <v>73</v>
      </c>
      <c r="L81" s="157"/>
      <c r="M81" s="156" t="s">
        <v>110</v>
      </c>
      <c r="N81" s="156">
        <v>9.6800000000000011E-3</v>
      </c>
      <c r="O81" s="158">
        <v>9.6800000000000011E-3</v>
      </c>
      <c r="P81" s="157" t="s">
        <v>76</v>
      </c>
      <c r="Q81" s="157" t="s">
        <v>138</v>
      </c>
      <c r="R81" s="161">
        <v>41582</v>
      </c>
      <c r="S81" s="157" t="s">
        <v>115</v>
      </c>
      <c r="T81" s="157" t="s">
        <v>75</v>
      </c>
      <c r="U81" s="157" t="s">
        <v>75</v>
      </c>
    </row>
    <row r="82" spans="5:21" ht="28.8" x14ac:dyDescent="0.3">
      <c r="E82" s="107">
        <v>33464</v>
      </c>
      <c r="F82" s="107">
        <v>9</v>
      </c>
      <c r="G82" s="108" t="s">
        <v>69</v>
      </c>
      <c r="H82" s="108" t="s">
        <v>112</v>
      </c>
      <c r="I82" s="108" t="s">
        <v>71</v>
      </c>
      <c r="J82" s="108" t="s">
        <v>446</v>
      </c>
      <c r="K82" s="108" t="s">
        <v>73</v>
      </c>
      <c r="L82" s="108"/>
      <c r="M82" s="107" t="s">
        <v>75</v>
      </c>
      <c r="N82" s="107">
        <v>0.25999999999999995</v>
      </c>
      <c r="O82" s="109">
        <v>0.25999999999999995</v>
      </c>
      <c r="P82" s="108" t="s">
        <v>76</v>
      </c>
      <c r="Q82" s="108" t="s">
        <v>122</v>
      </c>
      <c r="R82" s="114">
        <v>41582</v>
      </c>
      <c r="S82" s="108" t="s">
        <v>115</v>
      </c>
      <c r="T82" s="108" t="s">
        <v>75</v>
      </c>
      <c r="U82" s="108" t="s">
        <v>75</v>
      </c>
    </row>
    <row r="83" spans="5:21" ht="28.8" x14ac:dyDescent="0.3">
      <c r="E83" s="156">
        <v>33455</v>
      </c>
      <c r="F83" s="156">
        <v>9</v>
      </c>
      <c r="G83" s="157" t="s">
        <v>69</v>
      </c>
      <c r="H83" s="157" t="s">
        <v>112</v>
      </c>
      <c r="I83" s="157" t="s">
        <v>71</v>
      </c>
      <c r="J83" s="157" t="s">
        <v>446</v>
      </c>
      <c r="K83" s="157" t="s">
        <v>73</v>
      </c>
      <c r="L83" s="157"/>
      <c r="M83" s="156" t="s">
        <v>75</v>
      </c>
      <c r="N83" s="156">
        <v>0.8</v>
      </c>
      <c r="O83" s="158">
        <v>0.8</v>
      </c>
      <c r="P83" s="157" t="s">
        <v>76</v>
      </c>
      <c r="Q83" s="157" t="s">
        <v>127</v>
      </c>
      <c r="R83" s="161">
        <v>41582</v>
      </c>
      <c r="S83" s="157" t="s">
        <v>115</v>
      </c>
      <c r="T83" s="157" t="s">
        <v>75</v>
      </c>
      <c r="U83" s="157" t="s">
        <v>75</v>
      </c>
    </row>
    <row r="84" spans="5:21" ht="57.6" x14ac:dyDescent="0.3">
      <c r="E84" s="107">
        <v>5079</v>
      </c>
      <c r="F84" s="107">
        <v>5</v>
      </c>
      <c r="G84" s="108" t="s">
        <v>118</v>
      </c>
      <c r="H84" s="108" t="s">
        <v>70</v>
      </c>
      <c r="I84" s="108" t="s">
        <v>71</v>
      </c>
      <c r="J84" s="108" t="s">
        <v>445</v>
      </c>
      <c r="K84" s="108" t="s">
        <v>73</v>
      </c>
      <c r="L84" s="108"/>
      <c r="M84" s="107" t="s">
        <v>75</v>
      </c>
      <c r="N84" s="107">
        <v>8.147999999999999E-3</v>
      </c>
      <c r="O84" s="109">
        <v>8.147999999999999E-3</v>
      </c>
      <c r="P84" s="108" t="s">
        <v>76</v>
      </c>
      <c r="Q84" s="108" t="s">
        <v>145</v>
      </c>
      <c r="R84" s="114">
        <v>41596</v>
      </c>
      <c r="S84" s="108" t="s">
        <v>86</v>
      </c>
      <c r="T84" s="108" t="s">
        <v>75</v>
      </c>
      <c r="U84" s="108" t="s">
        <v>80</v>
      </c>
    </row>
    <row r="85" spans="5:21" ht="28.8" x14ac:dyDescent="0.3">
      <c r="E85" s="156">
        <v>33734</v>
      </c>
      <c r="F85" s="156">
        <v>9</v>
      </c>
      <c r="G85" s="157" t="s">
        <v>111</v>
      </c>
      <c r="H85" s="157" t="s">
        <v>112</v>
      </c>
      <c r="I85" s="157" t="s">
        <v>71</v>
      </c>
      <c r="J85" s="157" t="s">
        <v>446</v>
      </c>
      <c r="K85" s="157" t="s">
        <v>73</v>
      </c>
      <c r="L85" s="157"/>
      <c r="M85" s="156" t="s">
        <v>110</v>
      </c>
      <c r="N85" s="156">
        <v>9.4900000000000002E-3</v>
      </c>
      <c r="O85" s="158">
        <v>9.4900000000000002E-3</v>
      </c>
      <c r="P85" s="157" t="s">
        <v>76</v>
      </c>
      <c r="Q85" s="157" t="s">
        <v>114</v>
      </c>
      <c r="R85" s="161">
        <v>41596</v>
      </c>
      <c r="S85" s="157" t="s">
        <v>115</v>
      </c>
      <c r="T85" s="157" t="s">
        <v>75</v>
      </c>
      <c r="U85" s="157" t="s">
        <v>75</v>
      </c>
    </row>
    <row r="86" spans="5:21" ht="28.8" x14ac:dyDescent="0.3">
      <c r="E86" s="107">
        <v>33690</v>
      </c>
      <c r="F86" s="107">
        <v>9</v>
      </c>
      <c r="G86" s="108" t="s">
        <v>111</v>
      </c>
      <c r="H86" s="108" t="s">
        <v>112</v>
      </c>
      <c r="I86" s="108" t="s">
        <v>71</v>
      </c>
      <c r="J86" s="108" t="s">
        <v>446</v>
      </c>
      <c r="K86" s="108" t="s">
        <v>73</v>
      </c>
      <c r="L86" s="108"/>
      <c r="M86" s="107" t="s">
        <v>110</v>
      </c>
      <c r="N86" s="107">
        <v>9.8799999999999999E-3</v>
      </c>
      <c r="O86" s="109">
        <v>9.8799999999999999E-3</v>
      </c>
      <c r="P86" s="108" t="s">
        <v>76</v>
      </c>
      <c r="Q86" s="108" t="s">
        <v>117</v>
      </c>
      <c r="R86" s="114">
        <v>41596</v>
      </c>
      <c r="S86" s="108" t="s">
        <v>115</v>
      </c>
      <c r="T86" s="108" t="s">
        <v>75</v>
      </c>
      <c r="U86" s="108" t="s">
        <v>75</v>
      </c>
    </row>
    <row r="87" spans="5:21" ht="57.6" x14ac:dyDescent="0.3">
      <c r="E87" s="156">
        <v>5078</v>
      </c>
      <c r="F87" s="156">
        <v>5</v>
      </c>
      <c r="G87" s="157" t="s">
        <v>118</v>
      </c>
      <c r="H87" s="157" t="s">
        <v>70</v>
      </c>
      <c r="I87" s="157" t="s">
        <v>71</v>
      </c>
      <c r="J87" s="157" t="s">
        <v>444</v>
      </c>
      <c r="K87" s="157" t="s">
        <v>73</v>
      </c>
      <c r="L87" s="157"/>
      <c r="M87" s="156" t="s">
        <v>110</v>
      </c>
      <c r="N87" s="156">
        <v>1.9199999999999998E-2</v>
      </c>
      <c r="O87" s="158">
        <v>1.9199999999999998E-2</v>
      </c>
      <c r="P87" s="157" t="s">
        <v>76</v>
      </c>
      <c r="Q87" s="157" t="s">
        <v>145</v>
      </c>
      <c r="R87" s="161">
        <v>41596</v>
      </c>
      <c r="S87" s="157" t="s">
        <v>86</v>
      </c>
      <c r="T87" s="157" t="s">
        <v>75</v>
      </c>
      <c r="U87" s="157" t="s">
        <v>80</v>
      </c>
    </row>
    <row r="88" spans="5:21" ht="57.6" x14ac:dyDescent="0.3">
      <c r="E88" s="107">
        <v>5074</v>
      </c>
      <c r="F88" s="107">
        <v>5</v>
      </c>
      <c r="G88" s="108" t="s">
        <v>118</v>
      </c>
      <c r="H88" s="108" t="s">
        <v>70</v>
      </c>
      <c r="I88" s="108" t="s">
        <v>71</v>
      </c>
      <c r="J88" s="108" t="s">
        <v>445</v>
      </c>
      <c r="K88" s="108" t="s">
        <v>73</v>
      </c>
      <c r="L88" s="108"/>
      <c r="M88" s="107" t="s">
        <v>75</v>
      </c>
      <c r="N88" s="107">
        <v>5.0366000000000001E-2</v>
      </c>
      <c r="O88" s="109">
        <v>5.0366000000000001E-2</v>
      </c>
      <c r="P88" s="108" t="s">
        <v>76</v>
      </c>
      <c r="Q88" s="108" t="s">
        <v>130</v>
      </c>
      <c r="R88" s="114">
        <v>41596</v>
      </c>
      <c r="S88" s="108" t="s">
        <v>86</v>
      </c>
      <c r="T88" s="108" t="s">
        <v>75</v>
      </c>
      <c r="U88" s="108" t="s">
        <v>80</v>
      </c>
    </row>
    <row r="89" spans="5:21" ht="57.6" x14ac:dyDescent="0.3">
      <c r="E89" s="156">
        <v>5073</v>
      </c>
      <c r="F89" s="156">
        <v>5</v>
      </c>
      <c r="G89" s="157" t="s">
        <v>118</v>
      </c>
      <c r="H89" s="157" t="s">
        <v>70</v>
      </c>
      <c r="I89" s="157" t="s">
        <v>71</v>
      </c>
      <c r="J89" s="157" t="s">
        <v>444</v>
      </c>
      <c r="K89" s="157" t="s">
        <v>73</v>
      </c>
      <c r="L89" s="157"/>
      <c r="M89" s="156" t="s">
        <v>75</v>
      </c>
      <c r="N89" s="156">
        <v>8.2400000000000001E-2</v>
      </c>
      <c r="O89" s="158">
        <v>8.2400000000000001E-2</v>
      </c>
      <c r="P89" s="157" t="s">
        <v>76</v>
      </c>
      <c r="Q89" s="157" t="s">
        <v>144</v>
      </c>
      <c r="R89" s="161">
        <v>41596</v>
      </c>
      <c r="S89" s="157" t="s">
        <v>86</v>
      </c>
      <c r="T89" s="157" t="s">
        <v>75</v>
      </c>
      <c r="U89" s="157" t="s">
        <v>80</v>
      </c>
    </row>
    <row r="90" spans="5:21" ht="57.6" x14ac:dyDescent="0.3">
      <c r="E90" s="107">
        <v>5072</v>
      </c>
      <c r="F90" s="107">
        <v>5</v>
      </c>
      <c r="G90" s="108" t="s">
        <v>118</v>
      </c>
      <c r="H90" s="108" t="s">
        <v>70</v>
      </c>
      <c r="I90" s="108" t="s">
        <v>71</v>
      </c>
      <c r="J90" s="108" t="s">
        <v>445</v>
      </c>
      <c r="K90" s="108" t="s">
        <v>73</v>
      </c>
      <c r="L90" s="108"/>
      <c r="M90" s="107" t="s">
        <v>75</v>
      </c>
      <c r="N90" s="107">
        <v>8.8806000000000024E-2</v>
      </c>
      <c r="O90" s="109">
        <v>8.8806000000000024E-2</v>
      </c>
      <c r="P90" s="108" t="s">
        <v>76</v>
      </c>
      <c r="Q90" s="108" t="s">
        <v>144</v>
      </c>
      <c r="R90" s="114">
        <v>41596</v>
      </c>
      <c r="S90" s="108" t="s">
        <v>86</v>
      </c>
      <c r="T90" s="108" t="s">
        <v>75</v>
      </c>
      <c r="U90" s="108" t="s">
        <v>80</v>
      </c>
    </row>
    <row r="91" spans="5:21" ht="57.6" x14ac:dyDescent="0.3">
      <c r="E91" s="156">
        <v>5071</v>
      </c>
      <c r="F91" s="156">
        <v>5</v>
      </c>
      <c r="G91" s="157" t="s">
        <v>118</v>
      </c>
      <c r="H91" s="157" t="s">
        <v>70</v>
      </c>
      <c r="I91" s="157" t="s">
        <v>71</v>
      </c>
      <c r="J91" s="157" t="s">
        <v>444</v>
      </c>
      <c r="K91" s="157" t="s">
        <v>73</v>
      </c>
      <c r="L91" s="157"/>
      <c r="M91" s="156" t="s">
        <v>75</v>
      </c>
      <c r="N91" s="156">
        <v>9.0200000000000002E-2</v>
      </c>
      <c r="O91" s="158">
        <v>9.0200000000000002E-2</v>
      </c>
      <c r="P91" s="157" t="s">
        <v>76</v>
      </c>
      <c r="Q91" s="157" t="s">
        <v>130</v>
      </c>
      <c r="R91" s="161">
        <v>41596</v>
      </c>
      <c r="S91" s="157" t="s">
        <v>86</v>
      </c>
      <c r="T91" s="157" t="s">
        <v>75</v>
      </c>
      <c r="U91" s="157" t="s">
        <v>80</v>
      </c>
    </row>
    <row r="92" spans="5:21" ht="57.6" x14ac:dyDescent="0.3">
      <c r="E92" s="107">
        <v>4999</v>
      </c>
      <c r="F92" s="107">
        <v>5</v>
      </c>
      <c r="G92" s="108" t="s">
        <v>118</v>
      </c>
      <c r="H92" s="108" t="s">
        <v>70</v>
      </c>
      <c r="I92" s="108" t="s">
        <v>71</v>
      </c>
      <c r="J92" s="108" t="s">
        <v>444</v>
      </c>
      <c r="K92" s="108" t="s">
        <v>73</v>
      </c>
      <c r="L92" s="108"/>
      <c r="M92" s="107" t="s">
        <v>75</v>
      </c>
      <c r="N92" s="107">
        <v>0.65900000000000003</v>
      </c>
      <c r="O92" s="109">
        <v>0.65900000000000003</v>
      </c>
      <c r="P92" s="108" t="s">
        <v>76</v>
      </c>
      <c r="Q92" s="108" t="s">
        <v>147</v>
      </c>
      <c r="R92" s="114">
        <v>41597</v>
      </c>
      <c r="S92" s="108" t="s">
        <v>86</v>
      </c>
      <c r="T92" s="108" t="s">
        <v>75</v>
      </c>
      <c r="U92" s="108" t="s">
        <v>80</v>
      </c>
    </row>
    <row r="93" spans="5:21" ht="57.6" x14ac:dyDescent="0.3">
      <c r="E93" s="156">
        <v>4998</v>
      </c>
      <c r="F93" s="156">
        <v>5</v>
      </c>
      <c r="G93" s="157" t="s">
        <v>118</v>
      </c>
      <c r="H93" s="157" t="s">
        <v>70</v>
      </c>
      <c r="I93" s="157" t="s">
        <v>71</v>
      </c>
      <c r="J93" s="157" t="s">
        <v>445</v>
      </c>
      <c r="K93" s="157" t="s">
        <v>73</v>
      </c>
      <c r="L93" s="157"/>
      <c r="M93" s="156" t="s">
        <v>75</v>
      </c>
      <c r="N93" s="156">
        <v>0.82177780000000022</v>
      </c>
      <c r="O93" s="158">
        <v>0.82177780000000022</v>
      </c>
      <c r="P93" s="157" t="s">
        <v>76</v>
      </c>
      <c r="Q93" s="157" t="s">
        <v>147</v>
      </c>
      <c r="R93" s="161">
        <v>41597</v>
      </c>
      <c r="S93" s="157" t="s">
        <v>86</v>
      </c>
      <c r="T93" s="157" t="s">
        <v>75</v>
      </c>
      <c r="U93" s="157" t="s">
        <v>80</v>
      </c>
    </row>
    <row r="94" spans="5:21" ht="28.8" x14ac:dyDescent="0.3">
      <c r="E94" s="107">
        <v>33713</v>
      </c>
      <c r="F94" s="107">
        <v>9</v>
      </c>
      <c r="G94" s="108" t="s">
        <v>120</v>
      </c>
      <c r="H94" s="108" t="s">
        <v>112</v>
      </c>
      <c r="I94" s="108" t="s">
        <v>71</v>
      </c>
      <c r="J94" s="108" t="s">
        <v>446</v>
      </c>
      <c r="K94" s="108" t="s">
        <v>73</v>
      </c>
      <c r="L94" s="108"/>
      <c r="M94" s="107" t="s">
        <v>110</v>
      </c>
      <c r="N94" s="107">
        <v>9.6200000000000001E-3</v>
      </c>
      <c r="O94" s="109">
        <v>9.6200000000000001E-3</v>
      </c>
      <c r="P94" s="108" t="s">
        <v>76</v>
      </c>
      <c r="Q94" s="108" t="s">
        <v>122</v>
      </c>
      <c r="R94" s="114">
        <v>41610</v>
      </c>
      <c r="S94" s="108" t="s">
        <v>115</v>
      </c>
      <c r="T94" s="108" t="s">
        <v>75</v>
      </c>
      <c r="U94" s="108" t="s">
        <v>75</v>
      </c>
    </row>
    <row r="95" spans="5:21" ht="57.6" x14ac:dyDescent="0.3">
      <c r="E95" s="156">
        <v>4913</v>
      </c>
      <c r="F95" s="156">
        <v>5</v>
      </c>
      <c r="G95" s="157" t="s">
        <v>118</v>
      </c>
      <c r="H95" s="157" t="s">
        <v>70</v>
      </c>
      <c r="I95" s="157" t="s">
        <v>71</v>
      </c>
      <c r="J95" s="157" t="s">
        <v>444</v>
      </c>
      <c r="K95" s="157" t="s">
        <v>73</v>
      </c>
      <c r="L95" s="157"/>
      <c r="M95" s="156" t="s">
        <v>75</v>
      </c>
      <c r="N95" s="156">
        <v>3.32E-2</v>
      </c>
      <c r="O95" s="158">
        <v>3.32E-2</v>
      </c>
      <c r="P95" s="157" t="s">
        <v>76</v>
      </c>
      <c r="Q95" s="157" t="s">
        <v>145</v>
      </c>
      <c r="R95" s="161">
        <v>41646</v>
      </c>
      <c r="S95" s="157" t="s">
        <v>86</v>
      </c>
      <c r="T95" s="157" t="s">
        <v>75</v>
      </c>
      <c r="U95" s="157" t="s">
        <v>80</v>
      </c>
    </row>
    <row r="96" spans="5:21" ht="57.6" x14ac:dyDescent="0.3">
      <c r="E96" s="107">
        <v>4895</v>
      </c>
      <c r="F96" s="107">
        <v>5</v>
      </c>
      <c r="G96" s="108" t="s">
        <v>118</v>
      </c>
      <c r="H96" s="108" t="s">
        <v>70</v>
      </c>
      <c r="I96" s="108" t="s">
        <v>71</v>
      </c>
      <c r="J96" s="108" t="s">
        <v>445</v>
      </c>
      <c r="K96" s="108" t="s">
        <v>73</v>
      </c>
      <c r="L96" s="108"/>
      <c r="M96" s="107" t="s">
        <v>75</v>
      </c>
      <c r="N96" s="107">
        <v>5.9970300000000025E-2</v>
      </c>
      <c r="O96" s="109">
        <v>5.9970300000000025E-2</v>
      </c>
      <c r="P96" s="108" t="s">
        <v>76</v>
      </c>
      <c r="Q96" s="108" t="s">
        <v>145</v>
      </c>
      <c r="R96" s="114">
        <v>41646</v>
      </c>
      <c r="S96" s="108" t="s">
        <v>86</v>
      </c>
      <c r="T96" s="108" t="s">
        <v>75</v>
      </c>
      <c r="U96" s="108" t="s">
        <v>80</v>
      </c>
    </row>
    <row r="97" spans="5:21" ht="57.6" x14ac:dyDescent="0.3">
      <c r="E97" s="156">
        <v>4886</v>
      </c>
      <c r="F97" s="156">
        <v>5</v>
      </c>
      <c r="G97" s="157" t="s">
        <v>118</v>
      </c>
      <c r="H97" s="157" t="s">
        <v>70</v>
      </c>
      <c r="I97" s="157" t="s">
        <v>71</v>
      </c>
      <c r="J97" s="157" t="s">
        <v>444</v>
      </c>
      <c r="K97" s="157" t="s">
        <v>73</v>
      </c>
      <c r="L97" s="157"/>
      <c r="M97" s="156" t="s">
        <v>75</v>
      </c>
      <c r="N97" s="156">
        <v>0.1731</v>
      </c>
      <c r="O97" s="158">
        <v>0.1731</v>
      </c>
      <c r="P97" s="157" t="s">
        <v>76</v>
      </c>
      <c r="Q97" s="157" t="s">
        <v>144</v>
      </c>
      <c r="R97" s="161">
        <v>41646</v>
      </c>
      <c r="S97" s="157" t="s">
        <v>86</v>
      </c>
      <c r="T97" s="157" t="s">
        <v>75</v>
      </c>
      <c r="U97" s="157" t="s">
        <v>80</v>
      </c>
    </row>
    <row r="98" spans="5:21" ht="57.6" x14ac:dyDescent="0.3">
      <c r="E98" s="107">
        <v>4884</v>
      </c>
      <c r="F98" s="107">
        <v>5</v>
      </c>
      <c r="G98" s="108" t="s">
        <v>118</v>
      </c>
      <c r="H98" s="108" t="s">
        <v>70</v>
      </c>
      <c r="I98" s="108" t="s">
        <v>71</v>
      </c>
      <c r="J98" s="108" t="s">
        <v>445</v>
      </c>
      <c r="K98" s="108" t="s">
        <v>73</v>
      </c>
      <c r="L98" s="108"/>
      <c r="M98" s="107" t="s">
        <v>75</v>
      </c>
      <c r="N98" s="107">
        <v>0.18404720000000011</v>
      </c>
      <c r="O98" s="109">
        <v>0.18404720000000011</v>
      </c>
      <c r="P98" s="108" t="s">
        <v>76</v>
      </c>
      <c r="Q98" s="108" t="s">
        <v>144</v>
      </c>
      <c r="R98" s="114">
        <v>41646</v>
      </c>
      <c r="S98" s="108" t="s">
        <v>86</v>
      </c>
      <c r="T98" s="108" t="s">
        <v>75</v>
      </c>
      <c r="U98" s="108" t="s">
        <v>80</v>
      </c>
    </row>
    <row r="99" spans="5:21" ht="57.6" x14ac:dyDescent="0.3">
      <c r="E99" s="156">
        <v>4867</v>
      </c>
      <c r="F99" s="156">
        <v>5</v>
      </c>
      <c r="G99" s="157" t="s">
        <v>118</v>
      </c>
      <c r="H99" s="157" t="s">
        <v>70</v>
      </c>
      <c r="I99" s="157" t="s">
        <v>71</v>
      </c>
      <c r="J99" s="157" t="s">
        <v>444</v>
      </c>
      <c r="K99" s="157" t="s">
        <v>73</v>
      </c>
      <c r="L99" s="157"/>
      <c r="M99" s="156" t="s">
        <v>75</v>
      </c>
      <c r="N99" s="156">
        <v>0.58699999999999997</v>
      </c>
      <c r="O99" s="158">
        <v>0.58699999999999997</v>
      </c>
      <c r="P99" s="157" t="s">
        <v>76</v>
      </c>
      <c r="Q99" s="157" t="s">
        <v>130</v>
      </c>
      <c r="R99" s="161">
        <v>41646</v>
      </c>
      <c r="S99" s="157" t="s">
        <v>86</v>
      </c>
      <c r="T99" s="157" t="s">
        <v>75</v>
      </c>
      <c r="U99" s="157" t="s">
        <v>80</v>
      </c>
    </row>
    <row r="100" spans="5:21" ht="57.6" x14ac:dyDescent="0.3">
      <c r="E100" s="107">
        <v>4865</v>
      </c>
      <c r="F100" s="107">
        <v>5</v>
      </c>
      <c r="G100" s="108" t="s">
        <v>118</v>
      </c>
      <c r="H100" s="108" t="s">
        <v>70</v>
      </c>
      <c r="I100" s="108" t="s">
        <v>71</v>
      </c>
      <c r="J100" s="108" t="s">
        <v>444</v>
      </c>
      <c r="K100" s="108" t="s">
        <v>73</v>
      </c>
      <c r="L100" s="108"/>
      <c r="M100" s="107" t="s">
        <v>75</v>
      </c>
      <c r="N100" s="107">
        <v>0.63300000000000001</v>
      </c>
      <c r="O100" s="109">
        <v>0.63300000000000001</v>
      </c>
      <c r="P100" s="108" t="s">
        <v>76</v>
      </c>
      <c r="Q100" s="108" t="s">
        <v>147</v>
      </c>
      <c r="R100" s="114">
        <v>41646</v>
      </c>
      <c r="S100" s="108" t="s">
        <v>86</v>
      </c>
      <c r="T100" s="108" t="s">
        <v>75</v>
      </c>
      <c r="U100" s="108" t="s">
        <v>80</v>
      </c>
    </row>
    <row r="101" spans="5:21" ht="57.6" x14ac:dyDescent="0.3">
      <c r="E101" s="156">
        <v>4858</v>
      </c>
      <c r="F101" s="156">
        <v>5</v>
      </c>
      <c r="G101" s="157" t="s">
        <v>118</v>
      </c>
      <c r="H101" s="157" t="s">
        <v>70</v>
      </c>
      <c r="I101" s="157" t="s">
        <v>71</v>
      </c>
      <c r="J101" s="157" t="s">
        <v>445</v>
      </c>
      <c r="K101" s="157" t="s">
        <v>73</v>
      </c>
      <c r="L101" s="157"/>
      <c r="M101" s="156" t="s">
        <v>75</v>
      </c>
      <c r="N101" s="156">
        <v>0.85431870000000043</v>
      </c>
      <c r="O101" s="158">
        <v>0.85431870000000043</v>
      </c>
      <c r="P101" s="157" t="s">
        <v>76</v>
      </c>
      <c r="Q101" s="157" t="s">
        <v>130</v>
      </c>
      <c r="R101" s="161">
        <v>41646</v>
      </c>
      <c r="S101" s="157" t="s">
        <v>86</v>
      </c>
      <c r="T101" s="157" t="s">
        <v>75</v>
      </c>
      <c r="U101" s="157" t="s">
        <v>80</v>
      </c>
    </row>
    <row r="102" spans="5:21" ht="57.6" x14ac:dyDescent="0.3">
      <c r="E102" s="107">
        <v>4830</v>
      </c>
      <c r="F102" s="107">
        <v>5</v>
      </c>
      <c r="G102" s="108" t="s">
        <v>118</v>
      </c>
      <c r="H102" s="108" t="s">
        <v>70</v>
      </c>
      <c r="I102" s="108" t="s">
        <v>71</v>
      </c>
      <c r="J102" s="108" t="s">
        <v>445</v>
      </c>
      <c r="K102" s="108" t="s">
        <v>73</v>
      </c>
      <c r="L102" s="108"/>
      <c r="M102" s="107" t="s">
        <v>75</v>
      </c>
      <c r="N102" s="107">
        <v>2.8805381000000012</v>
      </c>
      <c r="O102" s="109">
        <v>2.8805381000000012</v>
      </c>
      <c r="P102" s="108" t="s">
        <v>76</v>
      </c>
      <c r="Q102" s="108" t="s">
        <v>147</v>
      </c>
      <c r="R102" s="114">
        <v>41646</v>
      </c>
      <c r="S102" s="108" t="s">
        <v>86</v>
      </c>
      <c r="T102" s="108" t="s">
        <v>75</v>
      </c>
      <c r="U102" s="108" t="s">
        <v>80</v>
      </c>
    </row>
    <row r="103" spans="5:21" ht="28.8" x14ac:dyDescent="0.3">
      <c r="E103" s="156">
        <v>33704</v>
      </c>
      <c r="F103" s="156">
        <v>9</v>
      </c>
      <c r="G103" s="157" t="s">
        <v>135</v>
      </c>
      <c r="H103" s="157" t="s">
        <v>112</v>
      </c>
      <c r="I103" s="157" t="s">
        <v>71</v>
      </c>
      <c r="J103" s="157" t="s">
        <v>446</v>
      </c>
      <c r="K103" s="157" t="s">
        <v>73</v>
      </c>
      <c r="L103" s="157"/>
      <c r="M103" s="156" t="s">
        <v>110</v>
      </c>
      <c r="N103" s="156">
        <v>9.7000000000000003E-3</v>
      </c>
      <c r="O103" s="158">
        <v>9.7000000000000003E-3</v>
      </c>
      <c r="P103" s="157" t="s">
        <v>76</v>
      </c>
      <c r="Q103" s="157" t="s">
        <v>122</v>
      </c>
      <c r="R103" s="161">
        <v>41649</v>
      </c>
      <c r="S103" s="157" t="s">
        <v>115</v>
      </c>
      <c r="T103" s="157" t="s">
        <v>75</v>
      </c>
      <c r="U103" s="157" t="s">
        <v>75</v>
      </c>
    </row>
    <row r="104" spans="5:21" ht="28.8" x14ac:dyDescent="0.3">
      <c r="E104" s="107">
        <v>33692</v>
      </c>
      <c r="F104" s="107">
        <v>9</v>
      </c>
      <c r="G104" s="108" t="s">
        <v>135</v>
      </c>
      <c r="H104" s="108" t="s">
        <v>112</v>
      </c>
      <c r="I104" s="108" t="s">
        <v>71</v>
      </c>
      <c r="J104" s="108" t="s">
        <v>446</v>
      </c>
      <c r="K104" s="108" t="s">
        <v>73</v>
      </c>
      <c r="L104" s="108"/>
      <c r="M104" s="107" t="s">
        <v>110</v>
      </c>
      <c r="N104" s="107">
        <v>9.8799999999999999E-3</v>
      </c>
      <c r="O104" s="109">
        <v>9.8799999999999999E-3</v>
      </c>
      <c r="P104" s="108" t="s">
        <v>76</v>
      </c>
      <c r="Q104" s="108" t="s">
        <v>138</v>
      </c>
      <c r="R104" s="114">
        <v>41649</v>
      </c>
      <c r="S104" s="108" t="s">
        <v>115</v>
      </c>
      <c r="T104" s="108" t="s">
        <v>75</v>
      </c>
      <c r="U104" s="108" t="s">
        <v>75</v>
      </c>
    </row>
    <row r="105" spans="5:21" ht="28.8" x14ac:dyDescent="0.3">
      <c r="E105" s="156">
        <v>33711</v>
      </c>
      <c r="F105" s="156">
        <v>9</v>
      </c>
      <c r="G105" s="157" t="s">
        <v>120</v>
      </c>
      <c r="H105" s="157" t="s">
        <v>112</v>
      </c>
      <c r="I105" s="157" t="s">
        <v>71</v>
      </c>
      <c r="J105" s="157" t="s">
        <v>446</v>
      </c>
      <c r="K105" s="157" t="s">
        <v>73</v>
      </c>
      <c r="L105" s="157"/>
      <c r="M105" s="156" t="s">
        <v>110</v>
      </c>
      <c r="N105" s="156">
        <v>9.6399999999999993E-3</v>
      </c>
      <c r="O105" s="158">
        <v>9.6399999999999993E-3</v>
      </c>
      <c r="P105" s="157" t="s">
        <v>76</v>
      </c>
      <c r="Q105" s="157" t="s">
        <v>122</v>
      </c>
      <c r="R105" s="161">
        <v>41681</v>
      </c>
      <c r="S105" s="157" t="s">
        <v>115</v>
      </c>
      <c r="T105" s="157" t="s">
        <v>75</v>
      </c>
      <c r="U105" s="157" t="s">
        <v>75</v>
      </c>
    </row>
    <row r="106" spans="5:21" ht="28.8" x14ac:dyDescent="0.3">
      <c r="E106" s="107">
        <v>33679</v>
      </c>
      <c r="F106" s="107">
        <v>9</v>
      </c>
      <c r="G106" s="108" t="s">
        <v>111</v>
      </c>
      <c r="H106" s="108" t="s">
        <v>112</v>
      </c>
      <c r="I106" s="108" t="s">
        <v>71</v>
      </c>
      <c r="J106" s="108" t="s">
        <v>446</v>
      </c>
      <c r="K106" s="108" t="s">
        <v>73</v>
      </c>
      <c r="L106" s="108"/>
      <c r="M106" s="107" t="s">
        <v>110</v>
      </c>
      <c r="N106" s="107">
        <v>1.03E-2</v>
      </c>
      <c r="O106" s="109">
        <v>1.03E-2</v>
      </c>
      <c r="P106" s="108" t="s">
        <v>76</v>
      </c>
      <c r="Q106" s="108" t="s">
        <v>117</v>
      </c>
      <c r="R106" s="114">
        <v>41724</v>
      </c>
      <c r="S106" s="108" t="s">
        <v>115</v>
      </c>
      <c r="T106" s="108" t="s">
        <v>75</v>
      </c>
      <c r="U106" s="108" t="s">
        <v>75</v>
      </c>
    </row>
    <row r="107" spans="5:21" ht="28.8" x14ac:dyDescent="0.3">
      <c r="E107" s="156">
        <v>33669</v>
      </c>
      <c r="F107" s="156">
        <v>9</v>
      </c>
      <c r="G107" s="157" t="s">
        <v>111</v>
      </c>
      <c r="H107" s="157" t="s">
        <v>112</v>
      </c>
      <c r="I107" s="157" t="s">
        <v>71</v>
      </c>
      <c r="J107" s="157" t="s">
        <v>446</v>
      </c>
      <c r="K107" s="157" t="s">
        <v>73</v>
      </c>
      <c r="L107" s="157"/>
      <c r="M107" s="156" t="s">
        <v>110</v>
      </c>
      <c r="N107" s="156">
        <v>1.0699999999999999E-2</v>
      </c>
      <c r="O107" s="158">
        <v>1.0699999999999999E-2</v>
      </c>
      <c r="P107" s="157" t="s">
        <v>76</v>
      </c>
      <c r="Q107" s="157" t="s">
        <v>114</v>
      </c>
      <c r="R107" s="161">
        <v>41724</v>
      </c>
      <c r="S107" s="157" t="s">
        <v>115</v>
      </c>
      <c r="T107" s="157" t="s">
        <v>75</v>
      </c>
      <c r="U107" s="157" t="s">
        <v>75</v>
      </c>
    </row>
    <row r="108" spans="5:21" ht="57.6" x14ac:dyDescent="0.3">
      <c r="E108" s="107">
        <v>4387</v>
      </c>
      <c r="F108" s="107">
        <v>5</v>
      </c>
      <c r="G108" s="108" t="s">
        <v>118</v>
      </c>
      <c r="H108" s="108" t="s">
        <v>70</v>
      </c>
      <c r="I108" s="108" t="s">
        <v>71</v>
      </c>
      <c r="J108" s="108" t="s">
        <v>445</v>
      </c>
      <c r="K108" s="108" t="s">
        <v>73</v>
      </c>
      <c r="L108" s="108"/>
      <c r="M108" s="107" t="s">
        <v>75</v>
      </c>
      <c r="N108" s="107">
        <v>2.9296700000000005E-3</v>
      </c>
      <c r="O108" s="109">
        <v>2.9296700000000005E-3</v>
      </c>
      <c r="P108" s="108" t="s">
        <v>76</v>
      </c>
      <c r="Q108" s="108" t="s">
        <v>119</v>
      </c>
      <c r="R108" s="114">
        <v>41726</v>
      </c>
      <c r="S108" s="108" t="s">
        <v>86</v>
      </c>
      <c r="T108" s="108" t="s">
        <v>75</v>
      </c>
      <c r="U108" s="108" t="s">
        <v>80</v>
      </c>
    </row>
    <row r="109" spans="5:21" ht="57.6" x14ac:dyDescent="0.3">
      <c r="E109" s="156">
        <v>4385</v>
      </c>
      <c r="F109" s="156">
        <v>5</v>
      </c>
      <c r="G109" s="157" t="s">
        <v>118</v>
      </c>
      <c r="H109" s="157" t="s">
        <v>70</v>
      </c>
      <c r="I109" s="157" t="s">
        <v>71</v>
      </c>
      <c r="J109" s="157" t="s">
        <v>445</v>
      </c>
      <c r="K109" s="157" t="s">
        <v>73</v>
      </c>
      <c r="L109" s="157"/>
      <c r="M109" s="156" t="s">
        <v>75</v>
      </c>
      <c r="N109" s="156">
        <v>8.2113999999999989E-3</v>
      </c>
      <c r="O109" s="158">
        <v>8.2113999999999989E-3</v>
      </c>
      <c r="P109" s="157" t="s">
        <v>76</v>
      </c>
      <c r="Q109" s="157" t="s">
        <v>123</v>
      </c>
      <c r="R109" s="161">
        <v>41726</v>
      </c>
      <c r="S109" s="157" t="s">
        <v>86</v>
      </c>
      <c r="T109" s="157" t="s">
        <v>75</v>
      </c>
      <c r="U109" s="157" t="s">
        <v>80</v>
      </c>
    </row>
    <row r="110" spans="5:21" ht="57.6" x14ac:dyDescent="0.3">
      <c r="E110" s="107">
        <v>4384</v>
      </c>
      <c r="F110" s="107">
        <v>5</v>
      </c>
      <c r="G110" s="108" t="s">
        <v>118</v>
      </c>
      <c r="H110" s="108" t="s">
        <v>70</v>
      </c>
      <c r="I110" s="108" t="s">
        <v>71</v>
      </c>
      <c r="J110" s="108" t="s">
        <v>444</v>
      </c>
      <c r="K110" s="108" t="s">
        <v>73</v>
      </c>
      <c r="L110" s="108"/>
      <c r="M110" s="107" t="s">
        <v>110</v>
      </c>
      <c r="N110" s="107">
        <v>9.5200000000000007E-3</v>
      </c>
      <c r="O110" s="109">
        <v>9.5200000000000007E-3</v>
      </c>
      <c r="P110" s="108" t="s">
        <v>76</v>
      </c>
      <c r="Q110" s="108" t="s">
        <v>119</v>
      </c>
      <c r="R110" s="114">
        <v>41726</v>
      </c>
      <c r="S110" s="108" t="s">
        <v>86</v>
      </c>
      <c r="T110" s="108" t="s">
        <v>75</v>
      </c>
      <c r="U110" s="108" t="s">
        <v>80</v>
      </c>
    </row>
    <row r="111" spans="5:21" ht="57.6" x14ac:dyDescent="0.3">
      <c r="E111" s="156">
        <v>4383</v>
      </c>
      <c r="F111" s="156">
        <v>5</v>
      </c>
      <c r="G111" s="157" t="s">
        <v>118</v>
      </c>
      <c r="H111" s="157" t="s">
        <v>70</v>
      </c>
      <c r="I111" s="157" t="s">
        <v>71</v>
      </c>
      <c r="J111" s="157" t="s">
        <v>444</v>
      </c>
      <c r="K111" s="157" t="s">
        <v>73</v>
      </c>
      <c r="L111" s="157"/>
      <c r="M111" s="156" t="s">
        <v>110</v>
      </c>
      <c r="N111" s="156">
        <v>9.5200000000000007E-3</v>
      </c>
      <c r="O111" s="158">
        <v>9.5200000000000007E-3</v>
      </c>
      <c r="P111" s="157" t="s">
        <v>76</v>
      </c>
      <c r="Q111" s="157" t="s">
        <v>158</v>
      </c>
      <c r="R111" s="161">
        <v>41726</v>
      </c>
      <c r="S111" s="157" t="s">
        <v>86</v>
      </c>
      <c r="T111" s="157" t="s">
        <v>75</v>
      </c>
      <c r="U111" s="157" t="s">
        <v>80</v>
      </c>
    </row>
    <row r="112" spans="5:21" ht="57.6" x14ac:dyDescent="0.3">
      <c r="E112" s="107">
        <v>4381</v>
      </c>
      <c r="F112" s="107">
        <v>5</v>
      </c>
      <c r="G112" s="108" t="s">
        <v>118</v>
      </c>
      <c r="H112" s="108" t="s">
        <v>70</v>
      </c>
      <c r="I112" s="108" t="s">
        <v>71</v>
      </c>
      <c r="J112" s="108" t="s">
        <v>445</v>
      </c>
      <c r="K112" s="108" t="s">
        <v>73</v>
      </c>
      <c r="L112" s="108"/>
      <c r="M112" s="107" t="s">
        <v>75</v>
      </c>
      <c r="N112" s="107">
        <v>9.9764000000000068E-3</v>
      </c>
      <c r="O112" s="109">
        <v>9.9764000000000068E-3</v>
      </c>
      <c r="P112" s="108" t="s">
        <v>76</v>
      </c>
      <c r="Q112" s="108" t="s">
        <v>158</v>
      </c>
      <c r="R112" s="114">
        <v>41726</v>
      </c>
      <c r="S112" s="108" t="s">
        <v>86</v>
      </c>
      <c r="T112" s="108" t="s">
        <v>75</v>
      </c>
      <c r="U112" s="108" t="s">
        <v>80</v>
      </c>
    </row>
    <row r="113" spans="5:21" ht="57.6" x14ac:dyDescent="0.3">
      <c r="E113" s="156">
        <v>4379</v>
      </c>
      <c r="F113" s="156">
        <v>5</v>
      </c>
      <c r="G113" s="157" t="s">
        <v>118</v>
      </c>
      <c r="H113" s="157" t="s">
        <v>70</v>
      </c>
      <c r="I113" s="157" t="s">
        <v>71</v>
      </c>
      <c r="J113" s="157" t="s">
        <v>444</v>
      </c>
      <c r="K113" s="157" t="s">
        <v>73</v>
      </c>
      <c r="L113" s="157"/>
      <c r="M113" s="156" t="s">
        <v>110</v>
      </c>
      <c r="N113" s="156">
        <v>1.89E-2</v>
      </c>
      <c r="O113" s="158">
        <v>1.89E-2</v>
      </c>
      <c r="P113" s="157" t="s">
        <v>76</v>
      </c>
      <c r="Q113" s="157" t="s">
        <v>123</v>
      </c>
      <c r="R113" s="161">
        <v>41726</v>
      </c>
      <c r="S113" s="157" t="s">
        <v>86</v>
      </c>
      <c r="T113" s="157" t="s">
        <v>75</v>
      </c>
      <c r="U113" s="157" t="s">
        <v>80</v>
      </c>
    </row>
    <row r="114" spans="5:21" ht="57.6" x14ac:dyDescent="0.3">
      <c r="E114" s="107">
        <v>4353</v>
      </c>
      <c r="F114" s="107">
        <v>5</v>
      </c>
      <c r="G114" s="108" t="s">
        <v>118</v>
      </c>
      <c r="H114" s="108" t="s">
        <v>70</v>
      </c>
      <c r="I114" s="108" t="s">
        <v>71</v>
      </c>
      <c r="J114" s="108" t="s">
        <v>445</v>
      </c>
      <c r="K114" s="108" t="s">
        <v>73</v>
      </c>
      <c r="L114" s="108"/>
      <c r="M114" s="107" t="s">
        <v>75</v>
      </c>
      <c r="N114" s="107">
        <v>4.5168500000000007E-2</v>
      </c>
      <c r="O114" s="109">
        <v>4.5168500000000007E-2</v>
      </c>
      <c r="P114" s="108" t="s">
        <v>76</v>
      </c>
      <c r="Q114" s="108" t="s">
        <v>144</v>
      </c>
      <c r="R114" s="114">
        <v>41726</v>
      </c>
      <c r="S114" s="108" t="s">
        <v>86</v>
      </c>
      <c r="T114" s="108" t="s">
        <v>75</v>
      </c>
      <c r="U114" s="108" t="s">
        <v>80</v>
      </c>
    </row>
    <row r="115" spans="5:21" ht="57.6" x14ac:dyDescent="0.3">
      <c r="E115" s="156">
        <v>4342</v>
      </c>
      <c r="F115" s="156">
        <v>5</v>
      </c>
      <c r="G115" s="157" t="s">
        <v>118</v>
      </c>
      <c r="H115" s="157" t="s">
        <v>70</v>
      </c>
      <c r="I115" s="157" t="s">
        <v>71</v>
      </c>
      <c r="J115" s="157" t="s">
        <v>444</v>
      </c>
      <c r="K115" s="157" t="s">
        <v>73</v>
      </c>
      <c r="L115" s="157"/>
      <c r="M115" s="156" t="s">
        <v>75</v>
      </c>
      <c r="N115" s="156">
        <v>6.7199999999999996E-2</v>
      </c>
      <c r="O115" s="158">
        <v>6.7199999999999996E-2</v>
      </c>
      <c r="P115" s="157" t="s">
        <v>76</v>
      </c>
      <c r="Q115" s="157" t="s">
        <v>144</v>
      </c>
      <c r="R115" s="161">
        <v>41726</v>
      </c>
      <c r="S115" s="157" t="s">
        <v>86</v>
      </c>
      <c r="T115" s="157" t="s">
        <v>75</v>
      </c>
      <c r="U115" s="157" t="s">
        <v>80</v>
      </c>
    </row>
    <row r="116" spans="5:21" ht="57.6" x14ac:dyDescent="0.3">
      <c r="E116" s="107">
        <v>4325</v>
      </c>
      <c r="F116" s="107">
        <v>5</v>
      </c>
      <c r="G116" s="108" t="s">
        <v>118</v>
      </c>
      <c r="H116" s="108" t="s">
        <v>70</v>
      </c>
      <c r="I116" s="108" t="s">
        <v>71</v>
      </c>
      <c r="J116" s="108" t="s">
        <v>445</v>
      </c>
      <c r="K116" s="108" t="s">
        <v>73</v>
      </c>
      <c r="L116" s="108"/>
      <c r="M116" s="107" t="s">
        <v>75</v>
      </c>
      <c r="N116" s="107">
        <v>0.10993849999999998</v>
      </c>
      <c r="O116" s="109">
        <v>0.10993849999999998</v>
      </c>
      <c r="P116" s="108" t="s">
        <v>76</v>
      </c>
      <c r="Q116" s="108" t="s">
        <v>128</v>
      </c>
      <c r="R116" s="114">
        <v>41726</v>
      </c>
      <c r="S116" s="108" t="s">
        <v>86</v>
      </c>
      <c r="T116" s="108" t="s">
        <v>75</v>
      </c>
      <c r="U116" s="108" t="s">
        <v>80</v>
      </c>
    </row>
    <row r="117" spans="5:21" ht="57.6" x14ac:dyDescent="0.3">
      <c r="E117" s="156">
        <v>4319</v>
      </c>
      <c r="F117" s="156">
        <v>5</v>
      </c>
      <c r="G117" s="157" t="s">
        <v>118</v>
      </c>
      <c r="H117" s="157" t="s">
        <v>70</v>
      </c>
      <c r="I117" s="157" t="s">
        <v>71</v>
      </c>
      <c r="J117" s="157" t="s">
        <v>444</v>
      </c>
      <c r="K117" s="157" t="s">
        <v>73</v>
      </c>
      <c r="L117" s="157"/>
      <c r="M117" s="156" t="s">
        <v>75</v>
      </c>
      <c r="N117" s="156">
        <v>0.18940000000000001</v>
      </c>
      <c r="O117" s="158">
        <v>0.18940000000000001</v>
      </c>
      <c r="P117" s="157" t="s">
        <v>76</v>
      </c>
      <c r="Q117" s="157" t="s">
        <v>128</v>
      </c>
      <c r="R117" s="161">
        <v>41726</v>
      </c>
      <c r="S117" s="157" t="s">
        <v>86</v>
      </c>
      <c r="T117" s="157" t="s">
        <v>75</v>
      </c>
      <c r="U117" s="157" t="s">
        <v>80</v>
      </c>
    </row>
    <row r="118" spans="5:21" ht="57.6" x14ac:dyDescent="0.3">
      <c r="E118" s="107">
        <v>4308</v>
      </c>
      <c r="F118" s="107">
        <v>5</v>
      </c>
      <c r="G118" s="108" t="s">
        <v>118</v>
      </c>
      <c r="H118" s="108" t="s">
        <v>70</v>
      </c>
      <c r="I118" s="108" t="s">
        <v>71</v>
      </c>
      <c r="J118" s="108" t="s">
        <v>444</v>
      </c>
      <c r="K118" s="108" t="s">
        <v>73</v>
      </c>
      <c r="L118" s="108"/>
      <c r="M118" s="107" t="s">
        <v>75</v>
      </c>
      <c r="N118" s="107">
        <v>0.29089999999999999</v>
      </c>
      <c r="O118" s="109">
        <v>0.29089999999999999</v>
      </c>
      <c r="P118" s="108" t="s">
        <v>76</v>
      </c>
      <c r="Q118" s="108" t="s">
        <v>125</v>
      </c>
      <c r="R118" s="114">
        <v>41726</v>
      </c>
      <c r="S118" s="108" t="s">
        <v>86</v>
      </c>
      <c r="T118" s="108" t="s">
        <v>75</v>
      </c>
      <c r="U118" s="108" t="s">
        <v>80</v>
      </c>
    </row>
    <row r="119" spans="5:21" ht="57.6" x14ac:dyDescent="0.3">
      <c r="E119" s="156">
        <v>4305</v>
      </c>
      <c r="F119" s="156">
        <v>5</v>
      </c>
      <c r="G119" s="157" t="s">
        <v>118</v>
      </c>
      <c r="H119" s="157" t="s">
        <v>70</v>
      </c>
      <c r="I119" s="157" t="s">
        <v>71</v>
      </c>
      <c r="J119" s="157" t="s">
        <v>445</v>
      </c>
      <c r="K119" s="157" t="s">
        <v>73</v>
      </c>
      <c r="L119" s="157"/>
      <c r="M119" s="156" t="s">
        <v>75</v>
      </c>
      <c r="N119" s="156">
        <v>0.30674729999999989</v>
      </c>
      <c r="O119" s="158">
        <v>0.30674729999999989</v>
      </c>
      <c r="P119" s="157" t="s">
        <v>76</v>
      </c>
      <c r="Q119" s="157" t="s">
        <v>125</v>
      </c>
      <c r="R119" s="161">
        <v>41726</v>
      </c>
      <c r="S119" s="157" t="s">
        <v>86</v>
      </c>
      <c r="T119" s="157" t="s">
        <v>75</v>
      </c>
      <c r="U119" s="157" t="s">
        <v>80</v>
      </c>
    </row>
    <row r="120" spans="5:21" ht="28.8" x14ac:dyDescent="0.3">
      <c r="E120" s="107">
        <v>33472</v>
      </c>
      <c r="F120" s="107">
        <v>9</v>
      </c>
      <c r="G120" s="108" t="s">
        <v>69</v>
      </c>
      <c r="H120" s="108" t="s">
        <v>112</v>
      </c>
      <c r="I120" s="108" t="s">
        <v>71</v>
      </c>
      <c r="J120" s="108" t="s">
        <v>446</v>
      </c>
      <c r="K120" s="108" t="s">
        <v>73</v>
      </c>
      <c r="L120" s="108"/>
      <c r="M120" s="107" t="s">
        <v>75</v>
      </c>
      <c r="N120" s="107">
        <v>0.18000000000000002</v>
      </c>
      <c r="O120" s="109">
        <v>0.18000000000000002</v>
      </c>
      <c r="P120" s="108" t="s">
        <v>76</v>
      </c>
      <c r="Q120" s="108" t="s">
        <v>127</v>
      </c>
      <c r="R120" s="114">
        <v>41746</v>
      </c>
      <c r="S120" s="108" t="s">
        <v>115</v>
      </c>
      <c r="T120" s="108" t="s">
        <v>75</v>
      </c>
      <c r="U120" s="108" t="s">
        <v>75</v>
      </c>
    </row>
    <row r="121" spans="5:21" ht="28.8" x14ac:dyDescent="0.3">
      <c r="E121" s="156">
        <v>33457</v>
      </c>
      <c r="F121" s="156">
        <v>9</v>
      </c>
      <c r="G121" s="157" t="s">
        <v>69</v>
      </c>
      <c r="H121" s="157" t="s">
        <v>112</v>
      </c>
      <c r="I121" s="157" t="s">
        <v>71</v>
      </c>
      <c r="J121" s="157" t="s">
        <v>446</v>
      </c>
      <c r="K121" s="157" t="s">
        <v>73</v>
      </c>
      <c r="L121" s="157"/>
      <c r="M121" s="156" t="s">
        <v>75</v>
      </c>
      <c r="N121" s="156">
        <v>0.67</v>
      </c>
      <c r="O121" s="158">
        <v>0.67</v>
      </c>
      <c r="P121" s="157" t="s">
        <v>76</v>
      </c>
      <c r="Q121" s="157" t="s">
        <v>122</v>
      </c>
      <c r="R121" s="161">
        <v>41746</v>
      </c>
      <c r="S121" s="157" t="s">
        <v>115</v>
      </c>
      <c r="T121" s="157" t="s">
        <v>75</v>
      </c>
      <c r="U121" s="157" t="s">
        <v>75</v>
      </c>
    </row>
    <row r="122" spans="5:21" ht="57.6" x14ac:dyDescent="0.3">
      <c r="E122" s="107">
        <v>4082</v>
      </c>
      <c r="F122" s="107">
        <v>5</v>
      </c>
      <c r="G122" s="108" t="s">
        <v>103</v>
      </c>
      <c r="H122" s="108" t="s">
        <v>70</v>
      </c>
      <c r="I122" s="108" t="s">
        <v>71</v>
      </c>
      <c r="J122" s="108" t="s">
        <v>444</v>
      </c>
      <c r="K122" s="108" t="s">
        <v>73</v>
      </c>
      <c r="L122" s="108"/>
      <c r="M122" s="107" t="s">
        <v>110</v>
      </c>
      <c r="N122" s="107">
        <v>1.89E-2</v>
      </c>
      <c r="O122" s="109">
        <v>1.89E-2</v>
      </c>
      <c r="P122" s="108" t="s">
        <v>76</v>
      </c>
      <c r="Q122" s="108" t="s">
        <v>107</v>
      </c>
      <c r="R122" s="114">
        <v>41767</v>
      </c>
      <c r="S122" s="108" t="s">
        <v>86</v>
      </c>
      <c r="T122" s="108" t="s">
        <v>75</v>
      </c>
      <c r="U122" s="108" t="s">
        <v>80</v>
      </c>
    </row>
    <row r="123" spans="5:21" ht="57.6" x14ac:dyDescent="0.3">
      <c r="E123" s="156">
        <v>4081</v>
      </c>
      <c r="F123" s="156">
        <v>5</v>
      </c>
      <c r="G123" s="157" t="s">
        <v>103</v>
      </c>
      <c r="H123" s="157" t="s">
        <v>70</v>
      </c>
      <c r="I123" s="157" t="s">
        <v>71</v>
      </c>
      <c r="J123" s="157" t="s">
        <v>444</v>
      </c>
      <c r="K123" s="157" t="s">
        <v>73</v>
      </c>
      <c r="L123" s="157"/>
      <c r="M123" s="156" t="s">
        <v>110</v>
      </c>
      <c r="N123" s="156">
        <v>1.9E-2</v>
      </c>
      <c r="O123" s="158">
        <v>1.9E-2</v>
      </c>
      <c r="P123" s="157" t="s">
        <v>76</v>
      </c>
      <c r="Q123" s="157" t="s">
        <v>105</v>
      </c>
      <c r="R123" s="161">
        <v>41767</v>
      </c>
      <c r="S123" s="157" t="s">
        <v>86</v>
      </c>
      <c r="T123" s="157" t="s">
        <v>75</v>
      </c>
      <c r="U123" s="157" t="s">
        <v>80</v>
      </c>
    </row>
    <row r="124" spans="5:21" ht="57.6" x14ac:dyDescent="0.3">
      <c r="E124" s="107">
        <v>3792</v>
      </c>
      <c r="F124" s="107">
        <v>5</v>
      </c>
      <c r="G124" s="108" t="s">
        <v>103</v>
      </c>
      <c r="H124" s="108" t="s">
        <v>70</v>
      </c>
      <c r="I124" s="108" t="s">
        <v>71</v>
      </c>
      <c r="J124" s="108" t="s">
        <v>444</v>
      </c>
      <c r="K124" s="108" t="s">
        <v>73</v>
      </c>
      <c r="L124" s="108"/>
      <c r="M124" s="107" t="s">
        <v>110</v>
      </c>
      <c r="N124" s="107">
        <v>1.8499999999999999E-2</v>
      </c>
      <c r="O124" s="109">
        <v>1.8499999999999999E-2</v>
      </c>
      <c r="P124" s="108" t="s">
        <v>76</v>
      </c>
      <c r="Q124" s="108" t="s">
        <v>164</v>
      </c>
      <c r="R124" s="114">
        <v>41927</v>
      </c>
      <c r="S124" s="108" t="s">
        <v>86</v>
      </c>
      <c r="T124" s="108" t="s">
        <v>75</v>
      </c>
      <c r="U124" s="108" t="s">
        <v>80</v>
      </c>
    </row>
    <row r="125" spans="5:21" ht="57.6" x14ac:dyDescent="0.3">
      <c r="E125" s="156">
        <v>3791</v>
      </c>
      <c r="F125" s="156">
        <v>5</v>
      </c>
      <c r="G125" s="157" t="s">
        <v>103</v>
      </c>
      <c r="H125" s="157" t="s">
        <v>70</v>
      </c>
      <c r="I125" s="157" t="s">
        <v>71</v>
      </c>
      <c r="J125" s="157" t="s">
        <v>444</v>
      </c>
      <c r="K125" s="157" t="s">
        <v>73</v>
      </c>
      <c r="L125" s="157"/>
      <c r="M125" s="156" t="s">
        <v>110</v>
      </c>
      <c r="N125" s="156">
        <v>2.2599999999999999E-2</v>
      </c>
      <c r="O125" s="158">
        <v>2.2599999999999999E-2</v>
      </c>
      <c r="P125" s="157" t="s">
        <v>76</v>
      </c>
      <c r="Q125" s="157" t="s">
        <v>162</v>
      </c>
      <c r="R125" s="161">
        <v>41927</v>
      </c>
      <c r="S125" s="157" t="s">
        <v>86</v>
      </c>
      <c r="T125" s="157" t="s">
        <v>75</v>
      </c>
      <c r="U125" s="157" t="s">
        <v>80</v>
      </c>
    </row>
    <row r="126" spans="5:21" ht="28.8" x14ac:dyDescent="0.3">
      <c r="E126" s="107">
        <v>42329</v>
      </c>
      <c r="F126" s="107">
        <v>11</v>
      </c>
      <c r="G126" s="108" t="s">
        <v>69</v>
      </c>
      <c r="H126" s="108" t="s">
        <v>112</v>
      </c>
      <c r="I126" s="108" t="s">
        <v>71</v>
      </c>
      <c r="J126" s="108" t="s">
        <v>446</v>
      </c>
      <c r="K126" s="108" t="s">
        <v>73</v>
      </c>
      <c r="L126" s="108"/>
      <c r="M126" s="107" t="s">
        <v>75</v>
      </c>
      <c r="N126" s="107">
        <v>0.78</v>
      </c>
      <c r="O126" s="109">
        <v>7.7999999999999999E-4</v>
      </c>
      <c r="P126" s="108" t="s">
        <v>62</v>
      </c>
      <c r="Q126" s="108" t="s">
        <v>240</v>
      </c>
      <c r="R126" s="114">
        <v>41997.354166666701</v>
      </c>
      <c r="S126" s="108" t="s">
        <v>75</v>
      </c>
      <c r="T126" s="108" t="s">
        <v>75</v>
      </c>
      <c r="U126" s="108" t="s">
        <v>75</v>
      </c>
    </row>
    <row r="127" spans="5:21" ht="28.8" x14ac:dyDescent="0.3">
      <c r="E127" s="156">
        <v>42331</v>
      </c>
      <c r="F127" s="156">
        <v>11</v>
      </c>
      <c r="G127" s="157" t="s">
        <v>69</v>
      </c>
      <c r="H127" s="157" t="s">
        <v>112</v>
      </c>
      <c r="I127" s="157" t="s">
        <v>71</v>
      </c>
      <c r="J127" s="157" t="s">
        <v>446</v>
      </c>
      <c r="K127" s="157" t="s">
        <v>73</v>
      </c>
      <c r="L127" s="157"/>
      <c r="M127" s="156" t="s">
        <v>110</v>
      </c>
      <c r="N127" s="156">
        <v>0.83</v>
      </c>
      <c r="O127" s="158">
        <v>8.3000000000000001E-4</v>
      </c>
      <c r="P127" s="157" t="s">
        <v>62</v>
      </c>
      <c r="Q127" s="157" t="s">
        <v>127</v>
      </c>
      <c r="R127" s="161">
        <v>41997.409722222197</v>
      </c>
      <c r="S127" s="157" t="s">
        <v>75</v>
      </c>
      <c r="T127" s="157" t="s">
        <v>75</v>
      </c>
      <c r="U127" s="157" t="s">
        <v>75</v>
      </c>
    </row>
    <row r="128" spans="5:21" ht="57.6" x14ac:dyDescent="0.3">
      <c r="E128" s="107">
        <v>3538</v>
      </c>
      <c r="F128" s="107">
        <v>5</v>
      </c>
      <c r="G128" s="108" t="s">
        <v>103</v>
      </c>
      <c r="H128" s="108" t="s">
        <v>70</v>
      </c>
      <c r="I128" s="108" t="s">
        <v>71</v>
      </c>
      <c r="J128" s="108" t="s">
        <v>444</v>
      </c>
      <c r="K128" s="108" t="s">
        <v>73</v>
      </c>
      <c r="L128" s="108"/>
      <c r="M128" s="107" t="s">
        <v>110</v>
      </c>
      <c r="N128" s="107">
        <v>0.02</v>
      </c>
      <c r="O128" s="109">
        <v>0.02</v>
      </c>
      <c r="P128" s="108" t="s">
        <v>76</v>
      </c>
      <c r="Q128" s="108" t="s">
        <v>166</v>
      </c>
      <c r="R128" s="114">
        <v>42040</v>
      </c>
      <c r="S128" s="108" t="s">
        <v>86</v>
      </c>
      <c r="T128" s="108" t="s">
        <v>75</v>
      </c>
      <c r="U128" s="108" t="s">
        <v>80</v>
      </c>
    </row>
    <row r="129" spans="5:21" ht="57.6" x14ac:dyDescent="0.3">
      <c r="E129" s="156">
        <v>3537</v>
      </c>
      <c r="F129" s="156">
        <v>5</v>
      </c>
      <c r="G129" s="157" t="s">
        <v>103</v>
      </c>
      <c r="H129" s="157" t="s">
        <v>70</v>
      </c>
      <c r="I129" s="157" t="s">
        <v>71</v>
      </c>
      <c r="J129" s="157" t="s">
        <v>444</v>
      </c>
      <c r="K129" s="157" t="s">
        <v>73</v>
      </c>
      <c r="L129" s="157"/>
      <c r="M129" s="156" t="s">
        <v>110</v>
      </c>
      <c r="N129" s="156">
        <v>0.02</v>
      </c>
      <c r="O129" s="158">
        <v>0.02</v>
      </c>
      <c r="P129" s="157" t="s">
        <v>76</v>
      </c>
      <c r="Q129" s="157" t="s">
        <v>162</v>
      </c>
      <c r="R129" s="161">
        <v>42040</v>
      </c>
      <c r="S129" s="157" t="s">
        <v>86</v>
      </c>
      <c r="T129" s="157" t="s">
        <v>75</v>
      </c>
      <c r="U129" s="157" t="s">
        <v>80</v>
      </c>
    </row>
    <row r="130" spans="5:21" ht="57.6" x14ac:dyDescent="0.3">
      <c r="E130" s="107">
        <v>3536</v>
      </c>
      <c r="F130" s="107">
        <v>5</v>
      </c>
      <c r="G130" s="108" t="s">
        <v>103</v>
      </c>
      <c r="H130" s="108" t="s">
        <v>70</v>
      </c>
      <c r="I130" s="108" t="s">
        <v>71</v>
      </c>
      <c r="J130" s="108" t="s">
        <v>444</v>
      </c>
      <c r="K130" s="108" t="s">
        <v>73</v>
      </c>
      <c r="L130" s="108"/>
      <c r="M130" s="107" t="s">
        <v>110</v>
      </c>
      <c r="N130" s="107">
        <v>0.02</v>
      </c>
      <c r="O130" s="109">
        <v>0.02</v>
      </c>
      <c r="P130" s="108" t="s">
        <v>76</v>
      </c>
      <c r="Q130" s="108" t="s">
        <v>164</v>
      </c>
      <c r="R130" s="114">
        <v>42040</v>
      </c>
      <c r="S130" s="108" t="s">
        <v>86</v>
      </c>
      <c r="T130" s="108" t="s">
        <v>75</v>
      </c>
      <c r="U130" s="108" t="s">
        <v>80</v>
      </c>
    </row>
    <row r="131" spans="5:21" ht="28.8" x14ac:dyDescent="0.3">
      <c r="E131" s="156">
        <v>42330</v>
      </c>
      <c r="F131" s="156">
        <v>11</v>
      </c>
      <c r="G131" s="157" t="s">
        <v>69</v>
      </c>
      <c r="H131" s="157" t="s">
        <v>112</v>
      </c>
      <c r="I131" s="157" t="s">
        <v>71</v>
      </c>
      <c r="J131" s="157" t="s">
        <v>446</v>
      </c>
      <c r="K131" s="157" t="s">
        <v>73</v>
      </c>
      <c r="L131" s="157"/>
      <c r="M131" s="156" t="s">
        <v>75</v>
      </c>
      <c r="N131" s="156">
        <v>0.38</v>
      </c>
      <c r="O131" s="158">
        <v>3.8000000000000002E-4</v>
      </c>
      <c r="P131" s="157" t="s">
        <v>62</v>
      </c>
      <c r="Q131" s="157" t="s">
        <v>240</v>
      </c>
      <c r="R131" s="161">
        <v>42157.572916666701</v>
      </c>
      <c r="S131" s="157" t="s">
        <v>75</v>
      </c>
      <c r="T131" s="157" t="s">
        <v>75</v>
      </c>
      <c r="U131" s="157" t="s">
        <v>75</v>
      </c>
    </row>
    <row r="132" spans="5:21" ht="28.8" x14ac:dyDescent="0.3">
      <c r="E132" s="107">
        <v>42332</v>
      </c>
      <c r="F132" s="107">
        <v>11</v>
      </c>
      <c r="G132" s="108" t="s">
        <v>69</v>
      </c>
      <c r="H132" s="108" t="s">
        <v>112</v>
      </c>
      <c r="I132" s="108" t="s">
        <v>71</v>
      </c>
      <c r="J132" s="108" t="s">
        <v>446</v>
      </c>
      <c r="K132" s="108" t="s">
        <v>73</v>
      </c>
      <c r="L132" s="108"/>
      <c r="M132" s="107" t="s">
        <v>110</v>
      </c>
      <c r="N132" s="107">
        <v>2.8000000000000001E-2</v>
      </c>
      <c r="O132" s="109">
        <v>2.8E-5</v>
      </c>
      <c r="P132" s="108" t="s">
        <v>62</v>
      </c>
      <c r="Q132" s="108" t="s">
        <v>127</v>
      </c>
      <c r="R132" s="114">
        <v>42157.604166666701</v>
      </c>
      <c r="S132" s="108" t="s">
        <v>75</v>
      </c>
      <c r="T132" s="108" t="s">
        <v>75</v>
      </c>
      <c r="U132" s="108" t="s">
        <v>75</v>
      </c>
    </row>
    <row r="133" spans="5:21" ht="28.8" x14ac:dyDescent="0.3">
      <c r="E133" s="156">
        <v>46488</v>
      </c>
      <c r="F133" s="156">
        <v>13</v>
      </c>
      <c r="G133" s="157" t="s">
        <v>69</v>
      </c>
      <c r="H133" s="157" t="s">
        <v>112</v>
      </c>
      <c r="I133" s="157" t="s">
        <v>71</v>
      </c>
      <c r="J133" s="157" t="s">
        <v>446</v>
      </c>
      <c r="K133" s="157" t="s">
        <v>73</v>
      </c>
      <c r="L133" s="157"/>
      <c r="M133" s="156" t="s">
        <v>75</v>
      </c>
      <c r="N133" s="156">
        <v>5.39</v>
      </c>
      <c r="O133" s="158">
        <v>5.3899999999999998E-3</v>
      </c>
      <c r="P133" s="157" t="s">
        <v>62</v>
      </c>
      <c r="Q133" s="157" t="s">
        <v>240</v>
      </c>
      <c r="R133" s="161">
        <v>42355.395833333299</v>
      </c>
      <c r="S133" s="157" t="s">
        <v>75</v>
      </c>
      <c r="T133" s="157" t="s">
        <v>75</v>
      </c>
      <c r="U133" s="157" t="s">
        <v>75</v>
      </c>
    </row>
    <row r="134" spans="5:21" ht="28.8" x14ac:dyDescent="0.3">
      <c r="E134" s="107">
        <v>46490</v>
      </c>
      <c r="F134" s="107">
        <v>13</v>
      </c>
      <c r="G134" s="108" t="s">
        <v>69</v>
      </c>
      <c r="H134" s="108" t="s">
        <v>112</v>
      </c>
      <c r="I134" s="108" t="s">
        <v>71</v>
      </c>
      <c r="J134" s="108" t="s">
        <v>446</v>
      </c>
      <c r="K134" s="108" t="s">
        <v>73</v>
      </c>
      <c r="L134" s="108"/>
      <c r="M134" s="107" t="s">
        <v>75</v>
      </c>
      <c r="N134" s="107">
        <v>2.5289999999999999</v>
      </c>
      <c r="O134" s="109">
        <v>2.529E-3</v>
      </c>
      <c r="P134" s="108" t="s">
        <v>62</v>
      </c>
      <c r="Q134" s="108" t="s">
        <v>127</v>
      </c>
      <c r="R134" s="114">
        <v>42355.4375</v>
      </c>
      <c r="S134" s="108" t="s">
        <v>75</v>
      </c>
      <c r="T134" s="108" t="s">
        <v>75</v>
      </c>
      <c r="U134" s="108" t="s">
        <v>75</v>
      </c>
    </row>
    <row r="135" spans="5:21" ht="57.6" x14ac:dyDescent="0.3">
      <c r="E135" s="156">
        <v>83542</v>
      </c>
      <c r="F135" s="156">
        <v>26</v>
      </c>
      <c r="G135" s="157" t="s">
        <v>169</v>
      </c>
      <c r="H135" s="157" t="s">
        <v>92</v>
      </c>
      <c r="I135" s="157" t="s">
        <v>71</v>
      </c>
      <c r="J135" s="157" t="s">
        <v>445</v>
      </c>
      <c r="K135" s="157" t="s">
        <v>73</v>
      </c>
      <c r="L135" s="157"/>
      <c r="M135" s="156" t="s">
        <v>75</v>
      </c>
      <c r="N135" s="156">
        <v>0.219</v>
      </c>
      <c r="O135" s="158">
        <v>0.219</v>
      </c>
      <c r="P135" s="157" t="s">
        <v>76</v>
      </c>
      <c r="Q135" s="157" t="s">
        <v>170</v>
      </c>
      <c r="R135" s="161">
        <v>42438</v>
      </c>
      <c r="S135" s="157" t="s">
        <v>75</v>
      </c>
      <c r="T135" s="157" t="s">
        <v>75</v>
      </c>
      <c r="U135" s="157" t="s">
        <v>75</v>
      </c>
    </row>
    <row r="136" spans="5:21" ht="57.6" x14ac:dyDescent="0.3">
      <c r="E136" s="107">
        <v>83540</v>
      </c>
      <c r="F136" s="107">
        <v>26</v>
      </c>
      <c r="G136" s="108" t="s">
        <v>169</v>
      </c>
      <c r="H136" s="108" t="s">
        <v>92</v>
      </c>
      <c r="I136" s="108" t="s">
        <v>71</v>
      </c>
      <c r="J136" s="108" t="s">
        <v>445</v>
      </c>
      <c r="K136" s="108" t="s">
        <v>73</v>
      </c>
      <c r="L136" s="108"/>
      <c r="M136" s="107" t="s">
        <v>75</v>
      </c>
      <c r="N136" s="107">
        <v>0.67700000000000005</v>
      </c>
      <c r="O136" s="109">
        <v>0.67700000000000005</v>
      </c>
      <c r="P136" s="108" t="s">
        <v>76</v>
      </c>
      <c r="Q136" s="108" t="s">
        <v>172</v>
      </c>
      <c r="R136" s="114">
        <v>42438</v>
      </c>
      <c r="S136" s="108" t="s">
        <v>75</v>
      </c>
      <c r="T136" s="108" t="s">
        <v>75</v>
      </c>
      <c r="U136" s="108" t="s">
        <v>75</v>
      </c>
    </row>
    <row r="137" spans="5:21" ht="28.8" x14ac:dyDescent="0.3">
      <c r="E137" s="156">
        <v>46489</v>
      </c>
      <c r="F137" s="156">
        <v>13</v>
      </c>
      <c r="G137" s="157" t="s">
        <v>69</v>
      </c>
      <c r="H137" s="157" t="s">
        <v>112</v>
      </c>
      <c r="I137" s="157" t="s">
        <v>71</v>
      </c>
      <c r="J137" s="157" t="s">
        <v>446</v>
      </c>
      <c r="K137" s="157" t="s">
        <v>73</v>
      </c>
      <c r="L137" s="157"/>
      <c r="M137" s="156" t="s">
        <v>75</v>
      </c>
      <c r="N137" s="156">
        <v>1.08</v>
      </c>
      <c r="O137" s="158">
        <v>1.08E-3</v>
      </c>
      <c r="P137" s="157" t="s">
        <v>62</v>
      </c>
      <c r="Q137" s="157" t="s">
        <v>240</v>
      </c>
      <c r="R137" s="161">
        <v>42482.416666666701</v>
      </c>
      <c r="S137" s="157" t="s">
        <v>75</v>
      </c>
      <c r="T137" s="157" t="s">
        <v>75</v>
      </c>
      <c r="U137" s="157" t="s">
        <v>75</v>
      </c>
    </row>
    <row r="138" spans="5:21" ht="28.8" x14ac:dyDescent="0.3">
      <c r="E138" s="107">
        <v>46491</v>
      </c>
      <c r="F138" s="107">
        <v>13</v>
      </c>
      <c r="G138" s="108" t="s">
        <v>69</v>
      </c>
      <c r="H138" s="108" t="s">
        <v>112</v>
      </c>
      <c r="I138" s="108" t="s">
        <v>71</v>
      </c>
      <c r="J138" s="108" t="s">
        <v>446</v>
      </c>
      <c r="K138" s="108" t="s">
        <v>73</v>
      </c>
      <c r="L138" s="108"/>
      <c r="M138" s="107" t="s">
        <v>110</v>
      </c>
      <c r="N138" s="107">
        <v>9.6199999999999994E-2</v>
      </c>
      <c r="O138" s="109">
        <v>9.6199999999999994E-5</v>
      </c>
      <c r="P138" s="108" t="s">
        <v>62</v>
      </c>
      <c r="Q138" s="108" t="s">
        <v>127</v>
      </c>
      <c r="R138" s="114">
        <v>42482.4375</v>
      </c>
      <c r="S138" s="108" t="s">
        <v>75</v>
      </c>
      <c r="T138" s="108" t="s">
        <v>75</v>
      </c>
      <c r="U138" s="108" t="s">
        <v>75</v>
      </c>
    </row>
    <row r="139" spans="5:21" ht="57.6" x14ac:dyDescent="0.3">
      <c r="E139" s="156">
        <v>83543</v>
      </c>
      <c r="F139" s="156">
        <v>26</v>
      </c>
      <c r="G139" s="157" t="s">
        <v>169</v>
      </c>
      <c r="H139" s="157" t="s">
        <v>92</v>
      </c>
      <c r="I139" s="157" t="s">
        <v>71</v>
      </c>
      <c r="J139" s="157" t="s">
        <v>445</v>
      </c>
      <c r="K139" s="157" t="s">
        <v>73</v>
      </c>
      <c r="L139" s="157"/>
      <c r="M139" s="156" t="s">
        <v>75</v>
      </c>
      <c r="N139" s="156">
        <v>2.9399999999999999E-3</v>
      </c>
      <c r="O139" s="158">
        <v>2.9399999999999999E-3</v>
      </c>
      <c r="P139" s="157" t="s">
        <v>76</v>
      </c>
      <c r="Q139" s="157" t="s">
        <v>170</v>
      </c>
      <c r="R139" s="161">
        <v>42630</v>
      </c>
      <c r="S139" s="157" t="s">
        <v>75</v>
      </c>
      <c r="T139" s="157" t="s">
        <v>75</v>
      </c>
      <c r="U139" s="157" t="s">
        <v>75</v>
      </c>
    </row>
    <row r="140" spans="5:21" ht="57.6" x14ac:dyDescent="0.3">
      <c r="E140" s="107">
        <v>105421</v>
      </c>
      <c r="F140" s="107">
        <v>24</v>
      </c>
      <c r="G140" s="108" t="s">
        <v>118</v>
      </c>
      <c r="H140" s="108" t="s">
        <v>92</v>
      </c>
      <c r="I140" s="108" t="s">
        <v>71</v>
      </c>
      <c r="J140" s="108" t="s">
        <v>445</v>
      </c>
      <c r="K140" s="108" t="s">
        <v>73</v>
      </c>
      <c r="L140" s="108"/>
      <c r="M140" s="107" t="s">
        <v>75</v>
      </c>
      <c r="N140" s="107">
        <v>4.4700000000000002E-4</v>
      </c>
      <c r="O140" s="109">
        <v>4.4700000000000002E-4</v>
      </c>
      <c r="P140" s="108" t="s">
        <v>76</v>
      </c>
      <c r="Q140" s="108" t="s">
        <v>195</v>
      </c>
      <c r="R140" s="114">
        <v>42656</v>
      </c>
      <c r="S140" s="108" t="s">
        <v>75</v>
      </c>
      <c r="T140" s="108" t="s">
        <v>75</v>
      </c>
      <c r="U140" s="108" t="s">
        <v>75</v>
      </c>
    </row>
    <row r="141" spans="5:21" ht="57.6" x14ac:dyDescent="0.3">
      <c r="E141" s="156">
        <v>105423</v>
      </c>
      <c r="F141" s="156">
        <v>24</v>
      </c>
      <c r="G141" s="157" t="s">
        <v>118</v>
      </c>
      <c r="H141" s="157" t="s">
        <v>92</v>
      </c>
      <c r="I141" s="157" t="s">
        <v>71</v>
      </c>
      <c r="J141" s="157" t="s">
        <v>445</v>
      </c>
      <c r="K141" s="157" t="s">
        <v>73</v>
      </c>
      <c r="L141" s="157"/>
      <c r="M141" s="156" t="s">
        <v>75</v>
      </c>
      <c r="N141" s="156">
        <v>4.95E-4</v>
      </c>
      <c r="O141" s="158">
        <v>4.95E-4</v>
      </c>
      <c r="P141" s="157" t="s">
        <v>76</v>
      </c>
      <c r="Q141" s="157" t="s">
        <v>197</v>
      </c>
      <c r="R141" s="161">
        <v>42656</v>
      </c>
      <c r="S141" s="157" t="s">
        <v>75</v>
      </c>
      <c r="T141" s="157" t="s">
        <v>75</v>
      </c>
      <c r="U141" s="157" t="s">
        <v>75</v>
      </c>
    </row>
    <row r="142" spans="5:21" ht="57.6" x14ac:dyDescent="0.3">
      <c r="E142" s="107">
        <v>105412</v>
      </c>
      <c r="F142" s="107">
        <v>24</v>
      </c>
      <c r="G142" s="108" t="s">
        <v>118</v>
      </c>
      <c r="H142" s="108" t="s">
        <v>92</v>
      </c>
      <c r="I142" s="108" t="s">
        <v>71</v>
      </c>
      <c r="J142" s="108" t="s">
        <v>445</v>
      </c>
      <c r="K142" s="108" t="s">
        <v>73</v>
      </c>
      <c r="L142" s="108"/>
      <c r="M142" s="107" t="s">
        <v>75</v>
      </c>
      <c r="N142" s="107">
        <v>7.27E-4</v>
      </c>
      <c r="O142" s="109">
        <v>7.27E-4</v>
      </c>
      <c r="P142" s="108" t="s">
        <v>76</v>
      </c>
      <c r="Q142" s="108" t="s">
        <v>177</v>
      </c>
      <c r="R142" s="114">
        <v>42656</v>
      </c>
      <c r="S142" s="108" t="s">
        <v>75</v>
      </c>
      <c r="T142" s="108" t="s">
        <v>75</v>
      </c>
      <c r="U142" s="108" t="s">
        <v>75</v>
      </c>
    </row>
    <row r="143" spans="5:21" ht="57.6" x14ac:dyDescent="0.3">
      <c r="E143" s="156">
        <v>105417</v>
      </c>
      <c r="F143" s="156">
        <v>24</v>
      </c>
      <c r="G143" s="157" t="s">
        <v>118</v>
      </c>
      <c r="H143" s="157" t="s">
        <v>92</v>
      </c>
      <c r="I143" s="157" t="s">
        <v>71</v>
      </c>
      <c r="J143" s="157" t="s">
        <v>445</v>
      </c>
      <c r="K143" s="157" t="s">
        <v>73</v>
      </c>
      <c r="L143" s="157"/>
      <c r="M143" s="156" t="s">
        <v>75</v>
      </c>
      <c r="N143" s="156">
        <v>9.0799999999999995E-4</v>
      </c>
      <c r="O143" s="158">
        <v>9.0799999999999995E-4</v>
      </c>
      <c r="P143" s="157" t="s">
        <v>76</v>
      </c>
      <c r="Q143" s="157" t="s">
        <v>185</v>
      </c>
      <c r="R143" s="161">
        <v>42656</v>
      </c>
      <c r="S143" s="157" t="s">
        <v>75</v>
      </c>
      <c r="T143" s="157" t="s">
        <v>75</v>
      </c>
      <c r="U143" s="157" t="s">
        <v>75</v>
      </c>
    </row>
    <row r="144" spans="5:21" ht="57.6" x14ac:dyDescent="0.3">
      <c r="E144" s="107">
        <v>105411</v>
      </c>
      <c r="F144" s="107">
        <v>24</v>
      </c>
      <c r="G144" s="108" t="s">
        <v>118</v>
      </c>
      <c r="H144" s="108" t="s">
        <v>92</v>
      </c>
      <c r="I144" s="108" t="s">
        <v>71</v>
      </c>
      <c r="J144" s="108" t="s">
        <v>445</v>
      </c>
      <c r="K144" s="108" t="s">
        <v>73</v>
      </c>
      <c r="L144" s="108"/>
      <c r="M144" s="107" t="s">
        <v>75</v>
      </c>
      <c r="N144" s="107">
        <v>9.1399999999999999E-4</v>
      </c>
      <c r="O144" s="109">
        <v>9.1399999999999999E-4</v>
      </c>
      <c r="P144" s="108" t="s">
        <v>76</v>
      </c>
      <c r="Q144" s="108" t="s">
        <v>175</v>
      </c>
      <c r="R144" s="114">
        <v>42656</v>
      </c>
      <c r="S144" s="108" t="s">
        <v>75</v>
      </c>
      <c r="T144" s="108" t="s">
        <v>75</v>
      </c>
      <c r="U144" s="108" t="s">
        <v>75</v>
      </c>
    </row>
    <row r="145" spans="5:21" ht="57.6" x14ac:dyDescent="0.3">
      <c r="E145" s="156">
        <v>105415</v>
      </c>
      <c r="F145" s="156">
        <v>24</v>
      </c>
      <c r="G145" s="157" t="s">
        <v>118</v>
      </c>
      <c r="H145" s="157" t="s">
        <v>92</v>
      </c>
      <c r="I145" s="157" t="s">
        <v>71</v>
      </c>
      <c r="J145" s="157" t="s">
        <v>445</v>
      </c>
      <c r="K145" s="157" t="s">
        <v>73</v>
      </c>
      <c r="L145" s="157"/>
      <c r="M145" s="156" t="s">
        <v>75</v>
      </c>
      <c r="N145" s="156">
        <v>1.1299999999999999E-3</v>
      </c>
      <c r="O145" s="158">
        <v>1.1299999999999999E-3</v>
      </c>
      <c r="P145" s="157" t="s">
        <v>76</v>
      </c>
      <c r="Q145" s="157" t="s">
        <v>181</v>
      </c>
      <c r="R145" s="161">
        <v>42656</v>
      </c>
      <c r="S145" s="157" t="s">
        <v>75</v>
      </c>
      <c r="T145" s="157" t="s">
        <v>75</v>
      </c>
      <c r="U145" s="157" t="s">
        <v>75</v>
      </c>
    </row>
    <row r="146" spans="5:21" ht="57.6" x14ac:dyDescent="0.3">
      <c r="E146" s="107">
        <v>105422</v>
      </c>
      <c r="F146" s="107">
        <v>24</v>
      </c>
      <c r="G146" s="108" t="s">
        <v>118</v>
      </c>
      <c r="H146" s="108" t="s">
        <v>92</v>
      </c>
      <c r="I146" s="108" t="s">
        <v>71</v>
      </c>
      <c r="J146" s="108" t="s">
        <v>445</v>
      </c>
      <c r="K146" s="108" t="s">
        <v>73</v>
      </c>
      <c r="L146" s="108"/>
      <c r="M146" s="107" t="s">
        <v>75</v>
      </c>
      <c r="N146" s="107">
        <v>1.81E-3</v>
      </c>
      <c r="O146" s="109">
        <v>1.81E-3</v>
      </c>
      <c r="P146" s="108" t="s">
        <v>76</v>
      </c>
      <c r="Q146" s="108" t="s">
        <v>196</v>
      </c>
      <c r="R146" s="114">
        <v>42656</v>
      </c>
      <c r="S146" s="108" t="s">
        <v>75</v>
      </c>
      <c r="T146" s="108" t="s">
        <v>75</v>
      </c>
      <c r="U146" s="108" t="s">
        <v>75</v>
      </c>
    </row>
    <row r="147" spans="5:21" ht="43.2" x14ac:dyDescent="0.3">
      <c r="E147" s="156">
        <v>105381</v>
      </c>
      <c r="F147" s="156">
        <v>24</v>
      </c>
      <c r="G147" s="157" t="s">
        <v>118</v>
      </c>
      <c r="H147" s="157" t="s">
        <v>92</v>
      </c>
      <c r="I147" s="157" t="s">
        <v>71</v>
      </c>
      <c r="J147" s="157" t="s">
        <v>444</v>
      </c>
      <c r="K147" s="157" t="s">
        <v>73</v>
      </c>
      <c r="L147" s="157"/>
      <c r="M147" s="156" t="s">
        <v>75</v>
      </c>
      <c r="N147" s="156">
        <v>9.6200000000000001E-3</v>
      </c>
      <c r="O147" s="158">
        <v>9.6200000000000001E-3</v>
      </c>
      <c r="P147" s="157" t="s">
        <v>76</v>
      </c>
      <c r="Q147" s="157" t="s">
        <v>177</v>
      </c>
      <c r="R147" s="161">
        <v>42656</v>
      </c>
      <c r="S147" s="157" t="s">
        <v>75</v>
      </c>
      <c r="T147" s="157" t="s">
        <v>75</v>
      </c>
      <c r="U147" s="157" t="s">
        <v>75</v>
      </c>
    </row>
    <row r="148" spans="5:21" ht="43.2" x14ac:dyDescent="0.3">
      <c r="E148" s="107">
        <v>105386</v>
      </c>
      <c r="F148" s="107">
        <v>24</v>
      </c>
      <c r="G148" s="108" t="s">
        <v>118</v>
      </c>
      <c r="H148" s="108" t="s">
        <v>92</v>
      </c>
      <c r="I148" s="108" t="s">
        <v>71</v>
      </c>
      <c r="J148" s="108" t="s">
        <v>444</v>
      </c>
      <c r="K148" s="108" t="s">
        <v>73</v>
      </c>
      <c r="L148" s="108"/>
      <c r="M148" s="107" t="s">
        <v>75</v>
      </c>
      <c r="N148" s="107">
        <v>9.6200000000000001E-3</v>
      </c>
      <c r="O148" s="109">
        <v>9.6200000000000001E-3</v>
      </c>
      <c r="P148" s="108" t="s">
        <v>76</v>
      </c>
      <c r="Q148" s="108" t="s">
        <v>185</v>
      </c>
      <c r="R148" s="114">
        <v>42656</v>
      </c>
      <c r="S148" s="108" t="s">
        <v>75</v>
      </c>
      <c r="T148" s="108" t="s">
        <v>75</v>
      </c>
      <c r="U148" s="108" t="s">
        <v>75</v>
      </c>
    </row>
    <row r="149" spans="5:21" ht="57.6" x14ac:dyDescent="0.3">
      <c r="E149" s="156">
        <v>105418</v>
      </c>
      <c r="F149" s="156">
        <v>24</v>
      </c>
      <c r="G149" s="157" t="s">
        <v>118</v>
      </c>
      <c r="H149" s="157" t="s">
        <v>92</v>
      </c>
      <c r="I149" s="157" t="s">
        <v>71</v>
      </c>
      <c r="J149" s="157" t="s">
        <v>445</v>
      </c>
      <c r="K149" s="157" t="s">
        <v>73</v>
      </c>
      <c r="L149" s="157"/>
      <c r="M149" s="156" t="s">
        <v>75</v>
      </c>
      <c r="N149" s="156">
        <v>9.9600000000000001E-3</v>
      </c>
      <c r="O149" s="158">
        <v>9.9600000000000001E-3</v>
      </c>
      <c r="P149" s="157" t="s">
        <v>76</v>
      </c>
      <c r="Q149" s="157" t="s">
        <v>187</v>
      </c>
      <c r="R149" s="161">
        <v>42656</v>
      </c>
      <c r="S149" s="157" t="s">
        <v>75</v>
      </c>
      <c r="T149" s="157" t="s">
        <v>75</v>
      </c>
      <c r="U149" s="157" t="s">
        <v>75</v>
      </c>
    </row>
    <row r="150" spans="5:21" ht="43.2" x14ac:dyDescent="0.3">
      <c r="E150" s="107">
        <v>105393</v>
      </c>
      <c r="F150" s="107">
        <v>24</v>
      </c>
      <c r="G150" s="108" t="s">
        <v>118</v>
      </c>
      <c r="H150" s="108" t="s">
        <v>92</v>
      </c>
      <c r="I150" s="108" t="s">
        <v>71</v>
      </c>
      <c r="J150" s="108" t="s">
        <v>444</v>
      </c>
      <c r="K150" s="108" t="s">
        <v>73</v>
      </c>
      <c r="L150" s="108"/>
      <c r="M150" s="107" t="s">
        <v>75</v>
      </c>
      <c r="N150" s="107">
        <v>1.0200000000000001E-2</v>
      </c>
      <c r="O150" s="109">
        <v>1.0200000000000001E-2</v>
      </c>
      <c r="P150" s="108" t="s">
        <v>76</v>
      </c>
      <c r="Q150" s="108" t="s">
        <v>193</v>
      </c>
      <c r="R150" s="114">
        <v>42656</v>
      </c>
      <c r="S150" s="108" t="s">
        <v>75</v>
      </c>
      <c r="T150" s="108" t="s">
        <v>75</v>
      </c>
      <c r="U150" s="108" t="s">
        <v>75</v>
      </c>
    </row>
    <row r="151" spans="5:21" ht="43.2" x14ac:dyDescent="0.3">
      <c r="E151" s="156">
        <v>105380</v>
      </c>
      <c r="F151" s="156">
        <v>24</v>
      </c>
      <c r="G151" s="157" t="s">
        <v>118</v>
      </c>
      <c r="H151" s="157" t="s">
        <v>92</v>
      </c>
      <c r="I151" s="157" t="s">
        <v>71</v>
      </c>
      <c r="J151" s="157" t="s">
        <v>444</v>
      </c>
      <c r="K151" s="157" t="s">
        <v>73</v>
      </c>
      <c r="L151" s="157"/>
      <c r="M151" s="156" t="s">
        <v>75</v>
      </c>
      <c r="N151" s="156">
        <v>1.03E-2</v>
      </c>
      <c r="O151" s="158">
        <v>1.03E-2</v>
      </c>
      <c r="P151" s="157" t="s">
        <v>76</v>
      </c>
      <c r="Q151" s="157" t="s">
        <v>175</v>
      </c>
      <c r="R151" s="161">
        <v>42656</v>
      </c>
      <c r="S151" s="157" t="s">
        <v>75</v>
      </c>
      <c r="T151" s="157" t="s">
        <v>75</v>
      </c>
      <c r="U151" s="157" t="s">
        <v>75</v>
      </c>
    </row>
    <row r="152" spans="5:21" ht="43.2" x14ac:dyDescent="0.3">
      <c r="E152" s="107">
        <v>105390</v>
      </c>
      <c r="F152" s="107">
        <v>24</v>
      </c>
      <c r="G152" s="108" t="s">
        <v>118</v>
      </c>
      <c r="H152" s="108" t="s">
        <v>92</v>
      </c>
      <c r="I152" s="108" t="s">
        <v>71</v>
      </c>
      <c r="J152" s="108" t="s">
        <v>444</v>
      </c>
      <c r="K152" s="108" t="s">
        <v>73</v>
      </c>
      <c r="L152" s="108"/>
      <c r="M152" s="107" t="s">
        <v>75</v>
      </c>
      <c r="N152" s="107">
        <v>1.03E-2</v>
      </c>
      <c r="O152" s="109">
        <v>1.03E-2</v>
      </c>
      <c r="P152" s="108" t="s">
        <v>76</v>
      </c>
      <c r="Q152" s="108" t="s">
        <v>195</v>
      </c>
      <c r="R152" s="114">
        <v>42656</v>
      </c>
      <c r="S152" s="108" t="s">
        <v>75</v>
      </c>
      <c r="T152" s="108" t="s">
        <v>75</v>
      </c>
      <c r="U152" s="108" t="s">
        <v>75</v>
      </c>
    </row>
    <row r="153" spans="5:21" ht="43.2" x14ac:dyDescent="0.3">
      <c r="E153" s="156">
        <v>105392</v>
      </c>
      <c r="F153" s="156">
        <v>24</v>
      </c>
      <c r="G153" s="157" t="s">
        <v>118</v>
      </c>
      <c r="H153" s="157" t="s">
        <v>92</v>
      </c>
      <c r="I153" s="157" t="s">
        <v>71</v>
      </c>
      <c r="J153" s="157" t="s">
        <v>444</v>
      </c>
      <c r="K153" s="157" t="s">
        <v>73</v>
      </c>
      <c r="L153" s="157"/>
      <c r="M153" s="156" t="s">
        <v>75</v>
      </c>
      <c r="N153" s="156">
        <v>1.03E-2</v>
      </c>
      <c r="O153" s="158">
        <v>1.03E-2</v>
      </c>
      <c r="P153" s="157" t="s">
        <v>76</v>
      </c>
      <c r="Q153" s="157" t="s">
        <v>197</v>
      </c>
      <c r="R153" s="161">
        <v>42656</v>
      </c>
      <c r="S153" s="157" t="s">
        <v>75</v>
      </c>
      <c r="T153" s="157" t="s">
        <v>75</v>
      </c>
      <c r="U153" s="157" t="s">
        <v>75</v>
      </c>
    </row>
    <row r="154" spans="5:21" ht="43.2" x14ac:dyDescent="0.3">
      <c r="E154" s="107">
        <v>105384</v>
      </c>
      <c r="F154" s="107">
        <v>24</v>
      </c>
      <c r="G154" s="108" t="s">
        <v>118</v>
      </c>
      <c r="H154" s="108" t="s">
        <v>92</v>
      </c>
      <c r="I154" s="108" t="s">
        <v>71</v>
      </c>
      <c r="J154" s="108" t="s">
        <v>444</v>
      </c>
      <c r="K154" s="108" t="s">
        <v>73</v>
      </c>
      <c r="L154" s="108"/>
      <c r="M154" s="107" t="s">
        <v>75</v>
      </c>
      <c r="N154" s="107">
        <v>1.04E-2</v>
      </c>
      <c r="O154" s="109">
        <v>1.04E-2</v>
      </c>
      <c r="P154" s="108" t="s">
        <v>76</v>
      </c>
      <c r="Q154" s="108" t="s">
        <v>181</v>
      </c>
      <c r="R154" s="114">
        <v>42656</v>
      </c>
      <c r="S154" s="108" t="s">
        <v>75</v>
      </c>
      <c r="T154" s="108" t="s">
        <v>75</v>
      </c>
      <c r="U154" s="108" t="s">
        <v>75</v>
      </c>
    </row>
    <row r="155" spans="5:21" ht="43.2" x14ac:dyDescent="0.3">
      <c r="E155" s="156">
        <v>105391</v>
      </c>
      <c r="F155" s="156">
        <v>24</v>
      </c>
      <c r="G155" s="157" t="s">
        <v>118</v>
      </c>
      <c r="H155" s="157" t="s">
        <v>92</v>
      </c>
      <c r="I155" s="157" t="s">
        <v>71</v>
      </c>
      <c r="J155" s="157" t="s">
        <v>444</v>
      </c>
      <c r="K155" s="157" t="s">
        <v>73</v>
      </c>
      <c r="L155" s="157"/>
      <c r="M155" s="156" t="s">
        <v>75</v>
      </c>
      <c r="N155" s="156">
        <v>1.04E-2</v>
      </c>
      <c r="O155" s="158">
        <v>1.04E-2</v>
      </c>
      <c r="P155" s="157" t="s">
        <v>76</v>
      </c>
      <c r="Q155" s="157" t="s">
        <v>196</v>
      </c>
      <c r="R155" s="162">
        <v>42656</v>
      </c>
      <c r="S155" s="157" t="s">
        <v>75</v>
      </c>
      <c r="T155" s="157" t="s">
        <v>75</v>
      </c>
      <c r="U155" s="157" t="s">
        <v>75</v>
      </c>
    </row>
    <row r="156" spans="5:21" ht="43.2" x14ac:dyDescent="0.3">
      <c r="E156" s="107">
        <v>105387</v>
      </c>
      <c r="F156" s="107">
        <v>24</v>
      </c>
      <c r="G156" s="108" t="s">
        <v>118</v>
      </c>
      <c r="H156" s="108" t="s">
        <v>92</v>
      </c>
      <c r="I156" s="108" t="s">
        <v>71</v>
      </c>
      <c r="J156" s="108" t="s">
        <v>444</v>
      </c>
      <c r="K156" s="108" t="s">
        <v>73</v>
      </c>
      <c r="L156" s="108"/>
      <c r="M156" s="107" t="s">
        <v>75</v>
      </c>
      <c r="N156" s="107">
        <v>1.0800000000000001E-2</v>
      </c>
      <c r="O156" s="109">
        <v>1.0800000000000001E-2</v>
      </c>
      <c r="P156" s="108" t="s">
        <v>76</v>
      </c>
      <c r="Q156" s="108" t="s">
        <v>187</v>
      </c>
      <c r="R156" s="114">
        <v>42656</v>
      </c>
      <c r="S156" s="108" t="s">
        <v>75</v>
      </c>
      <c r="T156" s="108" t="s">
        <v>75</v>
      </c>
      <c r="U156" s="108" t="s">
        <v>75</v>
      </c>
    </row>
    <row r="157" spans="5:21" ht="43.2" x14ac:dyDescent="0.3">
      <c r="E157" s="156">
        <v>105383</v>
      </c>
      <c r="F157" s="156">
        <v>24</v>
      </c>
      <c r="G157" s="157" t="s">
        <v>118</v>
      </c>
      <c r="H157" s="157" t="s">
        <v>92</v>
      </c>
      <c r="I157" s="157" t="s">
        <v>71</v>
      </c>
      <c r="J157" s="157" t="s">
        <v>444</v>
      </c>
      <c r="K157" s="157" t="s">
        <v>73</v>
      </c>
      <c r="L157" s="157"/>
      <c r="M157" s="156" t="s">
        <v>75</v>
      </c>
      <c r="N157" s="156">
        <v>1.14E-2</v>
      </c>
      <c r="O157" s="158">
        <v>1.14E-2</v>
      </c>
      <c r="P157" s="157" t="s">
        <v>76</v>
      </c>
      <c r="Q157" s="157" t="s">
        <v>180</v>
      </c>
      <c r="R157" s="161">
        <v>42656</v>
      </c>
      <c r="S157" s="157" t="s">
        <v>75</v>
      </c>
      <c r="T157" s="157" t="s">
        <v>75</v>
      </c>
      <c r="U157" s="157" t="s">
        <v>75</v>
      </c>
    </row>
    <row r="158" spans="5:21" ht="57.6" x14ac:dyDescent="0.3">
      <c r="E158" s="107">
        <v>105424</v>
      </c>
      <c r="F158" s="107">
        <v>24</v>
      </c>
      <c r="G158" s="108" t="s">
        <v>118</v>
      </c>
      <c r="H158" s="108" t="s">
        <v>92</v>
      </c>
      <c r="I158" s="108" t="s">
        <v>71</v>
      </c>
      <c r="J158" s="108" t="s">
        <v>445</v>
      </c>
      <c r="K158" s="108" t="s">
        <v>73</v>
      </c>
      <c r="L158" s="108"/>
      <c r="M158" s="107" t="s">
        <v>75</v>
      </c>
      <c r="N158" s="107">
        <v>1.37E-2</v>
      </c>
      <c r="O158" s="109">
        <v>1.37E-2</v>
      </c>
      <c r="P158" s="108" t="s">
        <v>76</v>
      </c>
      <c r="Q158" s="108" t="s">
        <v>193</v>
      </c>
      <c r="R158" s="114">
        <v>42656</v>
      </c>
      <c r="S158" s="108" t="s">
        <v>75</v>
      </c>
      <c r="T158" s="108" t="s">
        <v>75</v>
      </c>
      <c r="U158" s="108" t="s">
        <v>75</v>
      </c>
    </row>
    <row r="159" spans="5:21" ht="57.6" x14ac:dyDescent="0.3">
      <c r="E159" s="156">
        <v>105414</v>
      </c>
      <c r="F159" s="156">
        <v>24</v>
      </c>
      <c r="G159" s="157" t="s">
        <v>118</v>
      </c>
      <c r="H159" s="157" t="s">
        <v>92</v>
      </c>
      <c r="I159" s="157" t="s">
        <v>71</v>
      </c>
      <c r="J159" s="157" t="s">
        <v>445</v>
      </c>
      <c r="K159" s="157" t="s">
        <v>73</v>
      </c>
      <c r="L159" s="157"/>
      <c r="M159" s="156" t="s">
        <v>75</v>
      </c>
      <c r="N159" s="156">
        <v>2.63E-2</v>
      </c>
      <c r="O159" s="158">
        <v>2.63E-2</v>
      </c>
      <c r="P159" s="157" t="s">
        <v>76</v>
      </c>
      <c r="Q159" s="157" t="s">
        <v>180</v>
      </c>
      <c r="R159" s="162">
        <v>42656</v>
      </c>
      <c r="S159" s="157" t="s">
        <v>75</v>
      </c>
      <c r="T159" s="157" t="s">
        <v>75</v>
      </c>
      <c r="U159" s="157" t="s">
        <v>75</v>
      </c>
    </row>
    <row r="160" spans="5:21" ht="57.6" x14ac:dyDescent="0.3">
      <c r="E160" s="107">
        <v>105416</v>
      </c>
      <c r="F160" s="107">
        <v>24</v>
      </c>
      <c r="G160" s="108" t="s">
        <v>118</v>
      </c>
      <c r="H160" s="108" t="s">
        <v>92</v>
      </c>
      <c r="I160" s="108" t="s">
        <v>71</v>
      </c>
      <c r="J160" s="108" t="s">
        <v>445</v>
      </c>
      <c r="K160" s="108" t="s">
        <v>73</v>
      </c>
      <c r="L160" s="108"/>
      <c r="M160" s="107" t="s">
        <v>75</v>
      </c>
      <c r="N160" s="107">
        <v>2.8500000000000001E-2</v>
      </c>
      <c r="O160" s="109">
        <v>2.8500000000000001E-2</v>
      </c>
      <c r="P160" s="108" t="s">
        <v>76</v>
      </c>
      <c r="Q160" s="108" t="s">
        <v>183</v>
      </c>
      <c r="R160" s="163">
        <v>42656</v>
      </c>
      <c r="S160" s="108" t="s">
        <v>75</v>
      </c>
      <c r="T160" s="108" t="s">
        <v>75</v>
      </c>
      <c r="U160" s="108" t="s">
        <v>75</v>
      </c>
    </row>
    <row r="161" spans="5:21" ht="43.2" x14ac:dyDescent="0.3">
      <c r="E161" s="156">
        <v>105385</v>
      </c>
      <c r="F161" s="156">
        <v>24</v>
      </c>
      <c r="G161" s="157" t="s">
        <v>118</v>
      </c>
      <c r="H161" s="157" t="s">
        <v>92</v>
      </c>
      <c r="I161" s="157" t="s">
        <v>71</v>
      </c>
      <c r="J161" s="157" t="s">
        <v>444</v>
      </c>
      <c r="K161" s="157" t="s">
        <v>73</v>
      </c>
      <c r="L161" s="157"/>
      <c r="M161" s="156" t="s">
        <v>75</v>
      </c>
      <c r="N161" s="156">
        <v>3.78E-2</v>
      </c>
      <c r="O161" s="158">
        <v>3.78E-2</v>
      </c>
      <c r="P161" s="157" t="s">
        <v>76</v>
      </c>
      <c r="Q161" s="157" t="s">
        <v>183</v>
      </c>
      <c r="R161" s="162">
        <v>42656</v>
      </c>
      <c r="S161" s="157" t="s">
        <v>75</v>
      </c>
      <c r="T161" s="157" t="s">
        <v>75</v>
      </c>
      <c r="U161" s="157" t="s">
        <v>75</v>
      </c>
    </row>
    <row r="162" spans="5:21" ht="57.6" x14ac:dyDescent="0.3">
      <c r="E162" s="107">
        <v>105413</v>
      </c>
      <c r="F162" s="107">
        <v>24</v>
      </c>
      <c r="G162" s="108" t="s">
        <v>118</v>
      </c>
      <c r="H162" s="108" t="s">
        <v>92</v>
      </c>
      <c r="I162" s="108" t="s">
        <v>71</v>
      </c>
      <c r="J162" s="108" t="s">
        <v>445</v>
      </c>
      <c r="K162" s="108" t="s">
        <v>73</v>
      </c>
      <c r="L162" s="108"/>
      <c r="M162" s="107" t="s">
        <v>75</v>
      </c>
      <c r="N162" s="107">
        <v>9.1300000000000006E-2</v>
      </c>
      <c r="O162" s="109">
        <v>9.1300000000000006E-2</v>
      </c>
      <c r="P162" s="108" t="s">
        <v>76</v>
      </c>
      <c r="Q162" s="108" t="s">
        <v>105</v>
      </c>
      <c r="R162" s="114">
        <v>42656</v>
      </c>
      <c r="S162" s="108" t="s">
        <v>75</v>
      </c>
      <c r="T162" s="108" t="s">
        <v>75</v>
      </c>
      <c r="U162" s="108" t="s">
        <v>75</v>
      </c>
    </row>
    <row r="163" spans="5:21" ht="43.2" x14ac:dyDescent="0.3">
      <c r="E163" s="156">
        <v>105382</v>
      </c>
      <c r="F163" s="156">
        <v>24</v>
      </c>
      <c r="G163" s="157" t="s">
        <v>118</v>
      </c>
      <c r="H163" s="157" t="s">
        <v>92</v>
      </c>
      <c r="I163" s="157" t="s">
        <v>71</v>
      </c>
      <c r="J163" s="157" t="s">
        <v>444</v>
      </c>
      <c r="K163" s="157" t="s">
        <v>73</v>
      </c>
      <c r="L163" s="157"/>
      <c r="M163" s="156" t="s">
        <v>75</v>
      </c>
      <c r="N163" s="156">
        <v>9.4100000000000003E-2</v>
      </c>
      <c r="O163" s="158">
        <v>9.4100000000000003E-2</v>
      </c>
      <c r="P163" s="157" t="s">
        <v>76</v>
      </c>
      <c r="Q163" s="157" t="s">
        <v>105</v>
      </c>
      <c r="R163" s="161">
        <v>42656</v>
      </c>
      <c r="S163" s="157" t="s">
        <v>75</v>
      </c>
      <c r="T163" s="157" t="s">
        <v>75</v>
      </c>
      <c r="U163" s="157" t="s">
        <v>75</v>
      </c>
    </row>
    <row r="164" spans="5:21" ht="57.6" x14ac:dyDescent="0.3">
      <c r="E164" s="107">
        <v>105420</v>
      </c>
      <c r="F164" s="107">
        <v>24</v>
      </c>
      <c r="G164" s="108" t="s">
        <v>118</v>
      </c>
      <c r="H164" s="108" t="s">
        <v>92</v>
      </c>
      <c r="I164" s="108" t="s">
        <v>71</v>
      </c>
      <c r="J164" s="108" t="s">
        <v>445</v>
      </c>
      <c r="K164" s="108" t="s">
        <v>73</v>
      </c>
      <c r="L164" s="108"/>
      <c r="M164" s="107" t="s">
        <v>75</v>
      </c>
      <c r="N164" s="107">
        <v>0.109</v>
      </c>
      <c r="O164" s="109">
        <v>0.109</v>
      </c>
      <c r="P164" s="108" t="s">
        <v>76</v>
      </c>
      <c r="Q164" s="108" t="s">
        <v>191</v>
      </c>
      <c r="R164" s="114">
        <v>42656</v>
      </c>
      <c r="S164" s="108" t="s">
        <v>75</v>
      </c>
      <c r="T164" s="108" t="s">
        <v>75</v>
      </c>
      <c r="U164" s="108" t="s">
        <v>75</v>
      </c>
    </row>
    <row r="165" spans="5:21" ht="43.2" x14ac:dyDescent="0.3">
      <c r="E165" s="156">
        <v>105389</v>
      </c>
      <c r="F165" s="156">
        <v>24</v>
      </c>
      <c r="G165" s="157" t="s">
        <v>118</v>
      </c>
      <c r="H165" s="157" t="s">
        <v>92</v>
      </c>
      <c r="I165" s="157" t="s">
        <v>71</v>
      </c>
      <c r="J165" s="157" t="s">
        <v>444</v>
      </c>
      <c r="K165" s="157" t="s">
        <v>73</v>
      </c>
      <c r="L165" s="157"/>
      <c r="M165" s="156" t="s">
        <v>75</v>
      </c>
      <c r="N165" s="156">
        <v>0.115</v>
      </c>
      <c r="O165" s="158">
        <v>0.115</v>
      </c>
      <c r="P165" s="157" t="s">
        <v>76</v>
      </c>
      <c r="Q165" s="157" t="s">
        <v>191</v>
      </c>
      <c r="R165" s="161">
        <v>42656</v>
      </c>
      <c r="S165" s="157" t="s">
        <v>75</v>
      </c>
      <c r="T165" s="157" t="s">
        <v>75</v>
      </c>
      <c r="U165" s="157" t="s">
        <v>75</v>
      </c>
    </row>
    <row r="166" spans="5:21" ht="57.6" x14ac:dyDescent="0.3">
      <c r="E166" s="107">
        <v>105419</v>
      </c>
      <c r="F166" s="107">
        <v>24</v>
      </c>
      <c r="G166" s="108" t="s">
        <v>118</v>
      </c>
      <c r="H166" s="108" t="s">
        <v>92</v>
      </c>
      <c r="I166" s="108" t="s">
        <v>71</v>
      </c>
      <c r="J166" s="108" t="s">
        <v>445</v>
      </c>
      <c r="K166" s="108" t="s">
        <v>73</v>
      </c>
      <c r="L166" s="108"/>
      <c r="M166" s="107" t="s">
        <v>75</v>
      </c>
      <c r="N166" s="107">
        <v>0.15</v>
      </c>
      <c r="O166" s="109">
        <v>0.15</v>
      </c>
      <c r="P166" s="108" t="s">
        <v>76</v>
      </c>
      <c r="Q166" s="108" t="s">
        <v>189</v>
      </c>
      <c r="R166" s="114">
        <v>42656</v>
      </c>
      <c r="S166" s="108" t="s">
        <v>75</v>
      </c>
      <c r="T166" s="108" t="s">
        <v>75</v>
      </c>
      <c r="U166" s="108" t="s">
        <v>75</v>
      </c>
    </row>
    <row r="167" spans="5:21" ht="57.6" x14ac:dyDescent="0.3">
      <c r="E167" s="156">
        <v>83544</v>
      </c>
      <c r="F167" s="156">
        <v>26</v>
      </c>
      <c r="G167" s="157" t="s">
        <v>169</v>
      </c>
      <c r="H167" s="157" t="s">
        <v>92</v>
      </c>
      <c r="I167" s="157" t="s">
        <v>71</v>
      </c>
      <c r="J167" s="157" t="s">
        <v>445</v>
      </c>
      <c r="K167" s="157" t="s">
        <v>73</v>
      </c>
      <c r="L167" s="157"/>
      <c r="M167" s="156" t="s">
        <v>75</v>
      </c>
      <c r="N167" s="156">
        <v>0.22700000000000001</v>
      </c>
      <c r="O167" s="158">
        <v>0.22700000000000001</v>
      </c>
      <c r="P167" s="157" t="s">
        <v>76</v>
      </c>
      <c r="Q167" s="157" t="s">
        <v>170</v>
      </c>
      <c r="R167" s="161">
        <v>42656</v>
      </c>
      <c r="S167" s="157" t="s">
        <v>75</v>
      </c>
      <c r="T167" s="157" t="s">
        <v>75</v>
      </c>
      <c r="U167" s="157" t="s">
        <v>75</v>
      </c>
    </row>
    <row r="168" spans="5:21" ht="43.2" x14ac:dyDescent="0.3">
      <c r="E168" s="107">
        <v>105388</v>
      </c>
      <c r="F168" s="107">
        <v>24</v>
      </c>
      <c r="G168" s="108" t="s">
        <v>118</v>
      </c>
      <c r="H168" s="108" t="s">
        <v>92</v>
      </c>
      <c r="I168" s="108" t="s">
        <v>71</v>
      </c>
      <c r="J168" s="108" t="s">
        <v>444</v>
      </c>
      <c r="K168" s="108" t="s">
        <v>73</v>
      </c>
      <c r="L168" s="108"/>
      <c r="M168" s="107" t="s">
        <v>75</v>
      </c>
      <c r="N168" s="107">
        <v>0.27900000000000003</v>
      </c>
      <c r="O168" s="109">
        <v>0.27900000000000003</v>
      </c>
      <c r="P168" s="108" t="s">
        <v>76</v>
      </c>
      <c r="Q168" s="108" t="s">
        <v>189</v>
      </c>
      <c r="R168" s="114">
        <v>42656</v>
      </c>
      <c r="S168" s="108" t="s">
        <v>75</v>
      </c>
      <c r="T168" s="108" t="s">
        <v>75</v>
      </c>
      <c r="U168" s="108" t="s">
        <v>75</v>
      </c>
    </row>
    <row r="169" spans="5:21" ht="57.6" x14ac:dyDescent="0.3">
      <c r="E169" s="156">
        <v>83541</v>
      </c>
      <c r="F169" s="156">
        <v>26</v>
      </c>
      <c r="G169" s="157" t="s">
        <v>169</v>
      </c>
      <c r="H169" s="157" t="s">
        <v>92</v>
      </c>
      <c r="I169" s="157" t="s">
        <v>71</v>
      </c>
      <c r="J169" s="157" t="s">
        <v>445</v>
      </c>
      <c r="K169" s="157" t="s">
        <v>73</v>
      </c>
      <c r="L169" s="157"/>
      <c r="M169" s="156" t="s">
        <v>75</v>
      </c>
      <c r="N169" s="156">
        <v>0.57399999999999995</v>
      </c>
      <c r="O169" s="158">
        <v>0.57399999999999995</v>
      </c>
      <c r="P169" s="157" t="s">
        <v>76</v>
      </c>
      <c r="Q169" s="157" t="s">
        <v>172</v>
      </c>
      <c r="R169" s="161">
        <v>42656</v>
      </c>
      <c r="S169" s="157" t="s">
        <v>75</v>
      </c>
      <c r="T169" s="157" t="s">
        <v>75</v>
      </c>
      <c r="U169" s="157" t="s">
        <v>75</v>
      </c>
    </row>
    <row r="170" spans="5:21" ht="57.6" x14ac:dyDescent="0.3">
      <c r="E170" s="107">
        <v>105439</v>
      </c>
      <c r="F170" s="107">
        <v>24</v>
      </c>
      <c r="G170" s="108" t="s">
        <v>118</v>
      </c>
      <c r="H170" s="108" t="s">
        <v>92</v>
      </c>
      <c r="I170" s="108" t="s">
        <v>71</v>
      </c>
      <c r="J170" s="108" t="s">
        <v>445</v>
      </c>
      <c r="K170" s="108" t="s">
        <v>73</v>
      </c>
      <c r="L170" s="108"/>
      <c r="M170" s="107" t="s">
        <v>75</v>
      </c>
      <c r="N170" s="107">
        <v>7.0500000000000001E-4</v>
      </c>
      <c r="O170" s="109">
        <v>7.0500000000000001E-4</v>
      </c>
      <c r="P170" s="108" t="s">
        <v>76</v>
      </c>
      <c r="Q170" s="108" t="s">
        <v>195</v>
      </c>
      <c r="R170" s="114">
        <v>42696</v>
      </c>
      <c r="S170" s="108" t="s">
        <v>75</v>
      </c>
      <c r="T170" s="108" t="s">
        <v>75</v>
      </c>
      <c r="U170" s="108" t="s">
        <v>75</v>
      </c>
    </row>
    <row r="171" spans="5:21" ht="57.6" x14ac:dyDescent="0.3">
      <c r="E171" s="156">
        <v>105430</v>
      </c>
      <c r="F171" s="156">
        <v>24</v>
      </c>
      <c r="G171" s="157" t="s">
        <v>118</v>
      </c>
      <c r="H171" s="157" t="s">
        <v>92</v>
      </c>
      <c r="I171" s="157" t="s">
        <v>71</v>
      </c>
      <c r="J171" s="157" t="s">
        <v>445</v>
      </c>
      <c r="K171" s="157" t="s">
        <v>73</v>
      </c>
      <c r="L171" s="157"/>
      <c r="M171" s="156" t="s">
        <v>75</v>
      </c>
      <c r="N171" s="156">
        <v>9.990000000000001E-4</v>
      </c>
      <c r="O171" s="158">
        <v>9.990000000000001E-4</v>
      </c>
      <c r="P171" s="157" t="s">
        <v>76</v>
      </c>
      <c r="Q171" s="157" t="s">
        <v>175</v>
      </c>
      <c r="R171" s="161">
        <v>42696</v>
      </c>
      <c r="S171" s="157" t="s">
        <v>75</v>
      </c>
      <c r="T171" s="157" t="s">
        <v>75</v>
      </c>
      <c r="U171" s="157" t="s">
        <v>75</v>
      </c>
    </row>
    <row r="172" spans="5:21" ht="57.6" x14ac:dyDescent="0.3">
      <c r="E172" s="107">
        <v>105435</v>
      </c>
      <c r="F172" s="107">
        <v>24</v>
      </c>
      <c r="G172" s="108" t="s">
        <v>118</v>
      </c>
      <c r="H172" s="108" t="s">
        <v>92</v>
      </c>
      <c r="I172" s="108" t="s">
        <v>71</v>
      </c>
      <c r="J172" s="108" t="s">
        <v>445</v>
      </c>
      <c r="K172" s="108" t="s">
        <v>73</v>
      </c>
      <c r="L172" s="108"/>
      <c r="M172" s="107" t="s">
        <v>75</v>
      </c>
      <c r="N172" s="107">
        <v>1.2600000000000001E-3</v>
      </c>
      <c r="O172" s="109">
        <v>1.2600000000000001E-3</v>
      </c>
      <c r="P172" s="108" t="s">
        <v>76</v>
      </c>
      <c r="Q172" s="108" t="s">
        <v>185</v>
      </c>
      <c r="R172" s="114">
        <v>42696</v>
      </c>
      <c r="S172" s="108" t="s">
        <v>75</v>
      </c>
      <c r="T172" s="108" t="s">
        <v>75</v>
      </c>
      <c r="U172" s="108" t="s">
        <v>75</v>
      </c>
    </row>
    <row r="173" spans="5:21" ht="57.6" x14ac:dyDescent="0.3">
      <c r="E173" s="156">
        <v>105441</v>
      </c>
      <c r="F173" s="156">
        <v>24</v>
      </c>
      <c r="G173" s="157" t="s">
        <v>118</v>
      </c>
      <c r="H173" s="157" t="s">
        <v>92</v>
      </c>
      <c r="I173" s="157" t="s">
        <v>71</v>
      </c>
      <c r="J173" s="157" t="s">
        <v>445</v>
      </c>
      <c r="K173" s="157" t="s">
        <v>73</v>
      </c>
      <c r="L173" s="157"/>
      <c r="M173" s="156" t="s">
        <v>75</v>
      </c>
      <c r="N173" s="156">
        <v>1.32E-3</v>
      </c>
      <c r="O173" s="158">
        <v>1.32E-3</v>
      </c>
      <c r="P173" s="157" t="s">
        <v>76</v>
      </c>
      <c r="Q173" s="157" t="s">
        <v>197</v>
      </c>
      <c r="R173" s="161">
        <v>42696</v>
      </c>
      <c r="S173" s="157" t="s">
        <v>75</v>
      </c>
      <c r="T173" s="157" t="s">
        <v>75</v>
      </c>
      <c r="U173" s="157" t="s">
        <v>75</v>
      </c>
    </row>
    <row r="174" spans="5:21" ht="57.6" x14ac:dyDescent="0.3">
      <c r="E174" s="107">
        <v>105440</v>
      </c>
      <c r="F174" s="107">
        <v>24</v>
      </c>
      <c r="G174" s="108" t="s">
        <v>118</v>
      </c>
      <c r="H174" s="108" t="s">
        <v>92</v>
      </c>
      <c r="I174" s="108" t="s">
        <v>71</v>
      </c>
      <c r="J174" s="108" t="s">
        <v>445</v>
      </c>
      <c r="K174" s="108" t="s">
        <v>73</v>
      </c>
      <c r="L174" s="108"/>
      <c r="M174" s="107" t="s">
        <v>75</v>
      </c>
      <c r="N174" s="107">
        <v>1.41E-3</v>
      </c>
      <c r="O174" s="109">
        <v>1.41E-3</v>
      </c>
      <c r="P174" s="108" t="s">
        <v>76</v>
      </c>
      <c r="Q174" s="108" t="s">
        <v>196</v>
      </c>
      <c r="R174" s="114">
        <v>42696</v>
      </c>
      <c r="S174" s="108" t="s">
        <v>75</v>
      </c>
      <c r="T174" s="108" t="s">
        <v>75</v>
      </c>
      <c r="U174" s="108" t="s">
        <v>75</v>
      </c>
    </row>
    <row r="175" spans="5:21" ht="57.6" x14ac:dyDescent="0.3">
      <c r="E175" s="156">
        <v>105433</v>
      </c>
      <c r="F175" s="156">
        <v>24</v>
      </c>
      <c r="G175" s="157" t="s">
        <v>118</v>
      </c>
      <c r="H175" s="157" t="s">
        <v>92</v>
      </c>
      <c r="I175" s="157" t="s">
        <v>71</v>
      </c>
      <c r="J175" s="157" t="s">
        <v>445</v>
      </c>
      <c r="K175" s="157" t="s">
        <v>73</v>
      </c>
      <c r="L175" s="157"/>
      <c r="M175" s="156" t="s">
        <v>75</v>
      </c>
      <c r="N175" s="156">
        <v>4.8399999999999997E-3</v>
      </c>
      <c r="O175" s="158">
        <v>4.8399999999999997E-3</v>
      </c>
      <c r="P175" s="157" t="s">
        <v>76</v>
      </c>
      <c r="Q175" s="157" t="s">
        <v>181</v>
      </c>
      <c r="R175" s="161">
        <v>42696</v>
      </c>
      <c r="S175" s="157" t="s">
        <v>75</v>
      </c>
      <c r="T175" s="157" t="s">
        <v>75</v>
      </c>
      <c r="U175" s="157" t="s">
        <v>75</v>
      </c>
    </row>
    <row r="176" spans="5:21" ht="43.2" x14ac:dyDescent="0.3">
      <c r="E176" s="107">
        <v>105399</v>
      </c>
      <c r="F176" s="107">
        <v>24</v>
      </c>
      <c r="G176" s="108" t="s">
        <v>118</v>
      </c>
      <c r="H176" s="108" t="s">
        <v>92</v>
      </c>
      <c r="I176" s="108" t="s">
        <v>71</v>
      </c>
      <c r="J176" s="108" t="s">
        <v>444</v>
      </c>
      <c r="K176" s="108" t="s">
        <v>73</v>
      </c>
      <c r="L176" s="108"/>
      <c r="M176" s="107" t="s">
        <v>75</v>
      </c>
      <c r="N176" s="107">
        <v>9.4299999999999991E-3</v>
      </c>
      <c r="O176" s="109">
        <v>9.4299999999999991E-3</v>
      </c>
      <c r="P176" s="108" t="s">
        <v>76</v>
      </c>
      <c r="Q176" s="108" t="s">
        <v>175</v>
      </c>
      <c r="R176" s="114">
        <v>42696</v>
      </c>
      <c r="S176" s="108" t="s">
        <v>75</v>
      </c>
      <c r="T176" s="108" t="s">
        <v>75</v>
      </c>
      <c r="U176" s="108" t="s">
        <v>75</v>
      </c>
    </row>
    <row r="177" spans="5:21" ht="43.2" x14ac:dyDescent="0.3">
      <c r="E177" s="156">
        <v>105402</v>
      </c>
      <c r="F177" s="156">
        <v>24</v>
      </c>
      <c r="G177" s="157" t="s">
        <v>118</v>
      </c>
      <c r="H177" s="157" t="s">
        <v>92</v>
      </c>
      <c r="I177" s="157" t="s">
        <v>71</v>
      </c>
      <c r="J177" s="157" t="s">
        <v>444</v>
      </c>
      <c r="K177" s="157" t="s">
        <v>73</v>
      </c>
      <c r="L177" s="157"/>
      <c r="M177" s="156" t="s">
        <v>75</v>
      </c>
      <c r="N177" s="156">
        <v>9.5200000000000007E-3</v>
      </c>
      <c r="O177" s="158">
        <v>9.5200000000000007E-3</v>
      </c>
      <c r="P177" s="157" t="s">
        <v>76</v>
      </c>
      <c r="Q177" s="157" t="s">
        <v>181</v>
      </c>
      <c r="R177" s="161">
        <v>42696</v>
      </c>
      <c r="S177" s="157" t="s">
        <v>75</v>
      </c>
      <c r="T177" s="157" t="s">
        <v>75</v>
      </c>
      <c r="U177" s="157" t="s">
        <v>75</v>
      </c>
    </row>
    <row r="178" spans="5:21" ht="43.2" x14ac:dyDescent="0.3">
      <c r="E178" s="107">
        <v>105404</v>
      </c>
      <c r="F178" s="107">
        <v>24</v>
      </c>
      <c r="G178" s="108" t="s">
        <v>118</v>
      </c>
      <c r="H178" s="108" t="s">
        <v>92</v>
      </c>
      <c r="I178" s="108" t="s">
        <v>71</v>
      </c>
      <c r="J178" s="108" t="s">
        <v>444</v>
      </c>
      <c r="K178" s="108" t="s">
        <v>73</v>
      </c>
      <c r="L178" s="108"/>
      <c r="M178" s="107" t="s">
        <v>75</v>
      </c>
      <c r="N178" s="107">
        <v>9.5200000000000007E-3</v>
      </c>
      <c r="O178" s="109">
        <v>9.5200000000000007E-3</v>
      </c>
      <c r="P178" s="108" t="s">
        <v>76</v>
      </c>
      <c r="Q178" s="108" t="s">
        <v>185</v>
      </c>
      <c r="R178" s="114">
        <v>42696</v>
      </c>
      <c r="S178" s="108" t="s">
        <v>75</v>
      </c>
      <c r="T178" s="108" t="s">
        <v>75</v>
      </c>
      <c r="U178" s="108" t="s">
        <v>75</v>
      </c>
    </row>
    <row r="179" spans="5:21" ht="43.2" x14ac:dyDescent="0.3">
      <c r="E179" s="156">
        <v>105408</v>
      </c>
      <c r="F179" s="156">
        <v>24</v>
      </c>
      <c r="G179" s="157" t="s">
        <v>118</v>
      </c>
      <c r="H179" s="157" t="s">
        <v>92</v>
      </c>
      <c r="I179" s="157" t="s">
        <v>71</v>
      </c>
      <c r="J179" s="157" t="s">
        <v>444</v>
      </c>
      <c r="K179" s="157" t="s">
        <v>73</v>
      </c>
      <c r="L179" s="157"/>
      <c r="M179" s="156" t="s">
        <v>75</v>
      </c>
      <c r="N179" s="156">
        <v>9.5200000000000007E-3</v>
      </c>
      <c r="O179" s="158">
        <v>9.5200000000000007E-3</v>
      </c>
      <c r="P179" s="157" t="s">
        <v>76</v>
      </c>
      <c r="Q179" s="157" t="s">
        <v>195</v>
      </c>
      <c r="R179" s="161">
        <v>42696</v>
      </c>
      <c r="S179" s="157" t="s">
        <v>75</v>
      </c>
      <c r="T179" s="157" t="s">
        <v>75</v>
      </c>
      <c r="U179" s="157" t="s">
        <v>75</v>
      </c>
    </row>
    <row r="180" spans="5:21" ht="43.2" x14ac:dyDescent="0.3">
      <c r="E180" s="107">
        <v>105409</v>
      </c>
      <c r="F180" s="107">
        <v>24</v>
      </c>
      <c r="G180" s="108" t="s">
        <v>118</v>
      </c>
      <c r="H180" s="108" t="s">
        <v>92</v>
      </c>
      <c r="I180" s="108" t="s">
        <v>71</v>
      </c>
      <c r="J180" s="108" t="s">
        <v>444</v>
      </c>
      <c r="K180" s="108" t="s">
        <v>73</v>
      </c>
      <c r="L180" s="108"/>
      <c r="M180" s="107" t="s">
        <v>75</v>
      </c>
      <c r="N180" s="107">
        <v>9.5200000000000007E-3</v>
      </c>
      <c r="O180" s="109">
        <v>9.5200000000000007E-3</v>
      </c>
      <c r="P180" s="108" t="s">
        <v>76</v>
      </c>
      <c r="Q180" s="108" t="s">
        <v>196</v>
      </c>
      <c r="R180" s="114">
        <v>42696</v>
      </c>
      <c r="S180" s="108" t="s">
        <v>75</v>
      </c>
      <c r="T180" s="108" t="s">
        <v>75</v>
      </c>
      <c r="U180" s="108" t="s">
        <v>75</v>
      </c>
    </row>
    <row r="181" spans="5:21" ht="43.2" x14ac:dyDescent="0.3">
      <c r="E181" s="156">
        <v>105410</v>
      </c>
      <c r="F181" s="156">
        <v>24</v>
      </c>
      <c r="G181" s="157" t="s">
        <v>118</v>
      </c>
      <c r="H181" s="157" t="s">
        <v>92</v>
      </c>
      <c r="I181" s="157" t="s">
        <v>71</v>
      </c>
      <c r="J181" s="157" t="s">
        <v>444</v>
      </c>
      <c r="K181" s="157" t="s">
        <v>73</v>
      </c>
      <c r="L181" s="157"/>
      <c r="M181" s="156" t="s">
        <v>75</v>
      </c>
      <c r="N181" s="156">
        <v>9.6200000000000001E-3</v>
      </c>
      <c r="O181" s="158">
        <v>9.6200000000000001E-3</v>
      </c>
      <c r="P181" s="157" t="s">
        <v>76</v>
      </c>
      <c r="Q181" s="157" t="s">
        <v>197</v>
      </c>
      <c r="R181" s="161">
        <v>42696</v>
      </c>
      <c r="S181" s="157" t="s">
        <v>75</v>
      </c>
      <c r="T181" s="157" t="s">
        <v>75</v>
      </c>
      <c r="U181" s="157" t="s">
        <v>75</v>
      </c>
    </row>
    <row r="182" spans="5:21" ht="57.6" x14ac:dyDescent="0.3">
      <c r="E182" s="107">
        <v>105434</v>
      </c>
      <c r="F182" s="107">
        <v>24</v>
      </c>
      <c r="G182" s="108" t="s">
        <v>118</v>
      </c>
      <c r="H182" s="108" t="s">
        <v>92</v>
      </c>
      <c r="I182" s="108" t="s">
        <v>71</v>
      </c>
      <c r="J182" s="108" t="s">
        <v>445</v>
      </c>
      <c r="K182" s="108" t="s">
        <v>73</v>
      </c>
      <c r="L182" s="108"/>
      <c r="M182" s="107" t="s">
        <v>75</v>
      </c>
      <c r="N182" s="107">
        <v>1.0699999999999999E-2</v>
      </c>
      <c r="O182" s="109">
        <v>1.0699999999999999E-2</v>
      </c>
      <c r="P182" s="108" t="s">
        <v>76</v>
      </c>
      <c r="Q182" s="108" t="s">
        <v>183</v>
      </c>
      <c r="R182" s="114">
        <v>42696</v>
      </c>
      <c r="S182" s="108" t="s">
        <v>75</v>
      </c>
      <c r="T182" s="108" t="s">
        <v>75</v>
      </c>
      <c r="U182" s="108" t="s">
        <v>75</v>
      </c>
    </row>
    <row r="183" spans="5:21" ht="57.6" x14ac:dyDescent="0.3">
      <c r="E183" s="156">
        <v>105432</v>
      </c>
      <c r="F183" s="156">
        <v>24</v>
      </c>
      <c r="G183" s="157" t="s">
        <v>118</v>
      </c>
      <c r="H183" s="157" t="s">
        <v>92</v>
      </c>
      <c r="I183" s="157" t="s">
        <v>71</v>
      </c>
      <c r="J183" s="157" t="s">
        <v>445</v>
      </c>
      <c r="K183" s="157" t="s">
        <v>73</v>
      </c>
      <c r="L183" s="157"/>
      <c r="M183" s="156" t="s">
        <v>75</v>
      </c>
      <c r="N183" s="156">
        <v>1.95E-2</v>
      </c>
      <c r="O183" s="158">
        <v>1.95E-2</v>
      </c>
      <c r="P183" s="157" t="s">
        <v>76</v>
      </c>
      <c r="Q183" s="157" t="s">
        <v>180</v>
      </c>
      <c r="R183" s="161">
        <v>42696</v>
      </c>
      <c r="S183" s="157" t="s">
        <v>75</v>
      </c>
      <c r="T183" s="157" t="s">
        <v>75</v>
      </c>
      <c r="U183" s="157" t="s">
        <v>75</v>
      </c>
    </row>
    <row r="184" spans="5:21" ht="43.2" x14ac:dyDescent="0.3">
      <c r="E184" s="107">
        <v>105400</v>
      </c>
      <c r="F184" s="107">
        <v>24</v>
      </c>
      <c r="G184" s="108" t="s">
        <v>118</v>
      </c>
      <c r="H184" s="108" t="s">
        <v>92</v>
      </c>
      <c r="I184" s="108" t="s">
        <v>71</v>
      </c>
      <c r="J184" s="108" t="s">
        <v>444</v>
      </c>
      <c r="K184" s="108" t="s">
        <v>73</v>
      </c>
      <c r="L184" s="108"/>
      <c r="M184" s="107" t="s">
        <v>75</v>
      </c>
      <c r="N184" s="107">
        <v>2.0199999999999999E-2</v>
      </c>
      <c r="O184" s="109">
        <v>2.0199999999999999E-2</v>
      </c>
      <c r="P184" s="108" t="s">
        <v>76</v>
      </c>
      <c r="Q184" s="108" t="s">
        <v>105</v>
      </c>
      <c r="R184" s="114">
        <v>42696</v>
      </c>
      <c r="S184" s="108" t="s">
        <v>75</v>
      </c>
      <c r="T184" s="108" t="s">
        <v>75</v>
      </c>
      <c r="U184" s="108" t="s">
        <v>75</v>
      </c>
    </row>
    <row r="185" spans="5:21" ht="43.2" x14ac:dyDescent="0.3">
      <c r="E185" s="156">
        <v>105403</v>
      </c>
      <c r="F185" s="156">
        <v>24</v>
      </c>
      <c r="G185" s="157" t="s">
        <v>118</v>
      </c>
      <c r="H185" s="157" t="s">
        <v>92</v>
      </c>
      <c r="I185" s="157" t="s">
        <v>71</v>
      </c>
      <c r="J185" s="157" t="s">
        <v>444</v>
      </c>
      <c r="K185" s="157" t="s">
        <v>73</v>
      </c>
      <c r="L185" s="157"/>
      <c r="M185" s="156" t="s">
        <v>75</v>
      </c>
      <c r="N185" s="156">
        <v>2.0500000000000001E-2</v>
      </c>
      <c r="O185" s="158">
        <v>2.0500000000000001E-2</v>
      </c>
      <c r="P185" s="157" t="s">
        <v>76</v>
      </c>
      <c r="Q185" s="157" t="s">
        <v>183</v>
      </c>
      <c r="R185" s="161">
        <v>42696</v>
      </c>
      <c r="S185" s="157" t="s">
        <v>75</v>
      </c>
      <c r="T185" s="157" t="s">
        <v>75</v>
      </c>
      <c r="U185" s="157" t="s">
        <v>75</v>
      </c>
    </row>
    <row r="186" spans="5:21" ht="43.2" x14ac:dyDescent="0.3">
      <c r="E186" s="107">
        <v>105401</v>
      </c>
      <c r="F186" s="107">
        <v>24</v>
      </c>
      <c r="G186" s="108" t="s">
        <v>118</v>
      </c>
      <c r="H186" s="108" t="s">
        <v>92</v>
      </c>
      <c r="I186" s="108" t="s">
        <v>71</v>
      </c>
      <c r="J186" s="108" t="s">
        <v>444</v>
      </c>
      <c r="K186" s="108" t="s">
        <v>73</v>
      </c>
      <c r="L186" s="108"/>
      <c r="M186" s="107" t="s">
        <v>75</v>
      </c>
      <c r="N186" s="107">
        <v>2.3099999999999999E-2</v>
      </c>
      <c r="O186" s="109">
        <v>2.3099999999999999E-2</v>
      </c>
      <c r="P186" s="108" t="s">
        <v>76</v>
      </c>
      <c r="Q186" s="108" t="s">
        <v>180</v>
      </c>
      <c r="R186" s="114">
        <v>42696</v>
      </c>
      <c r="S186" s="108" t="s">
        <v>75</v>
      </c>
      <c r="T186" s="108" t="s">
        <v>75</v>
      </c>
      <c r="U186" s="108" t="s">
        <v>75</v>
      </c>
    </row>
    <row r="187" spans="5:21" ht="57.6" x14ac:dyDescent="0.3">
      <c r="E187" s="156">
        <v>105436</v>
      </c>
      <c r="F187" s="156">
        <v>24</v>
      </c>
      <c r="G187" s="157" t="s">
        <v>118</v>
      </c>
      <c r="H187" s="157" t="s">
        <v>92</v>
      </c>
      <c r="I187" s="157" t="s">
        <v>71</v>
      </c>
      <c r="J187" s="157" t="s">
        <v>445</v>
      </c>
      <c r="K187" s="157" t="s">
        <v>73</v>
      </c>
      <c r="L187" s="157"/>
      <c r="M187" s="156" t="s">
        <v>75</v>
      </c>
      <c r="N187" s="156">
        <v>3.1699999999999999E-2</v>
      </c>
      <c r="O187" s="158">
        <v>3.1699999999999999E-2</v>
      </c>
      <c r="P187" s="157" t="s">
        <v>76</v>
      </c>
      <c r="Q187" s="157" t="s">
        <v>187</v>
      </c>
      <c r="R187" s="161">
        <v>42696</v>
      </c>
      <c r="S187" s="157" t="s">
        <v>75</v>
      </c>
      <c r="T187" s="157" t="s">
        <v>75</v>
      </c>
      <c r="U187" s="157" t="s">
        <v>75</v>
      </c>
    </row>
    <row r="188" spans="5:21" ht="43.2" x14ac:dyDescent="0.3">
      <c r="E188" s="107">
        <v>105405</v>
      </c>
      <c r="F188" s="107">
        <v>24</v>
      </c>
      <c r="G188" s="108" t="s">
        <v>118</v>
      </c>
      <c r="H188" s="108" t="s">
        <v>92</v>
      </c>
      <c r="I188" s="108" t="s">
        <v>71</v>
      </c>
      <c r="J188" s="108" t="s">
        <v>444</v>
      </c>
      <c r="K188" s="108" t="s">
        <v>73</v>
      </c>
      <c r="L188" s="108"/>
      <c r="M188" s="107" t="s">
        <v>75</v>
      </c>
      <c r="N188" s="107">
        <v>6.1199999999999997E-2</v>
      </c>
      <c r="O188" s="109">
        <v>6.1199999999999997E-2</v>
      </c>
      <c r="P188" s="108" t="s">
        <v>76</v>
      </c>
      <c r="Q188" s="108" t="s">
        <v>187</v>
      </c>
      <c r="R188" s="114">
        <v>42696</v>
      </c>
      <c r="S188" s="108" t="s">
        <v>75</v>
      </c>
      <c r="T188" s="108" t="s">
        <v>75</v>
      </c>
      <c r="U188" s="108" t="s">
        <v>75</v>
      </c>
    </row>
    <row r="189" spans="5:21" ht="57.6" x14ac:dyDescent="0.3">
      <c r="E189" s="156">
        <v>105431</v>
      </c>
      <c r="F189" s="156">
        <v>24</v>
      </c>
      <c r="G189" s="157" t="s">
        <v>118</v>
      </c>
      <c r="H189" s="157" t="s">
        <v>92</v>
      </c>
      <c r="I189" s="157" t="s">
        <v>71</v>
      </c>
      <c r="J189" s="157" t="s">
        <v>445</v>
      </c>
      <c r="K189" s="157" t="s">
        <v>73</v>
      </c>
      <c r="L189" s="157"/>
      <c r="M189" s="156" t="s">
        <v>75</v>
      </c>
      <c r="N189" s="156">
        <v>7.6999999999999999E-2</v>
      </c>
      <c r="O189" s="158">
        <v>7.6999999999999999E-2</v>
      </c>
      <c r="P189" s="157" t="s">
        <v>76</v>
      </c>
      <c r="Q189" s="157" t="s">
        <v>177</v>
      </c>
      <c r="R189" s="161">
        <v>42696</v>
      </c>
      <c r="S189" s="157" t="s">
        <v>75</v>
      </c>
      <c r="T189" s="157" t="s">
        <v>75</v>
      </c>
      <c r="U189" s="157" t="s">
        <v>75</v>
      </c>
    </row>
    <row r="190" spans="5:21" ht="43.2" x14ac:dyDescent="0.3">
      <c r="E190" s="107">
        <v>105407</v>
      </c>
      <c r="F190" s="107">
        <v>24</v>
      </c>
      <c r="G190" s="108" t="s">
        <v>118</v>
      </c>
      <c r="H190" s="108" t="s">
        <v>92</v>
      </c>
      <c r="I190" s="108" t="s">
        <v>71</v>
      </c>
      <c r="J190" s="108" t="s">
        <v>444</v>
      </c>
      <c r="K190" s="108" t="s">
        <v>73</v>
      </c>
      <c r="L190" s="108"/>
      <c r="M190" s="107" t="s">
        <v>75</v>
      </c>
      <c r="N190" s="107">
        <v>0.70799999999999996</v>
      </c>
      <c r="O190" s="109">
        <v>0.70799999999999996</v>
      </c>
      <c r="P190" s="108" t="s">
        <v>76</v>
      </c>
      <c r="Q190" s="108" t="s">
        <v>191</v>
      </c>
      <c r="R190" s="114">
        <v>42696</v>
      </c>
      <c r="S190" s="108" t="s">
        <v>75</v>
      </c>
      <c r="T190" s="108" t="s">
        <v>75</v>
      </c>
      <c r="U190" s="108" t="s">
        <v>75</v>
      </c>
    </row>
    <row r="191" spans="5:21" ht="57.6" x14ac:dyDescent="0.3">
      <c r="E191" s="156">
        <v>105438</v>
      </c>
      <c r="F191" s="156">
        <v>24</v>
      </c>
      <c r="G191" s="157" t="s">
        <v>118</v>
      </c>
      <c r="H191" s="157" t="s">
        <v>92</v>
      </c>
      <c r="I191" s="157" t="s">
        <v>71</v>
      </c>
      <c r="J191" s="157" t="s">
        <v>445</v>
      </c>
      <c r="K191" s="157" t="s">
        <v>73</v>
      </c>
      <c r="L191" s="157"/>
      <c r="M191" s="156" t="s">
        <v>75</v>
      </c>
      <c r="N191" s="156">
        <v>0.78</v>
      </c>
      <c r="O191" s="158">
        <v>0.78</v>
      </c>
      <c r="P191" s="157" t="s">
        <v>76</v>
      </c>
      <c r="Q191" s="157" t="s">
        <v>191</v>
      </c>
      <c r="R191" s="161">
        <v>42696</v>
      </c>
      <c r="S191" s="157" t="s">
        <v>75</v>
      </c>
      <c r="T191" s="157" t="s">
        <v>75</v>
      </c>
      <c r="U191" s="157" t="s">
        <v>75</v>
      </c>
    </row>
    <row r="192" spans="5:21" ht="57.6" x14ac:dyDescent="0.3">
      <c r="E192" s="107">
        <v>105437</v>
      </c>
      <c r="F192" s="107">
        <v>24</v>
      </c>
      <c r="G192" s="108" t="s">
        <v>118</v>
      </c>
      <c r="H192" s="108" t="s">
        <v>92</v>
      </c>
      <c r="I192" s="108" t="s">
        <v>71</v>
      </c>
      <c r="J192" s="108" t="s">
        <v>445</v>
      </c>
      <c r="K192" s="108" t="s">
        <v>73</v>
      </c>
      <c r="L192" s="108"/>
      <c r="M192" s="107" t="s">
        <v>75</v>
      </c>
      <c r="N192" s="107">
        <v>1.69</v>
      </c>
      <c r="O192" s="109">
        <v>1.69</v>
      </c>
      <c r="P192" s="108" t="s">
        <v>76</v>
      </c>
      <c r="Q192" s="108" t="s">
        <v>189</v>
      </c>
      <c r="R192" s="114">
        <v>42696</v>
      </c>
      <c r="S192" s="108" t="s">
        <v>75</v>
      </c>
      <c r="T192" s="108" t="s">
        <v>75</v>
      </c>
      <c r="U192" s="108" t="s">
        <v>75</v>
      </c>
    </row>
    <row r="193" spans="5:21" ht="43.2" x14ac:dyDescent="0.3">
      <c r="E193" s="156">
        <v>105406</v>
      </c>
      <c r="F193" s="156">
        <v>24</v>
      </c>
      <c r="G193" s="157" t="s">
        <v>118</v>
      </c>
      <c r="H193" s="157" t="s">
        <v>92</v>
      </c>
      <c r="I193" s="157" t="s">
        <v>71</v>
      </c>
      <c r="J193" s="157" t="s">
        <v>444</v>
      </c>
      <c r="K193" s="157" t="s">
        <v>73</v>
      </c>
      <c r="L193" s="157"/>
      <c r="M193" s="156" t="s">
        <v>75</v>
      </c>
      <c r="N193" s="156">
        <v>1.89</v>
      </c>
      <c r="O193" s="158">
        <v>1.89</v>
      </c>
      <c r="P193" s="157" t="s">
        <v>76</v>
      </c>
      <c r="Q193" s="157" t="s">
        <v>189</v>
      </c>
      <c r="R193" s="161">
        <v>42696</v>
      </c>
      <c r="S193" s="157" t="s">
        <v>75</v>
      </c>
      <c r="T193" s="157" t="s">
        <v>75</v>
      </c>
      <c r="U193" s="157" t="s">
        <v>75</v>
      </c>
    </row>
    <row r="194" spans="5:21" s="174" customFormat="1" ht="28.8" x14ac:dyDescent="0.3">
      <c r="E194" s="170">
        <v>102051</v>
      </c>
      <c r="F194" s="170">
        <v>15</v>
      </c>
      <c r="G194" s="171" t="s">
        <v>69</v>
      </c>
      <c r="H194" s="171" t="s">
        <v>112</v>
      </c>
      <c r="I194" s="171" t="s">
        <v>71</v>
      </c>
      <c r="J194" s="171" t="s">
        <v>446</v>
      </c>
      <c r="K194" s="171" t="s">
        <v>73</v>
      </c>
      <c r="L194" s="171"/>
      <c r="M194" s="170" t="s">
        <v>110</v>
      </c>
      <c r="N194" s="170">
        <v>4.7199999999999999E-2</v>
      </c>
      <c r="O194" s="172">
        <v>4.7200000000000002E-5</v>
      </c>
      <c r="P194" s="171" t="s">
        <v>62</v>
      </c>
      <c r="Q194" s="171" t="s">
        <v>240</v>
      </c>
      <c r="R194" s="173">
        <v>42709.510416666701</v>
      </c>
      <c r="S194" s="171" t="s">
        <v>75</v>
      </c>
      <c r="T194" s="171" t="s">
        <v>75</v>
      </c>
      <c r="U194" s="171" t="s">
        <v>75</v>
      </c>
    </row>
    <row r="195" spans="5:21" s="174" customFormat="1" ht="28.8" x14ac:dyDescent="0.3">
      <c r="E195" s="189">
        <v>102052</v>
      </c>
      <c r="F195" s="189">
        <v>15</v>
      </c>
      <c r="G195" s="190" t="s">
        <v>69</v>
      </c>
      <c r="H195" s="190" t="s">
        <v>112</v>
      </c>
      <c r="I195" s="190" t="s">
        <v>71</v>
      </c>
      <c r="J195" s="190" t="s">
        <v>446</v>
      </c>
      <c r="K195" s="190" t="s">
        <v>73</v>
      </c>
      <c r="L195" s="190"/>
      <c r="M195" s="189" t="s">
        <v>110</v>
      </c>
      <c r="N195" s="189">
        <v>4.6300000000000001E-2</v>
      </c>
      <c r="O195" s="191">
        <v>4.6300000000000001E-5</v>
      </c>
      <c r="P195" s="190" t="s">
        <v>62</v>
      </c>
      <c r="Q195" s="190" t="s">
        <v>240</v>
      </c>
      <c r="R195" s="192">
        <v>42849.416666666701</v>
      </c>
      <c r="S195" s="190" t="s">
        <v>75</v>
      </c>
      <c r="T195" s="190" t="s">
        <v>75</v>
      </c>
      <c r="U195" s="190" t="s">
        <v>75</v>
      </c>
    </row>
    <row r="196" spans="5:21" ht="57.6" x14ac:dyDescent="0.3">
      <c r="E196" s="107">
        <v>81634</v>
      </c>
      <c r="F196" s="107">
        <v>25</v>
      </c>
      <c r="G196" s="108" t="s">
        <v>69</v>
      </c>
      <c r="H196" s="108" t="s">
        <v>92</v>
      </c>
      <c r="I196" s="108" t="s">
        <v>71</v>
      </c>
      <c r="J196" s="108" t="s">
        <v>445</v>
      </c>
      <c r="K196" s="108" t="s">
        <v>73</v>
      </c>
      <c r="L196" s="108"/>
      <c r="M196" s="107" t="s">
        <v>75</v>
      </c>
      <c r="N196" s="107">
        <v>1.38E-2</v>
      </c>
      <c r="O196" s="109">
        <v>1.38E-2</v>
      </c>
      <c r="P196" s="108" t="s">
        <v>76</v>
      </c>
      <c r="Q196" s="108" t="s">
        <v>85</v>
      </c>
      <c r="R196" s="114">
        <v>43033</v>
      </c>
      <c r="S196" s="108" t="s">
        <v>75</v>
      </c>
      <c r="T196" s="108" t="s">
        <v>75</v>
      </c>
      <c r="U196" s="108" t="s">
        <v>75</v>
      </c>
    </row>
    <row r="197" spans="5:21" ht="43.2" x14ac:dyDescent="0.3">
      <c r="E197" s="156">
        <v>81633</v>
      </c>
      <c r="F197" s="156">
        <v>25</v>
      </c>
      <c r="G197" s="157" t="s">
        <v>69</v>
      </c>
      <c r="H197" s="157" t="s">
        <v>92</v>
      </c>
      <c r="I197" s="157" t="s">
        <v>71</v>
      </c>
      <c r="J197" s="157" t="s">
        <v>444</v>
      </c>
      <c r="K197" s="157" t="s">
        <v>73</v>
      </c>
      <c r="L197" s="157"/>
      <c r="M197" s="156" t="s">
        <v>75</v>
      </c>
      <c r="N197" s="156">
        <v>0.94</v>
      </c>
      <c r="O197" s="158">
        <v>0.94</v>
      </c>
      <c r="P197" s="157" t="s">
        <v>76</v>
      </c>
      <c r="Q197" s="157" t="s">
        <v>85</v>
      </c>
      <c r="R197" s="161">
        <v>43033</v>
      </c>
      <c r="S197" s="157" t="s">
        <v>75</v>
      </c>
      <c r="T197" s="157" t="s">
        <v>75</v>
      </c>
      <c r="U197" s="157" t="s">
        <v>75</v>
      </c>
    </row>
  </sheetData>
  <conditionalFormatting sqref="N19:N19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International Slip Header</vt:lpstr>
      <vt:lpstr>Loading Calculations</vt:lpstr>
      <vt:lpstr>Zinc</vt:lpstr>
      <vt:lpstr>Total PAHS new</vt:lpstr>
      <vt:lpstr>TSS</vt:lpstr>
      <vt:lpstr>BEHP</vt:lpstr>
      <vt:lpstr>Total PCBs</vt:lpstr>
    </vt:vector>
  </TitlesOfParts>
  <Company>State of Oregon DEQ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FITZPATRICK Devan</dc:creator>
  <cp:lastModifiedBy>LIVERMAN Alex</cp:lastModifiedBy>
  <dcterms:created xsi:type="dcterms:W3CDTF">2018-01-12T17:27:50Z</dcterms:created>
  <dcterms:modified xsi:type="dcterms:W3CDTF">2020-03-24T19:48:12Z</dcterms:modified>
</cp:coreProperties>
</file>